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meijers/Documents/Meijers/CD-CAT/Soil carbonate papers/C3 C4 vegetation soil carbonate/Submission files/Climate of the Past/Response to reviewers/"/>
    </mc:Choice>
  </mc:AlternateContent>
  <xr:revisionPtr revIDLastSave="0" documentId="13_ncr:1_{4755E63D-38F7-0042-83B5-799F56371ABE}" xr6:coauthVersionLast="47" xr6:coauthVersionMax="47" xr10:uidLastSave="{00000000-0000-0000-0000-000000000000}"/>
  <bookViews>
    <workbookView xWindow="-4580" yWindow="-21100" windowWidth="38400" windowHeight="21100" xr2:uid="{1ADA8D8A-D6CE-5A40-B528-A6FFE76A8961}"/>
  </bookViews>
  <sheets>
    <sheet name="Stable isotope data -  summary" sheetId="1" r:id="rId1"/>
    <sheet name="Stable isotope data " sheetId="4" r:id="rId2"/>
    <sheet name="Referenc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3" i="1"/>
</calcChain>
</file>

<file path=xl/sharedStrings.xml><?xml version="1.0" encoding="utf-8"?>
<sst xmlns="http://schemas.openxmlformats.org/spreadsheetml/2006/main" count="1038" uniqueCount="573">
  <si>
    <t>Güneyyurt</t>
  </si>
  <si>
    <t>Cerit</t>
  </si>
  <si>
    <t>EFZ</t>
  </si>
  <si>
    <t>08Erm003A</t>
  </si>
  <si>
    <t>08Erm004A</t>
  </si>
  <si>
    <t>08Erm006A</t>
  </si>
  <si>
    <t>08Erm007A</t>
  </si>
  <si>
    <t>08Erm008A</t>
  </si>
  <si>
    <t>11AD10</t>
  </si>
  <si>
    <t>11AD09</t>
  </si>
  <si>
    <t>11AD08</t>
  </si>
  <si>
    <t>11AD07</t>
  </si>
  <si>
    <t>11AD06</t>
  </si>
  <si>
    <t>11AD05</t>
  </si>
  <si>
    <t>11AD04</t>
  </si>
  <si>
    <t>11AD03</t>
  </si>
  <si>
    <t>11AD02</t>
  </si>
  <si>
    <t>11AD01</t>
  </si>
  <si>
    <t>11AD19</t>
  </si>
  <si>
    <t>11AD18</t>
  </si>
  <si>
    <t>11AD17</t>
  </si>
  <si>
    <t>11AD15</t>
  </si>
  <si>
    <t>11AD13</t>
  </si>
  <si>
    <t>11AD12</t>
  </si>
  <si>
    <t>11AD11</t>
  </si>
  <si>
    <t>11AD39</t>
  </si>
  <si>
    <t>11AD38</t>
  </si>
  <si>
    <t>11AD37</t>
  </si>
  <si>
    <t>11AD36</t>
  </si>
  <si>
    <t>11AD35</t>
  </si>
  <si>
    <t>11AD34</t>
  </si>
  <si>
    <t>11AD33</t>
  </si>
  <si>
    <t>11AD32</t>
  </si>
  <si>
    <t>11AD31</t>
  </si>
  <si>
    <t>11AD30</t>
  </si>
  <si>
    <t>11AD29</t>
  </si>
  <si>
    <t>11AD28</t>
  </si>
  <si>
    <t>11AD27</t>
  </si>
  <si>
    <t>11AD26</t>
  </si>
  <si>
    <t>11AD25</t>
  </si>
  <si>
    <t>11AD24</t>
  </si>
  <si>
    <t>11AD23</t>
  </si>
  <si>
    <t>11AD22</t>
  </si>
  <si>
    <t>11AD21</t>
  </si>
  <si>
    <t>11AD20</t>
  </si>
  <si>
    <t>11AD95</t>
  </si>
  <si>
    <t>11AD94</t>
  </si>
  <si>
    <t>11AD93W</t>
  </si>
  <si>
    <t>11AD92</t>
  </si>
  <si>
    <t>11AD91W</t>
  </si>
  <si>
    <t>11AD90</t>
  </si>
  <si>
    <t>11AD89</t>
  </si>
  <si>
    <t>11AD88</t>
  </si>
  <si>
    <t>11AD87</t>
  </si>
  <si>
    <t>11AD86</t>
  </si>
  <si>
    <t>11AD85W</t>
  </si>
  <si>
    <t>11AD84</t>
  </si>
  <si>
    <t>11AD83W</t>
  </si>
  <si>
    <t>11AD82</t>
  </si>
  <si>
    <t>11AD81</t>
  </si>
  <si>
    <t>11AD80W</t>
  </si>
  <si>
    <t>11AD79</t>
  </si>
  <si>
    <t>11AD78</t>
  </si>
  <si>
    <t>11AD77</t>
  </si>
  <si>
    <t>11AD76</t>
  </si>
  <si>
    <t>11AD75</t>
  </si>
  <si>
    <t>11AD74</t>
  </si>
  <si>
    <t>11AD73</t>
  </si>
  <si>
    <t>11AD72</t>
  </si>
  <si>
    <t>11AD71</t>
  </si>
  <si>
    <t>11AD70</t>
  </si>
  <si>
    <t>11AD69</t>
  </si>
  <si>
    <t>11AD68</t>
  </si>
  <si>
    <t>11AD67</t>
  </si>
  <si>
    <t>11AD66</t>
  </si>
  <si>
    <t>11AD65</t>
  </si>
  <si>
    <t>11AD64</t>
  </si>
  <si>
    <t>11AD63</t>
  </si>
  <si>
    <t>11AD62</t>
  </si>
  <si>
    <t>11AD61</t>
  </si>
  <si>
    <t>11AD60</t>
  </si>
  <si>
    <t>11AD59</t>
  </si>
  <si>
    <t>11AD58</t>
  </si>
  <si>
    <t>11AD57</t>
  </si>
  <si>
    <t>11AD56</t>
  </si>
  <si>
    <t>11AD55</t>
  </si>
  <si>
    <t>11AD54</t>
  </si>
  <si>
    <t>11AD53</t>
  </si>
  <si>
    <t>11AD52W</t>
  </si>
  <si>
    <t>11AD50</t>
  </si>
  <si>
    <t>11AD49</t>
  </si>
  <si>
    <t>11AD48W</t>
  </si>
  <si>
    <t>11AD47</t>
  </si>
  <si>
    <t>11AD46</t>
  </si>
  <si>
    <t>11AD45</t>
  </si>
  <si>
    <t>11AD42</t>
  </si>
  <si>
    <t>11AD40</t>
  </si>
  <si>
    <t>10TG93</t>
  </si>
  <si>
    <t>10TG94A1</t>
  </si>
  <si>
    <t>10TG94A2</t>
  </si>
  <si>
    <t>10TG94A3</t>
  </si>
  <si>
    <t>10TG94B1</t>
  </si>
  <si>
    <t>10TG94B2</t>
  </si>
  <si>
    <t>10TG94B3</t>
  </si>
  <si>
    <t>10TG95A</t>
  </si>
  <si>
    <t>10TG95B</t>
  </si>
  <si>
    <t>10TG95C</t>
  </si>
  <si>
    <t>10TG95D</t>
  </si>
  <si>
    <t>10TG95E</t>
  </si>
  <si>
    <t>10TG96A1</t>
  </si>
  <si>
    <t>10TG96A2</t>
  </si>
  <si>
    <t>10TG96A3</t>
  </si>
  <si>
    <t>10TG96B1</t>
  </si>
  <si>
    <t>10TG96B2</t>
  </si>
  <si>
    <t>10TG96B3</t>
  </si>
  <si>
    <t>10TG96C1w</t>
  </si>
  <si>
    <t>10TG96C2</t>
  </si>
  <si>
    <t>10TG96C3</t>
  </si>
  <si>
    <t>10TG96D1</t>
  </si>
  <si>
    <t>10TG96D2</t>
  </si>
  <si>
    <t>10TG96D3</t>
  </si>
  <si>
    <t>10TG96E1</t>
  </si>
  <si>
    <t>10TG96E2</t>
  </si>
  <si>
    <t>10TG96E3w</t>
  </si>
  <si>
    <t>10TG97</t>
  </si>
  <si>
    <t>10TG91</t>
  </si>
  <si>
    <t>10TG90</t>
  </si>
  <si>
    <t>10TG89</t>
  </si>
  <si>
    <t>10TG88w</t>
  </si>
  <si>
    <t>10TG87U</t>
  </si>
  <si>
    <t>10TG87T</t>
  </si>
  <si>
    <t>10TG87S</t>
  </si>
  <si>
    <t>10TG87R</t>
  </si>
  <si>
    <t>10TG87Q</t>
  </si>
  <si>
    <t>10TG87P5</t>
  </si>
  <si>
    <t>10TG87P4</t>
  </si>
  <si>
    <t>10TG87P3</t>
  </si>
  <si>
    <t>10TG87P2</t>
  </si>
  <si>
    <t>10TG87P1</t>
  </si>
  <si>
    <t>10TG87G5</t>
  </si>
  <si>
    <t>10TG87G4</t>
  </si>
  <si>
    <t>10TG87G3</t>
  </si>
  <si>
    <t>10TG87G2</t>
  </si>
  <si>
    <t>10TG87G1</t>
  </si>
  <si>
    <t>10TG87FQ3</t>
  </si>
  <si>
    <t>10TG87FQ2</t>
  </si>
  <si>
    <t>10TG87FQ1</t>
  </si>
  <si>
    <t>10TG87FP3</t>
  </si>
  <si>
    <t>10TG87FP2</t>
  </si>
  <si>
    <t>10TG87FP1</t>
  </si>
  <si>
    <t>10TG87E3</t>
  </si>
  <si>
    <t>10TG87E2</t>
  </si>
  <si>
    <t>10TG87E1</t>
  </si>
  <si>
    <t>10TG87D3</t>
  </si>
  <si>
    <t>10TG87D2</t>
  </si>
  <si>
    <t>10TG87D1</t>
  </si>
  <si>
    <t>10TG87C6</t>
  </si>
  <si>
    <t>10TG87C5</t>
  </si>
  <si>
    <t>10TG87C4</t>
  </si>
  <si>
    <t>10TG87C3</t>
  </si>
  <si>
    <t>10TG87C2</t>
  </si>
  <si>
    <t>10TG87C1</t>
  </si>
  <si>
    <t>10TG87BQ2</t>
  </si>
  <si>
    <t>10TG87BQ1</t>
  </si>
  <si>
    <t>10TG87BP3</t>
  </si>
  <si>
    <t>10TG87BP2</t>
  </si>
  <si>
    <t>10TG87BP1</t>
  </si>
  <si>
    <t>10TG87B</t>
  </si>
  <si>
    <t>10TG80E5</t>
  </si>
  <si>
    <t>10TG80E4</t>
  </si>
  <si>
    <t>10TG80E3</t>
  </si>
  <si>
    <t>10TG80E2</t>
  </si>
  <si>
    <t>10TG80E1</t>
  </si>
  <si>
    <t>10TG80D5</t>
  </si>
  <si>
    <t>10TG80D4</t>
  </si>
  <si>
    <t>10TG80D3</t>
  </si>
  <si>
    <t>10TG80D2</t>
  </si>
  <si>
    <t>10TG80D1</t>
  </si>
  <si>
    <t>10TG80C5</t>
  </si>
  <si>
    <t>10TG80C4</t>
  </si>
  <si>
    <t>10TG80C3</t>
  </si>
  <si>
    <t>10TG80C2</t>
  </si>
  <si>
    <t>10TG80C1</t>
  </si>
  <si>
    <t>10TG80B5</t>
  </si>
  <si>
    <t>10TG80B4</t>
  </si>
  <si>
    <t>10TG80B3</t>
  </si>
  <si>
    <t>10TG80B2</t>
  </si>
  <si>
    <t>10TG80B1</t>
  </si>
  <si>
    <t>10TG80A5</t>
  </si>
  <si>
    <t>10TG80A4</t>
  </si>
  <si>
    <t>10TG80A3</t>
  </si>
  <si>
    <t>10TG80A2</t>
  </si>
  <si>
    <t>10TG80A1</t>
  </si>
  <si>
    <t>10TG55E3</t>
  </si>
  <si>
    <t>10TG55E2</t>
  </si>
  <si>
    <t>10TG55E1</t>
  </si>
  <si>
    <t>10TG55D4</t>
  </si>
  <si>
    <t>10TG55D3</t>
  </si>
  <si>
    <t>10TG55D2</t>
  </si>
  <si>
    <t>10TG55D1</t>
  </si>
  <si>
    <t>10TG55C3</t>
  </si>
  <si>
    <t>10TG55C2</t>
  </si>
  <si>
    <t>10TG55C1</t>
  </si>
  <si>
    <t>10TG55B3</t>
  </si>
  <si>
    <t>10TG55B2</t>
  </si>
  <si>
    <t>10TG55B1</t>
  </si>
  <si>
    <t>10TG55A3</t>
  </si>
  <si>
    <t>10TG55A2</t>
  </si>
  <si>
    <t>10TG55A1</t>
  </si>
  <si>
    <t>14 MM 05</t>
  </si>
  <si>
    <t>14 MM 06</t>
  </si>
  <si>
    <t>14 MM 07</t>
  </si>
  <si>
    <t>10CKK35</t>
  </si>
  <si>
    <t>10CKK40</t>
  </si>
  <si>
    <t>10CKK48</t>
  </si>
  <si>
    <t>10CKK49A</t>
  </si>
  <si>
    <t>10CKK49B</t>
  </si>
  <si>
    <t>10CKK50A</t>
  </si>
  <si>
    <t>10CKK50B</t>
  </si>
  <si>
    <t>10CKK50C</t>
  </si>
  <si>
    <t>10CKK50D</t>
  </si>
  <si>
    <t>10CKK50E</t>
  </si>
  <si>
    <t>10CKK51A</t>
  </si>
  <si>
    <t>10CKK51B</t>
  </si>
  <si>
    <t>10CKK51D</t>
  </si>
  <si>
    <t>10CKK52C</t>
  </si>
  <si>
    <t>10CKK52E</t>
  </si>
  <si>
    <t>10CKK53A</t>
  </si>
  <si>
    <t>10CKK53C</t>
  </si>
  <si>
    <t>10CKK53D</t>
  </si>
  <si>
    <t>10CKK54A</t>
  </si>
  <si>
    <t>10CKK54B</t>
  </si>
  <si>
    <t>10CKK54C</t>
  </si>
  <si>
    <t>10CKK55A</t>
  </si>
  <si>
    <t>10CKK56B</t>
  </si>
  <si>
    <t>10CKK56C</t>
  </si>
  <si>
    <t>10CKK57C</t>
  </si>
  <si>
    <t>10CKK61A1</t>
  </si>
  <si>
    <t>10CKK61A2</t>
  </si>
  <si>
    <t>10CKK61A3</t>
  </si>
  <si>
    <t>10CKK61A4</t>
  </si>
  <si>
    <t>10CKK61A5</t>
  </si>
  <si>
    <t>10CKK62A1</t>
  </si>
  <si>
    <t>10CKK62A2</t>
  </si>
  <si>
    <t>10CKK62A3</t>
  </si>
  <si>
    <t>10CKK62A4</t>
  </si>
  <si>
    <t>10CKK62A5</t>
  </si>
  <si>
    <t>10CKK63A1</t>
  </si>
  <si>
    <t>10CKK63A2</t>
  </si>
  <si>
    <t>10CKK63A3</t>
  </si>
  <si>
    <t>10CKK63B2</t>
  </si>
  <si>
    <t>10CKK64A1</t>
  </si>
  <si>
    <t>10CKK64A2</t>
  </si>
  <si>
    <t>10CKK64A3</t>
  </si>
  <si>
    <t>10CKK64A4</t>
  </si>
  <si>
    <t>10CKK64A5</t>
  </si>
  <si>
    <t>10CKK65A</t>
  </si>
  <si>
    <t>10CKK65B</t>
  </si>
  <si>
    <t>10CKK65C</t>
  </si>
  <si>
    <t>10CKK65D</t>
  </si>
  <si>
    <t>10CKK66A1</t>
  </si>
  <si>
    <t>10CKK66A2</t>
  </si>
  <si>
    <t>10CKK66A3</t>
  </si>
  <si>
    <t>10CKK66B1</t>
  </si>
  <si>
    <t>10CKK66B2</t>
  </si>
  <si>
    <t>10CKK67A</t>
  </si>
  <si>
    <t>10CKK67B</t>
  </si>
  <si>
    <t>10CKK68A1</t>
  </si>
  <si>
    <t>10CKK68A2</t>
  </si>
  <si>
    <t>10CKK68A3</t>
  </si>
  <si>
    <t>10CKK68A4</t>
  </si>
  <si>
    <t>10CKK68A5</t>
  </si>
  <si>
    <t>10CKK69A1</t>
  </si>
  <si>
    <t>10CKK69A2</t>
  </si>
  <si>
    <t>10CKK69B1</t>
  </si>
  <si>
    <t>10CKK69B2</t>
  </si>
  <si>
    <t>10CKK70A1</t>
  </si>
  <si>
    <t>10CKK70A2</t>
  </si>
  <si>
    <t>10CKK70B</t>
  </si>
  <si>
    <t>10CKK70C</t>
  </si>
  <si>
    <t>10CKK71A1</t>
  </si>
  <si>
    <t>10CKK71A2</t>
  </si>
  <si>
    <t>10CKK71A3</t>
  </si>
  <si>
    <t>10CKK71A4</t>
  </si>
  <si>
    <t>10CKK71A5</t>
  </si>
  <si>
    <t>10CKK72A</t>
  </si>
  <si>
    <t>10CKK72B</t>
  </si>
  <si>
    <t>10CKK72C</t>
  </si>
  <si>
    <t>10CKK73A</t>
  </si>
  <si>
    <t>10CKK73B</t>
  </si>
  <si>
    <t>10CKK74A1</t>
  </si>
  <si>
    <t>10CKK74A2</t>
  </si>
  <si>
    <t>10CKK74A3</t>
  </si>
  <si>
    <t>10CKK74A4</t>
  </si>
  <si>
    <t>10CKK75A</t>
  </si>
  <si>
    <t>10CKK75B</t>
  </si>
  <si>
    <t>10CKK75C</t>
  </si>
  <si>
    <t>12C002w</t>
  </si>
  <si>
    <t>12C003</t>
  </si>
  <si>
    <t>12C004</t>
  </si>
  <si>
    <t>12C005</t>
  </si>
  <si>
    <t>12C006</t>
  </si>
  <si>
    <t>12C007</t>
  </si>
  <si>
    <t>12C008</t>
  </si>
  <si>
    <t>12C009</t>
  </si>
  <si>
    <t>12C010</t>
  </si>
  <si>
    <t>12C011</t>
  </si>
  <si>
    <t>12C012</t>
  </si>
  <si>
    <t>12C013w</t>
  </si>
  <si>
    <t>12C014</t>
  </si>
  <si>
    <t>12C015</t>
  </si>
  <si>
    <t>12C016</t>
  </si>
  <si>
    <t>12C017</t>
  </si>
  <si>
    <t>12C018</t>
  </si>
  <si>
    <t>12C019</t>
  </si>
  <si>
    <t>12C020</t>
  </si>
  <si>
    <t>12C021</t>
  </si>
  <si>
    <t>12C022</t>
  </si>
  <si>
    <t>12C023</t>
  </si>
  <si>
    <t>12C025w</t>
  </si>
  <si>
    <t>12C026</t>
  </si>
  <si>
    <t>12C027</t>
  </si>
  <si>
    <t>12C028</t>
  </si>
  <si>
    <t>12C029</t>
  </si>
  <si>
    <t>12C030</t>
  </si>
  <si>
    <t>12C031</t>
  </si>
  <si>
    <t>12C032w</t>
  </si>
  <si>
    <t>12C033</t>
  </si>
  <si>
    <t>12C034</t>
  </si>
  <si>
    <t>12C035</t>
  </si>
  <si>
    <t>12C036</t>
  </si>
  <si>
    <t>12C037</t>
  </si>
  <si>
    <t>12C038</t>
  </si>
  <si>
    <t>12C039</t>
  </si>
  <si>
    <t>12C040</t>
  </si>
  <si>
    <t>12C041</t>
  </si>
  <si>
    <t>12C042</t>
  </si>
  <si>
    <t>12C043</t>
  </si>
  <si>
    <t>12C044</t>
  </si>
  <si>
    <t>12C045</t>
  </si>
  <si>
    <t>12C046</t>
  </si>
  <si>
    <t>12C047w</t>
  </si>
  <si>
    <t>12C048</t>
  </si>
  <si>
    <t>12C049A</t>
  </si>
  <si>
    <t>12C049B</t>
  </si>
  <si>
    <t>12C049C</t>
  </si>
  <si>
    <t>12C049D</t>
  </si>
  <si>
    <t>12C049E</t>
  </si>
  <si>
    <t>12C050</t>
  </si>
  <si>
    <t>12C053w</t>
  </si>
  <si>
    <t>12C054</t>
  </si>
  <si>
    <t>12C055</t>
  </si>
  <si>
    <t>12C056w</t>
  </si>
  <si>
    <t>12C057A</t>
  </si>
  <si>
    <t>12C057B</t>
  </si>
  <si>
    <t>12C057C</t>
  </si>
  <si>
    <t>12C057D</t>
  </si>
  <si>
    <t>12C057E</t>
  </si>
  <si>
    <t>12C058</t>
  </si>
  <si>
    <t>12C059</t>
  </si>
  <si>
    <t>12C060w</t>
  </si>
  <si>
    <t>12C061w</t>
  </si>
  <si>
    <t>12C062w</t>
  </si>
  <si>
    <t>12C051</t>
  </si>
  <si>
    <t>12C052</t>
  </si>
  <si>
    <t>12C063</t>
  </si>
  <si>
    <t>12C064</t>
  </si>
  <si>
    <t>12C066</t>
  </si>
  <si>
    <t>12C067</t>
  </si>
  <si>
    <t>12C068</t>
  </si>
  <si>
    <t>12C069</t>
  </si>
  <si>
    <t>12C070w</t>
  </si>
  <si>
    <t>12C071</t>
  </si>
  <si>
    <t>12C072</t>
  </si>
  <si>
    <t>12C073</t>
  </si>
  <si>
    <t>12C074</t>
  </si>
  <si>
    <t>12C075</t>
  </si>
  <si>
    <t>12C076</t>
  </si>
  <si>
    <t>12C077</t>
  </si>
  <si>
    <t>12C078</t>
  </si>
  <si>
    <t>12C079</t>
  </si>
  <si>
    <t>12C080</t>
  </si>
  <si>
    <t>12C081</t>
  </si>
  <si>
    <t>12C082</t>
  </si>
  <si>
    <t>12C083</t>
  </si>
  <si>
    <t>12C084</t>
  </si>
  <si>
    <t>12C099</t>
  </si>
  <si>
    <t>12C100</t>
  </si>
  <si>
    <t>12C101</t>
  </si>
  <si>
    <t>10BL07</t>
  </si>
  <si>
    <t>10BL06</t>
  </si>
  <si>
    <t>10BL05</t>
  </si>
  <si>
    <t>10BL04</t>
  </si>
  <si>
    <t>10BL03</t>
  </si>
  <si>
    <t>10BL02</t>
  </si>
  <si>
    <t>10BL01</t>
  </si>
  <si>
    <t>09BL02</t>
  </si>
  <si>
    <t>09BL03</t>
  </si>
  <si>
    <t>09BL04</t>
  </si>
  <si>
    <t>09BL05</t>
  </si>
  <si>
    <t>09BL06</t>
  </si>
  <si>
    <t>10FD01</t>
  </si>
  <si>
    <t>10FD02</t>
  </si>
  <si>
    <t>10FD03</t>
  </si>
  <si>
    <t>10FD04</t>
  </si>
  <si>
    <t>10FD05G</t>
  </si>
  <si>
    <t>10FD05F</t>
  </si>
  <si>
    <t>10FD05E</t>
  </si>
  <si>
    <t>10FD05D</t>
  </si>
  <si>
    <t>10FD05C</t>
  </si>
  <si>
    <t>10FD05B</t>
  </si>
  <si>
    <t>10FD05A</t>
  </si>
  <si>
    <t>10FD06</t>
  </si>
  <si>
    <t>10FD07</t>
  </si>
  <si>
    <t>10FD08</t>
  </si>
  <si>
    <t>10FD09</t>
  </si>
  <si>
    <t>10FD10</t>
  </si>
  <si>
    <t>10FD11</t>
  </si>
  <si>
    <t>10FD12F</t>
  </si>
  <si>
    <t>10FD12E</t>
  </si>
  <si>
    <t>10FD12D</t>
  </si>
  <si>
    <t>10FD12C</t>
  </si>
  <si>
    <t>10FD12B</t>
  </si>
  <si>
    <t>10FD12A</t>
  </si>
  <si>
    <t>10FD13</t>
  </si>
  <si>
    <t>10FD14</t>
  </si>
  <si>
    <t>10FD15</t>
  </si>
  <si>
    <t>10FD16M</t>
  </si>
  <si>
    <t>10FD16L</t>
  </si>
  <si>
    <t>10FD16K</t>
  </si>
  <si>
    <t>10FD16J</t>
  </si>
  <si>
    <t>10FD16I</t>
  </si>
  <si>
    <t>10FD16H</t>
  </si>
  <si>
    <t>10FD16G</t>
  </si>
  <si>
    <t>10FD16F</t>
  </si>
  <si>
    <t>10FD16E</t>
  </si>
  <si>
    <t>10FD16D</t>
  </si>
  <si>
    <t>10FD16C</t>
  </si>
  <si>
    <t>10FD16B</t>
  </si>
  <si>
    <t>10FD16A</t>
  </si>
  <si>
    <t>10FD17</t>
  </si>
  <si>
    <t>10FD18</t>
  </si>
  <si>
    <t>10FD19</t>
  </si>
  <si>
    <t>10FD20</t>
  </si>
  <si>
    <t>10FD21</t>
  </si>
  <si>
    <t>10FD22</t>
  </si>
  <si>
    <t>10FD23</t>
  </si>
  <si>
    <t>10FD24</t>
  </si>
  <si>
    <t>10FD25</t>
  </si>
  <si>
    <t>SIte/samples</t>
  </si>
  <si>
    <t>Basin/Area</t>
  </si>
  <si>
    <t>Locality</t>
  </si>
  <si>
    <t>Age max (Ma)</t>
  </si>
  <si>
    <t>Age min (Ma)</t>
  </si>
  <si>
    <t>CAVP</t>
  </si>
  <si>
    <t>Sample ID</t>
  </si>
  <si>
    <t>Ermenek basin-Güneyyurt</t>
  </si>
  <si>
    <t>Adana basin-Misis</t>
  </si>
  <si>
    <t>Orta Tepe West</t>
  </si>
  <si>
    <t>Güzelöz</t>
  </si>
  <si>
    <t>Basin/Area - Locality</t>
  </si>
  <si>
    <t>Orta Tepe South</t>
  </si>
  <si>
    <t>CAVP-Orta Tepe West</t>
  </si>
  <si>
    <t>CAVP-Orta Tepe South</t>
  </si>
  <si>
    <t>CAVP-Güzelöz</t>
  </si>
  <si>
    <t>Elevation (m)</t>
  </si>
  <si>
    <t>Number of samples</t>
  </si>
  <si>
    <t>Standard deviation (1σ)</t>
  </si>
  <si>
    <t>Age (Ma)</t>
  </si>
  <si>
    <t>Δ Age (Ma)</t>
  </si>
  <si>
    <r>
      <rPr>
        <sz val="12"/>
        <color theme="1"/>
        <rFont val="Calibri"/>
        <family val="2"/>
        <scheme val="minor"/>
      </rPr>
      <t>𝛅</t>
    </r>
    <r>
      <rPr>
        <b/>
        <sz val="12"/>
        <color theme="1"/>
        <rFont val="Calibri"/>
        <family val="2"/>
        <scheme val="minor"/>
      </rPr>
      <t>13C (V-PDB)</t>
    </r>
  </si>
  <si>
    <t>10CKK34</t>
  </si>
  <si>
    <t>Gildirli</t>
  </si>
  <si>
    <t>V01129</t>
  </si>
  <si>
    <t>V01134A</t>
  </si>
  <si>
    <t>V01134B</t>
  </si>
  <si>
    <t>V01136B</t>
  </si>
  <si>
    <t>V01136C</t>
  </si>
  <si>
    <t>V01128</t>
  </si>
  <si>
    <t>Adana basin-Gildirli</t>
  </si>
  <si>
    <t>V01-128-136*</t>
  </si>
  <si>
    <t>Tuz Gölü</t>
  </si>
  <si>
    <t>Adana basin</t>
  </si>
  <si>
    <t>Ermenek basin</t>
  </si>
  <si>
    <t>CAVP: Central Anatolian Volcanic Province; EFZ: Ecemiş Fault Zone</t>
  </si>
  <si>
    <t>N/A</t>
  </si>
  <si>
    <t>Estimated burial depth prior to drainage integration (m)</t>
  </si>
  <si>
    <t>&lt; 10</t>
  </si>
  <si>
    <t>&lt; 400</t>
  </si>
  <si>
    <t>&lt; 150</t>
  </si>
  <si>
    <t>&lt; 100</t>
  </si>
  <si>
    <t>&lt; 50</t>
  </si>
  <si>
    <t>&lt; 170</t>
  </si>
  <si>
    <t>unknown</t>
  </si>
  <si>
    <t>Yalındal</t>
  </si>
  <si>
    <t>Altınkaya</t>
  </si>
  <si>
    <t>Bulanlık</t>
  </si>
  <si>
    <t>Fındıklı</t>
  </si>
  <si>
    <t>Baklalı and Misis</t>
  </si>
  <si>
    <t>Taşhan</t>
  </si>
  <si>
    <t>Taşkınpaşa Southwest</t>
  </si>
  <si>
    <t>Şahinefendi</t>
  </si>
  <si>
    <t>Taşkınpaşa South</t>
  </si>
  <si>
    <t>Mustafapaşa</t>
  </si>
  <si>
    <t>Ermenek basin-Yalındal</t>
  </si>
  <si>
    <t>Tuz Gölu fault-footwall-Boğazlıyan</t>
  </si>
  <si>
    <t>EFZ-Bulanlık</t>
  </si>
  <si>
    <t>EFZ-Fındıklı</t>
  </si>
  <si>
    <t>Adana basin-Baklalı 1</t>
  </si>
  <si>
    <t>Adana basin-Baklalı 2</t>
  </si>
  <si>
    <t>Adana basin-Baklalı 3</t>
  </si>
  <si>
    <t>CAVP-Taşhan</t>
  </si>
  <si>
    <t>CAVP-Taşkınpaşa Southwest</t>
  </si>
  <si>
    <t>CAVP-Şahinefendi</t>
  </si>
  <si>
    <t>CAVP-Taşkınpaşa South</t>
  </si>
  <si>
    <t>CAVP-Mustafapaşa</t>
  </si>
  <si>
    <t>References</t>
  </si>
  <si>
    <t xml:space="preserve">1. </t>
  </si>
  <si>
    <r>
      <t xml:space="preserve">M. J. M. Meijers,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, Rapid late Miocene surface uplift of the Central Anatolian Plateau margin. </t>
    </r>
    <r>
      <rPr>
        <i/>
        <sz val="12"/>
        <color theme="1"/>
        <rFont val="Calibri"/>
        <family val="2"/>
        <scheme val="minor"/>
      </rPr>
      <t>Earth Planet Sci Lett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497</t>
    </r>
    <r>
      <rPr>
        <sz val="12"/>
        <color theme="1"/>
        <rFont val="Calibri"/>
        <family val="2"/>
        <scheme val="minor"/>
      </rPr>
      <t>, 29–41 (2018).</t>
    </r>
  </si>
  <si>
    <t>δ18O (V-SMOW)</t>
  </si>
  <si>
    <t xml:space="preserve">   ***</t>
  </si>
  <si>
    <t>80*****</t>
  </si>
  <si>
    <t>*****Extrapolated sedimentation rate, see Meijers et al. (1)</t>
  </si>
  <si>
    <t>****Sedimentation rates are based on ignimbrite ages and stratigraphic thicknesses (see 'Chronologies' worksheet for ignimbrite ages).</t>
  </si>
  <si>
    <t>Sedimentation rates (m/Myr)****</t>
  </si>
  <si>
    <t>2.</t>
  </si>
  <si>
    <r>
      <t xml:space="preserve">M. J. M. Meijers,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, Miocene decoupling of surface uplift of the Central Anatolian Plateau interior (Türkiye) and its modern mountainous margins. </t>
    </r>
    <r>
      <rPr>
        <i/>
        <sz val="12"/>
        <color theme="1"/>
        <rFont val="Calibri"/>
        <family val="2"/>
        <scheme val="minor"/>
      </rPr>
      <t>Earth Planet Sci Lett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663</t>
    </r>
    <r>
      <rPr>
        <sz val="12"/>
        <color theme="1"/>
        <rFont val="Calibri"/>
        <family val="2"/>
        <scheme val="minor"/>
      </rPr>
      <t>, 119414 (2025).</t>
    </r>
  </si>
  <si>
    <t>08Erm003A-004A**</t>
  </si>
  <si>
    <t>08Erm006A-008A**</t>
  </si>
  <si>
    <t>10TG55**</t>
  </si>
  <si>
    <t>10BL01-07+09BL02-06**</t>
  </si>
  <si>
    <t>10FD**</t>
  </si>
  <si>
    <t>11AD01-95**</t>
  </si>
  <si>
    <t>14 MM 05-07**</t>
  </si>
  <si>
    <t>10TG80, 87-91, 93-97**</t>
  </si>
  <si>
    <t>12C-070--084**</t>
  </si>
  <si>
    <t>12C-099--101**</t>
  </si>
  <si>
    <t>10CKK**</t>
  </si>
  <si>
    <t>12C-002-023**</t>
  </si>
  <si>
    <t>12C-063-069**</t>
  </si>
  <si>
    <t>12C-025-046**</t>
  </si>
  <si>
    <t>12C-047-062**</t>
  </si>
  <si>
    <t>Standard deviation (2σ)</t>
  </si>
  <si>
    <t>Dataset S1: Anatolian pedogenic carbonate δ13C and δ18O records (this study)</t>
  </si>
  <si>
    <r>
      <t>*</t>
    </r>
    <r>
      <rPr>
        <sz val="12"/>
        <color theme="1"/>
        <rFont val="Calibri"/>
        <family val="2"/>
        <scheme val="minor"/>
      </rPr>
      <t>d</t>
    </r>
    <r>
      <rPr>
        <vertAlign val="superscript"/>
        <sz val="12"/>
        <color theme="1"/>
        <rFont val="Calibri"/>
        <family val="2"/>
        <scheme val="minor"/>
      </rPr>
      <t>18</t>
    </r>
    <r>
      <rPr>
        <sz val="12"/>
        <color theme="1"/>
        <rFont val="Calibri"/>
        <family val="2"/>
        <scheme val="minor"/>
      </rPr>
      <t>O values published in: Meijers et al. (1).</t>
    </r>
  </si>
  <si>
    <r>
      <t>**</t>
    </r>
    <r>
      <rPr>
        <sz val="12"/>
        <color theme="1"/>
        <rFont val="Calibri"/>
        <family val="2"/>
        <scheme val="minor"/>
      </rPr>
      <t>d18O values published in: Meijers et al. (2).</t>
    </r>
  </si>
  <si>
    <t>Medians and quartiles were calculated in MS Excel</t>
  </si>
  <si>
    <t>Coordinates in WGS84.</t>
  </si>
  <si>
    <t>Latitude (°N)</t>
  </si>
  <si>
    <t>Longitude (°E)</t>
  </si>
  <si>
    <r>
      <rPr>
        <b/>
        <sz val="12"/>
        <color rgb="FF000000"/>
        <rFont val="Calibri (Body)"/>
      </rPr>
      <t>Median</t>
    </r>
    <r>
      <rPr>
        <b/>
        <sz val="12"/>
        <color indexed="8"/>
        <rFont val="Calibri"/>
        <family val="2"/>
        <scheme val="minor"/>
      </rPr>
      <t xml:space="preserve"> 𝛅</t>
    </r>
    <r>
      <rPr>
        <b/>
        <vertAlign val="superscript"/>
        <sz val="12"/>
        <color rgb="FF000000"/>
        <rFont val="Calibri"/>
        <family val="2"/>
        <scheme val="minor"/>
      </rPr>
      <t>13</t>
    </r>
    <r>
      <rPr>
        <b/>
        <sz val="12"/>
        <color indexed="8"/>
        <rFont val="Calibri"/>
        <family val="2"/>
        <scheme val="minor"/>
      </rPr>
      <t xml:space="preserve">C (‰ </t>
    </r>
    <r>
      <rPr>
        <b/>
        <vertAlign val="subscript"/>
        <sz val="12"/>
        <color rgb="FF000000"/>
        <rFont val="Calibri"/>
        <family val="2"/>
        <scheme val="minor"/>
      </rPr>
      <t>V-PDB</t>
    </r>
    <r>
      <rPr>
        <b/>
        <sz val="12"/>
        <color indexed="8"/>
        <rFont val="Calibri"/>
        <family val="2"/>
        <scheme val="minor"/>
      </rPr>
      <t>)</t>
    </r>
  </si>
  <si>
    <r>
      <t>Average 𝛅</t>
    </r>
    <r>
      <rPr>
        <b/>
        <vertAlign val="superscript"/>
        <sz val="12"/>
        <color rgb="FF000000"/>
        <rFont val="Calibri"/>
        <family val="2"/>
        <scheme val="minor"/>
      </rPr>
      <t>13</t>
    </r>
    <r>
      <rPr>
        <b/>
        <sz val="12"/>
        <color indexed="8"/>
        <rFont val="Calibri"/>
        <family val="2"/>
        <scheme val="minor"/>
      </rPr>
      <t xml:space="preserve">C (‰ </t>
    </r>
    <r>
      <rPr>
        <b/>
        <vertAlign val="subscript"/>
        <sz val="12"/>
        <color rgb="FF000000"/>
        <rFont val="Calibri"/>
        <family val="2"/>
        <scheme val="minor"/>
      </rPr>
      <t>V-PDB</t>
    </r>
    <r>
      <rPr>
        <b/>
        <sz val="12"/>
        <color indexed="8"/>
        <rFont val="Calibri"/>
        <family val="2"/>
        <scheme val="minor"/>
      </rPr>
      <t>)</t>
    </r>
  </si>
  <si>
    <t>25th percentile (‰)</t>
  </si>
  <si>
    <t>75th percentile (‰)</t>
  </si>
  <si>
    <t>Dataset S1: Summary of Anatolian (Türkiye) pedogenic carbonate δ13C records (this study)</t>
  </si>
  <si>
    <t>***Locality 11AD consists of three sublocalities from time-equivalent deposits in a small area and were therefore merged. Baklali 1: 37,00761°N, 35,63193°E; Baklali 2: 37,01079°N, 35,63286°E; Baklali 3: 37,00203°N, 35,62834°E; Misis (Yakapinar): 36,97569°N, 35,62544°E</t>
  </si>
  <si>
    <t>Five soil carbonate nodules, 3-4 analyses per nodule</t>
  </si>
  <si>
    <t>Type of soil carbonate and number of analyses per sample</t>
  </si>
  <si>
    <t>Soil carbonate nodules. One analysis per sample</t>
  </si>
  <si>
    <t>Soil carbonate nodules. Each sample from a different nodule</t>
  </si>
  <si>
    <t>Two soil horizons with carbonate nodules (Erm003) and uncosolidated carbonate (Erm004). One analysis per sample</t>
  </si>
  <si>
    <t>Caliches (three) and carbonate crust (one), four different samples with six measurements in total</t>
  </si>
  <si>
    <t>Soil carbonate nodules and tubular calcretes. One analysis per sample</t>
  </si>
  <si>
    <t>Three samples from three different soil carbonate nodules</t>
  </si>
  <si>
    <t>Soil carbonate horizons. One sample measured per sampled level</t>
  </si>
  <si>
    <t>Six soil carbonate nodules from four stratigraphic levels. One sample measured per nodule.</t>
  </si>
  <si>
    <t>Each sample represents a stratigraphic level of calcrete. One sample measured per level.</t>
  </si>
  <si>
    <t>Data include two nodules from which 5 samples were taken, else: one sample per soil carbonate nodule</t>
  </si>
  <si>
    <t xml:space="preserve">Many different carbonates in the form of rhizoliths and nodules. From three nodules, many samples were taken and measured </t>
  </si>
  <si>
    <t>Soil carbonates and thizoliths. One analysis per sample</t>
  </si>
  <si>
    <t>Three samples from two stratigraphic levels with rhizoliths</t>
  </si>
  <si>
    <t>Many different carbonates in the form of rhizoliths and nodules. One analysis per sample</t>
  </si>
  <si>
    <t>Each sample represents a stratigraphic level of rhizoliths or calcrete. One sample measured per level.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</si>
</sst>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rgb="FF000000"/>
      <name val="Calibri"/>
      <family val="2"/>
      <scheme val="minor"/>
    </font>
    <font>
      <b/>
      <vertAlign val="subscript"/>
      <sz val="12"/>
      <color rgb="FF000000"/>
      <name val="Calibri"/>
      <family val="2"/>
      <scheme val="minor"/>
    </font>
    <font>
      <b/>
      <sz val="12"/>
      <color rgb="FF000000"/>
      <name val="Calibri (Body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/>
    <xf numFmtId="164" fontId="5" fillId="0" borderId="0" xfId="0" applyNumberFormat="1" applyFont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5" fillId="0" borderId="0" xfId="0" applyFont="1"/>
    <xf numFmtId="0" fontId="5" fillId="0" borderId="1" xfId="0" applyFont="1" applyBorder="1"/>
    <xf numFmtId="0" fontId="0" fillId="0" borderId="0" xfId="0" applyAlignment="1">
      <alignment vertical="center"/>
    </xf>
    <xf numFmtId="0" fontId="8" fillId="0" borderId="0" xfId="0" applyFont="1"/>
    <xf numFmtId="164" fontId="8" fillId="0" borderId="0" xfId="0" applyNumberFormat="1" applyFont="1"/>
    <xf numFmtId="164" fontId="9" fillId="0" borderId="0" xfId="0" applyNumberFormat="1" applyFont="1"/>
    <xf numFmtId="164" fontId="10" fillId="0" borderId="0" xfId="0" applyNumberFormat="1" applyFont="1"/>
    <xf numFmtId="167" fontId="0" fillId="0" borderId="0" xfId="0" applyNumberFormat="1"/>
    <xf numFmtId="2" fontId="0" fillId="0" borderId="0" xfId="0" applyNumberFormat="1"/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 vertical="top"/>
    </xf>
    <xf numFmtId="2" fontId="0" fillId="0" borderId="0" xfId="0" applyNumberFormat="1" applyAlignment="1">
      <alignment vertical="top"/>
    </xf>
    <xf numFmtId="166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Alignment="1">
      <alignment horizontal="left" vertical="top"/>
    </xf>
    <xf numFmtId="1" fontId="0" fillId="0" borderId="0" xfId="0" applyNumberFormat="1" applyAlignment="1">
      <alignment vertical="top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2" fontId="0" fillId="0" borderId="1" xfId="0" applyNumberFormat="1" applyBorder="1" applyAlignment="1">
      <alignment vertical="top"/>
    </xf>
    <xf numFmtId="166" fontId="0" fillId="0" borderId="1" xfId="0" applyNumberFormat="1" applyBorder="1" applyAlignment="1">
      <alignment vertical="top"/>
    </xf>
    <xf numFmtId="165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164" fontId="0" fillId="0" borderId="1" xfId="0" applyNumberFormat="1" applyBorder="1"/>
    <xf numFmtId="2" fontId="0" fillId="0" borderId="1" xfId="0" applyNumberFormat="1" applyBorder="1"/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F5128-470F-2C4E-9001-E3BD38AEBA30}">
  <dimension ref="A1:T495"/>
  <sheetViews>
    <sheetView tabSelected="1" topLeftCell="I1" workbookViewId="0">
      <selection activeCell="T20" sqref="T20"/>
    </sheetView>
  </sheetViews>
  <sheetFormatPr baseColWidth="10" defaultRowHeight="16" x14ac:dyDescent="0.2"/>
  <cols>
    <col min="1" max="1" width="16.1640625" customWidth="1"/>
    <col min="2" max="2" width="19.5" bestFit="1" customWidth="1"/>
    <col min="3" max="3" width="21.83203125" bestFit="1" customWidth="1"/>
    <col min="4" max="4" width="11.6640625" customWidth="1"/>
    <col min="5" max="5" width="9" bestFit="1" customWidth="1"/>
    <col min="6" max="6" width="8.5" bestFit="1" customWidth="1"/>
    <col min="7" max="7" width="5.6640625" bestFit="1" customWidth="1"/>
    <col min="8" max="8" width="6.33203125" bestFit="1" customWidth="1"/>
    <col min="9" max="9" width="8.6640625" bestFit="1" customWidth="1"/>
    <col min="10" max="10" width="9.1640625" bestFit="1" customWidth="1"/>
    <col min="11" max="11" width="9.33203125" bestFit="1" customWidth="1"/>
    <col min="12" max="12" width="9.83203125" bestFit="1" customWidth="1"/>
    <col min="13" max="14" width="9.33203125" bestFit="1" customWidth="1"/>
    <col min="15" max="15" width="13" bestFit="1" customWidth="1"/>
    <col min="16" max="17" width="13.5" bestFit="1" customWidth="1"/>
    <col min="18" max="18" width="24.83203125" customWidth="1"/>
    <col min="19" max="19" width="12.33203125" bestFit="1" customWidth="1"/>
    <col min="20" max="20" width="99.6640625" bestFit="1" customWidth="1"/>
    <col min="21" max="27" width="10.83203125" customWidth="1"/>
    <col min="28" max="28" width="11" bestFit="1" customWidth="1"/>
  </cols>
  <sheetData>
    <row r="1" spans="1:20" ht="19" x14ac:dyDescent="0.25">
      <c r="A1" s="23" t="s">
        <v>554</v>
      </c>
    </row>
    <row r="2" spans="1:20" s="1" customFormat="1" ht="56" customHeight="1" thickBot="1" x14ac:dyDescent="0.25">
      <c r="A2" s="6" t="s">
        <v>450</v>
      </c>
      <c r="B2" s="6" t="s">
        <v>451</v>
      </c>
      <c r="C2" s="6" t="s">
        <v>449</v>
      </c>
      <c r="D2" s="6" t="s">
        <v>466</v>
      </c>
      <c r="E2" s="7" t="s">
        <v>452</v>
      </c>
      <c r="F2" s="7" t="s">
        <v>453</v>
      </c>
      <c r="G2" s="6" t="s">
        <v>468</v>
      </c>
      <c r="H2" s="6" t="s">
        <v>469</v>
      </c>
      <c r="I2" s="6" t="s">
        <v>548</v>
      </c>
      <c r="J2" s="6" t="s">
        <v>549</v>
      </c>
      <c r="K2" s="6" t="s">
        <v>465</v>
      </c>
      <c r="L2" s="6" t="s">
        <v>551</v>
      </c>
      <c r="M2" s="6" t="s">
        <v>467</v>
      </c>
      <c r="N2" s="6" t="s">
        <v>542</v>
      </c>
      <c r="O2" s="6" t="s">
        <v>550</v>
      </c>
      <c r="P2" s="20" t="s">
        <v>552</v>
      </c>
      <c r="Q2" s="20" t="s">
        <v>553</v>
      </c>
      <c r="R2" s="6" t="s">
        <v>486</v>
      </c>
      <c r="S2" s="6" t="s">
        <v>524</v>
      </c>
      <c r="T2" s="6" t="s">
        <v>557</v>
      </c>
    </row>
    <row r="3" spans="1:20" x14ac:dyDescent="0.2">
      <c r="A3" s="1" t="s">
        <v>483</v>
      </c>
      <c r="B3" s="11" t="s">
        <v>494</v>
      </c>
      <c r="C3" s="1" t="s">
        <v>527</v>
      </c>
      <c r="D3" s="24">
        <v>2</v>
      </c>
      <c r="E3" s="25">
        <v>0.01</v>
      </c>
      <c r="F3" s="25">
        <v>0</v>
      </c>
      <c r="G3" s="26">
        <v>5.0000000000000001E-3</v>
      </c>
      <c r="H3" s="26">
        <v>5.0000000000000001E-3</v>
      </c>
      <c r="I3" s="27">
        <v>36.50844</v>
      </c>
      <c r="J3" s="27">
        <v>32.952550000000002</v>
      </c>
      <c r="K3" s="1">
        <v>853</v>
      </c>
      <c r="L3" s="28">
        <v>-9.0294500000000006</v>
      </c>
      <c r="M3" s="28">
        <v>0.43225437533933647</v>
      </c>
      <c r="N3" s="28">
        <f>2*M3</f>
        <v>0.86450875067867294</v>
      </c>
      <c r="O3" s="2">
        <v>-9.0294500000000006</v>
      </c>
      <c r="P3" s="19">
        <v>-9.1822750000000006</v>
      </c>
      <c r="Q3" s="19">
        <v>-8.8766250000000007</v>
      </c>
      <c r="R3" s="28" t="s">
        <v>485</v>
      </c>
      <c r="S3" s="29" t="s">
        <v>485</v>
      </c>
      <c r="T3" s="1" t="s">
        <v>560</v>
      </c>
    </row>
    <row r="4" spans="1:20" x14ac:dyDescent="0.2">
      <c r="A4" s="1" t="s">
        <v>483</v>
      </c>
      <c r="B4" s="11" t="s">
        <v>0</v>
      </c>
      <c r="C4" s="1" t="s">
        <v>528</v>
      </c>
      <c r="D4" s="24">
        <v>3</v>
      </c>
      <c r="E4" s="25">
        <v>0.01</v>
      </c>
      <c r="F4" s="25">
        <v>0</v>
      </c>
      <c r="G4" s="26">
        <v>5.0000000000000001E-3</v>
      </c>
      <c r="H4" s="26">
        <v>5.0000000000000001E-3</v>
      </c>
      <c r="I4" s="27">
        <v>36.68815</v>
      </c>
      <c r="J4" s="27">
        <v>32.765000000000001</v>
      </c>
      <c r="K4" s="1">
        <v>830</v>
      </c>
      <c r="L4" s="28">
        <v>-8.8385666666666669</v>
      </c>
      <c r="M4" s="28">
        <v>0.68779835950177526</v>
      </c>
      <c r="N4" s="28">
        <f t="shared" ref="N4:N18" si="0">2*M4</f>
        <v>1.3755967190035505</v>
      </c>
      <c r="O4" s="2">
        <v>-8.8824000000000005</v>
      </c>
      <c r="P4" s="19">
        <v>-9.1929000000000016</v>
      </c>
      <c r="Q4" s="19">
        <v>-8.5061500000000017</v>
      </c>
      <c r="R4" s="28" t="s">
        <v>485</v>
      </c>
      <c r="S4" s="29" t="s">
        <v>485</v>
      </c>
      <c r="T4" s="1" t="s">
        <v>558</v>
      </c>
    </row>
    <row r="5" spans="1:20" x14ac:dyDescent="0.2">
      <c r="A5" s="1" t="s">
        <v>481</v>
      </c>
      <c r="B5" s="11" t="s">
        <v>495</v>
      </c>
      <c r="C5" s="1" t="s">
        <v>529</v>
      </c>
      <c r="D5" s="24">
        <v>16</v>
      </c>
      <c r="E5" s="25">
        <v>0.01</v>
      </c>
      <c r="F5" s="25">
        <v>0</v>
      </c>
      <c r="G5" s="26">
        <v>5.0000000000000001E-3</v>
      </c>
      <c r="H5" s="26">
        <v>5.0000000000000001E-3</v>
      </c>
      <c r="I5" s="27">
        <v>38.630929999999999</v>
      </c>
      <c r="J5" s="27">
        <v>33.800049999999999</v>
      </c>
      <c r="K5" s="1">
        <v>1140</v>
      </c>
      <c r="L5" s="28">
        <v>-8.4628346196976789</v>
      </c>
      <c r="M5" s="28">
        <v>9.4511818127794425E-2</v>
      </c>
      <c r="N5" s="28">
        <f t="shared" si="0"/>
        <v>0.18902363625558885</v>
      </c>
      <c r="O5" s="2">
        <v>-8.4718555733349632</v>
      </c>
      <c r="P5" s="19">
        <v>-8.5283980698627406</v>
      </c>
      <c r="Q5" s="19">
        <v>-8.3790711066596355</v>
      </c>
      <c r="R5" s="28" t="s">
        <v>485</v>
      </c>
      <c r="S5" s="29" t="s">
        <v>485</v>
      </c>
      <c r="T5" s="1" t="s">
        <v>556</v>
      </c>
    </row>
    <row r="6" spans="1:20" x14ac:dyDescent="0.2">
      <c r="A6" s="1" t="s">
        <v>2</v>
      </c>
      <c r="B6" s="11" t="s">
        <v>496</v>
      </c>
      <c r="C6" s="1" t="s">
        <v>530</v>
      </c>
      <c r="D6" s="24">
        <v>12</v>
      </c>
      <c r="E6" s="25">
        <v>0.01</v>
      </c>
      <c r="F6" s="25">
        <v>0</v>
      </c>
      <c r="G6" s="26">
        <v>5.0000000000000001E-3</v>
      </c>
      <c r="H6" s="26">
        <v>5.0000000000000001E-3</v>
      </c>
      <c r="I6" s="27">
        <v>37.898249999999997</v>
      </c>
      <c r="J6" s="27">
        <v>35.106140000000003</v>
      </c>
      <c r="K6" s="1">
        <v>1650</v>
      </c>
      <c r="L6" s="28">
        <v>-6.3207756329416513</v>
      </c>
      <c r="M6" s="28">
        <v>0.61312056659913439</v>
      </c>
      <c r="N6" s="28">
        <f t="shared" si="0"/>
        <v>1.2262411331982688</v>
      </c>
      <c r="O6" s="2">
        <v>-6.0080316531813658</v>
      </c>
      <c r="P6" s="19">
        <v>-6.8178810737013507</v>
      </c>
      <c r="Q6" s="19">
        <v>-5.8330259015354056</v>
      </c>
      <c r="R6" s="28" t="s">
        <v>485</v>
      </c>
      <c r="S6" s="29" t="s">
        <v>485</v>
      </c>
      <c r="T6" s="1" t="s">
        <v>559</v>
      </c>
    </row>
    <row r="7" spans="1:20" x14ac:dyDescent="0.2">
      <c r="A7" s="1" t="s">
        <v>2</v>
      </c>
      <c r="B7" s="11" t="s">
        <v>497</v>
      </c>
      <c r="C7" s="1" t="s">
        <v>531</v>
      </c>
      <c r="D7" s="24">
        <v>48</v>
      </c>
      <c r="E7" s="25">
        <v>0.01</v>
      </c>
      <c r="F7" s="25">
        <v>0</v>
      </c>
      <c r="G7" s="26">
        <v>5.0000000000000001E-3</v>
      </c>
      <c r="H7" s="26">
        <v>5.0000000000000001E-3</v>
      </c>
      <c r="I7" s="27">
        <v>37.546149999999997</v>
      </c>
      <c r="J7" s="27">
        <v>34.945630000000001</v>
      </c>
      <c r="K7" s="1">
        <v>1194</v>
      </c>
      <c r="L7" s="28">
        <v>-8.4478316397397393</v>
      </c>
      <c r="M7" s="28">
        <v>0.37667374463316244</v>
      </c>
      <c r="N7" s="28">
        <f t="shared" si="0"/>
        <v>0.75334748926632489</v>
      </c>
      <c r="O7" s="2">
        <v>-8.4354529676796837</v>
      </c>
      <c r="P7" s="19">
        <v>-8.6993857563401384</v>
      </c>
      <c r="Q7" s="19">
        <v>-8.158519782050405</v>
      </c>
      <c r="R7" s="28" t="s">
        <v>485</v>
      </c>
      <c r="S7" s="29" t="s">
        <v>485</v>
      </c>
      <c r="T7" s="1" t="s">
        <v>568</v>
      </c>
    </row>
    <row r="8" spans="1:20" x14ac:dyDescent="0.2">
      <c r="A8" s="1" t="s">
        <v>482</v>
      </c>
      <c r="B8" s="11" t="s">
        <v>472</v>
      </c>
      <c r="C8" s="1" t="s">
        <v>480</v>
      </c>
      <c r="D8" s="24">
        <v>6</v>
      </c>
      <c r="E8" s="25">
        <v>0.01</v>
      </c>
      <c r="F8" s="25">
        <v>0</v>
      </c>
      <c r="G8" s="26">
        <v>5.0000000000000001E-3</v>
      </c>
      <c r="H8" s="26">
        <v>5.0000000000000001E-3</v>
      </c>
      <c r="I8" s="27">
        <v>37.3489</v>
      </c>
      <c r="J8" s="27">
        <v>35.050379999999997</v>
      </c>
      <c r="K8" s="30">
        <v>632</v>
      </c>
      <c r="L8" s="28">
        <v>-7.3548958971538561</v>
      </c>
      <c r="M8" s="28">
        <v>2.148564857624415</v>
      </c>
      <c r="N8" s="28">
        <f t="shared" si="0"/>
        <v>4.2971297152488299</v>
      </c>
      <c r="O8" s="2">
        <v>-8.606350044640358</v>
      </c>
      <c r="P8" s="19">
        <v>-8.6868602333842233</v>
      </c>
      <c r="Q8" s="19">
        <v>-5.5815322189527823</v>
      </c>
      <c r="R8" s="28" t="s">
        <v>485</v>
      </c>
      <c r="S8" s="29" t="s">
        <v>485</v>
      </c>
      <c r="T8" s="1" t="s">
        <v>561</v>
      </c>
    </row>
    <row r="9" spans="1:20" x14ac:dyDescent="0.2">
      <c r="A9" s="1" t="s">
        <v>482</v>
      </c>
      <c r="B9" s="11" t="s">
        <v>498</v>
      </c>
      <c r="C9" s="1" t="s">
        <v>532</v>
      </c>
      <c r="D9" s="24">
        <v>89</v>
      </c>
      <c r="E9" s="25">
        <v>2.6</v>
      </c>
      <c r="F9" s="25">
        <v>0.1</v>
      </c>
      <c r="G9" s="26">
        <v>1.35</v>
      </c>
      <c r="H9" s="25">
        <v>1.25</v>
      </c>
      <c r="I9" s="42" t="s">
        <v>520</v>
      </c>
      <c r="J9" s="42"/>
      <c r="K9" s="1">
        <v>112</v>
      </c>
      <c r="L9" s="28">
        <v>-8.2462459414453377</v>
      </c>
      <c r="M9" s="28">
        <v>0.56402608823771783</v>
      </c>
      <c r="N9" s="28">
        <f t="shared" si="0"/>
        <v>1.1280521764754357</v>
      </c>
      <c r="O9" s="2">
        <v>-8.2934698641288254</v>
      </c>
      <c r="P9" s="19">
        <v>-8.61113049431553</v>
      </c>
      <c r="Q9" s="19">
        <v>-7.9388001394235346</v>
      </c>
      <c r="R9" s="28" t="s">
        <v>487</v>
      </c>
      <c r="S9" s="29" t="s">
        <v>493</v>
      </c>
      <c r="T9" s="1" t="s">
        <v>562</v>
      </c>
    </row>
    <row r="10" spans="1:20" x14ac:dyDescent="0.2">
      <c r="A10" s="1" t="s">
        <v>454</v>
      </c>
      <c r="B10" s="11" t="s">
        <v>499</v>
      </c>
      <c r="C10" s="1" t="s">
        <v>533</v>
      </c>
      <c r="D10" s="24">
        <v>3</v>
      </c>
      <c r="E10" s="25">
        <v>4.88</v>
      </c>
      <c r="F10" s="25">
        <v>2.73</v>
      </c>
      <c r="G10" s="26">
        <v>3.8049999999999997</v>
      </c>
      <c r="H10" s="25">
        <v>1.08</v>
      </c>
      <c r="I10" s="27">
        <v>38.906210000000002</v>
      </c>
      <c r="J10" s="27">
        <v>35.455620000000003</v>
      </c>
      <c r="K10" s="1">
        <v>1375</v>
      </c>
      <c r="L10" s="28">
        <v>-7.4040737863706561</v>
      </c>
      <c r="M10" s="28">
        <v>0.49621789939703109</v>
      </c>
      <c r="N10" s="28">
        <f t="shared" si="0"/>
        <v>0.99243579879406219</v>
      </c>
      <c r="O10" s="2">
        <v>-7.2644484334879902</v>
      </c>
      <c r="P10" s="19">
        <v>-7.6097972334563266</v>
      </c>
      <c r="Q10" s="19">
        <v>-7.1285376628436516</v>
      </c>
      <c r="R10" s="28" t="s">
        <v>487</v>
      </c>
      <c r="S10" s="29" t="s">
        <v>493</v>
      </c>
      <c r="T10" s="1" t="s">
        <v>563</v>
      </c>
    </row>
    <row r="11" spans="1:20" x14ac:dyDescent="0.2">
      <c r="A11" s="1" t="s">
        <v>481</v>
      </c>
      <c r="B11" s="11" t="s">
        <v>1</v>
      </c>
      <c r="C11" s="1" t="s">
        <v>534</v>
      </c>
      <c r="D11" s="24">
        <v>96</v>
      </c>
      <c r="E11" s="25">
        <v>4.0599999999999996</v>
      </c>
      <c r="F11" s="25">
        <v>3.66</v>
      </c>
      <c r="G11" s="26">
        <v>3.86</v>
      </c>
      <c r="H11" s="25">
        <v>0.19999999999999973</v>
      </c>
      <c r="I11" s="27">
        <v>38.614800000000002</v>
      </c>
      <c r="J11" s="27">
        <v>33.885570000000001</v>
      </c>
      <c r="K11" s="1">
        <v>1334</v>
      </c>
      <c r="L11" s="28">
        <v>-7.222009822463356</v>
      </c>
      <c r="M11" s="28">
        <v>0.54265951550567804</v>
      </c>
      <c r="N11" s="28">
        <f t="shared" si="0"/>
        <v>1.0853190310113561</v>
      </c>
      <c r="O11" s="2">
        <v>-7.0485543870060638</v>
      </c>
      <c r="P11" s="19">
        <v>-7.6815030205432189</v>
      </c>
      <c r="Q11" s="19">
        <v>-6.8488526472276154</v>
      </c>
      <c r="R11" s="28" t="s">
        <v>487</v>
      </c>
      <c r="S11" s="31" t="s">
        <v>521</v>
      </c>
      <c r="T11" s="1" t="s">
        <v>569</v>
      </c>
    </row>
    <row r="12" spans="1:20" x14ac:dyDescent="0.2">
      <c r="A12" s="1" t="s">
        <v>454</v>
      </c>
      <c r="B12" s="11" t="s">
        <v>459</v>
      </c>
      <c r="C12" s="1" t="s">
        <v>535</v>
      </c>
      <c r="D12" s="24">
        <v>15</v>
      </c>
      <c r="E12" s="25">
        <v>5.0199999999999996</v>
      </c>
      <c r="F12" s="25">
        <v>4.7</v>
      </c>
      <c r="G12" s="26">
        <v>4.8599999999999994</v>
      </c>
      <c r="H12" s="25">
        <v>0.16</v>
      </c>
      <c r="I12" s="27">
        <v>38.394399999999997</v>
      </c>
      <c r="J12" s="27">
        <v>34.97231</v>
      </c>
      <c r="K12" s="1">
        <v>1484</v>
      </c>
      <c r="L12" s="28">
        <v>1.0410559992853912</v>
      </c>
      <c r="M12" s="28">
        <v>2.1431182409406446</v>
      </c>
      <c r="N12" s="28">
        <f t="shared" si="0"/>
        <v>4.2862364818812893</v>
      </c>
      <c r="O12" s="2">
        <v>1.1181147350236562</v>
      </c>
      <c r="P12" s="19">
        <v>0.29235903519462569</v>
      </c>
      <c r="Q12" s="19">
        <v>2.581838046576757</v>
      </c>
      <c r="R12" s="28" t="s">
        <v>491</v>
      </c>
      <c r="S12" s="9" t="s">
        <v>493</v>
      </c>
      <c r="T12" s="1" t="s">
        <v>566</v>
      </c>
    </row>
    <row r="13" spans="1:20" x14ac:dyDescent="0.2">
      <c r="A13" s="1" t="s">
        <v>454</v>
      </c>
      <c r="B13" s="11" t="s">
        <v>500</v>
      </c>
      <c r="C13" s="1" t="s">
        <v>536</v>
      </c>
      <c r="D13" s="24">
        <v>3</v>
      </c>
      <c r="E13" s="25">
        <v>6.34</v>
      </c>
      <c r="F13" s="25">
        <v>5.0199999999999996</v>
      </c>
      <c r="G13" s="26">
        <v>5.68</v>
      </c>
      <c r="H13" s="25">
        <v>0.66</v>
      </c>
      <c r="I13" s="27">
        <v>38.485500000000002</v>
      </c>
      <c r="J13" s="27">
        <v>34.937759999999997</v>
      </c>
      <c r="K13" s="1">
        <v>1491</v>
      </c>
      <c r="L13" s="28">
        <v>9.9458333333333093E-2</v>
      </c>
      <c r="M13" s="28">
        <v>1.1440855609758098</v>
      </c>
      <c r="N13" s="28">
        <f t="shared" si="0"/>
        <v>2.2881711219516196</v>
      </c>
      <c r="O13" s="2">
        <v>-0.34262500000000029</v>
      </c>
      <c r="P13" s="19">
        <v>-0.5501250000000002</v>
      </c>
      <c r="Q13" s="19">
        <v>0.52799999999999969</v>
      </c>
      <c r="R13" s="28" t="s">
        <v>490</v>
      </c>
      <c r="S13" s="31">
        <v>30</v>
      </c>
      <c r="T13" s="1" t="s">
        <v>570</v>
      </c>
    </row>
    <row r="14" spans="1:20" x14ac:dyDescent="0.2">
      <c r="A14" s="1" t="s">
        <v>454</v>
      </c>
      <c r="B14" s="11" t="s">
        <v>501</v>
      </c>
      <c r="C14" s="1" t="s">
        <v>537</v>
      </c>
      <c r="D14" s="24">
        <v>86</v>
      </c>
      <c r="E14" s="25">
        <v>6.34</v>
      </c>
      <c r="F14" s="25">
        <v>5.0199999999999996</v>
      </c>
      <c r="G14" s="26">
        <v>5.68</v>
      </c>
      <c r="H14" s="25">
        <v>0.66</v>
      </c>
      <c r="I14" s="27">
        <v>38.467829999999999</v>
      </c>
      <c r="J14" s="27">
        <v>34.938870000000001</v>
      </c>
      <c r="K14" s="1">
        <v>1497</v>
      </c>
      <c r="L14" s="28">
        <v>-1.3321476895023638</v>
      </c>
      <c r="M14" s="28">
        <v>1.6498716310572958</v>
      </c>
      <c r="N14" s="28">
        <f t="shared" si="0"/>
        <v>3.2997432621145917</v>
      </c>
      <c r="O14" s="2">
        <v>-1.2963497453455139</v>
      </c>
      <c r="P14" s="19">
        <v>-2.0875219839001407</v>
      </c>
      <c r="Q14" s="19">
        <v>-0.38715352335593123</v>
      </c>
      <c r="R14" s="28" t="s">
        <v>490</v>
      </c>
      <c r="S14" s="32">
        <v>36</v>
      </c>
      <c r="T14" s="1" t="s">
        <v>571</v>
      </c>
    </row>
    <row r="15" spans="1:20" x14ac:dyDescent="0.2">
      <c r="A15" s="1" t="s">
        <v>454</v>
      </c>
      <c r="B15" s="11" t="s">
        <v>458</v>
      </c>
      <c r="C15" s="1" t="s">
        <v>538</v>
      </c>
      <c r="D15" s="24">
        <v>22</v>
      </c>
      <c r="E15" s="25">
        <v>6.34</v>
      </c>
      <c r="F15" s="25">
        <v>6.07</v>
      </c>
      <c r="G15" s="26">
        <v>6.2050000000000001</v>
      </c>
      <c r="H15" s="25">
        <v>0.13499999999999979</v>
      </c>
      <c r="I15" s="27">
        <v>38.478879999999997</v>
      </c>
      <c r="J15" s="27">
        <v>34.950449999999996</v>
      </c>
      <c r="K15" s="1">
        <v>1398</v>
      </c>
      <c r="L15" s="28">
        <v>-2.5337856169859969</v>
      </c>
      <c r="M15" s="28">
        <v>2.0406468229778603</v>
      </c>
      <c r="N15" s="28">
        <f t="shared" si="0"/>
        <v>4.0812936459557205</v>
      </c>
      <c r="O15" s="2">
        <v>-2.5595382579828181</v>
      </c>
      <c r="P15" s="19">
        <v>-3.75824309851654</v>
      </c>
      <c r="Q15" s="19">
        <v>-1.1087618063309215</v>
      </c>
      <c r="R15" s="28" t="s">
        <v>489</v>
      </c>
      <c r="S15" s="31">
        <v>24</v>
      </c>
      <c r="T15" s="1" t="s">
        <v>564</v>
      </c>
    </row>
    <row r="16" spans="1:20" x14ac:dyDescent="0.2">
      <c r="A16" s="1" t="s">
        <v>454</v>
      </c>
      <c r="B16" s="11" t="s">
        <v>502</v>
      </c>
      <c r="C16" s="1" t="s">
        <v>539</v>
      </c>
      <c r="D16" s="24">
        <v>6</v>
      </c>
      <c r="E16" s="25">
        <v>6.34</v>
      </c>
      <c r="F16" s="25">
        <v>6.07</v>
      </c>
      <c r="G16" s="26">
        <v>6.2050000000000001</v>
      </c>
      <c r="H16" s="25">
        <v>0.13499999999999979</v>
      </c>
      <c r="I16" s="27">
        <v>38.486620000000002</v>
      </c>
      <c r="J16" s="27">
        <v>34.944679999999998</v>
      </c>
      <c r="K16" s="1">
        <v>1415</v>
      </c>
      <c r="L16" s="28">
        <v>-1.6323464837882005</v>
      </c>
      <c r="M16" s="28">
        <v>2.5662095642374982</v>
      </c>
      <c r="N16" s="28">
        <f t="shared" si="0"/>
        <v>5.1324191284749965</v>
      </c>
      <c r="O16" s="2">
        <v>-0.63637413225584194</v>
      </c>
      <c r="P16" s="19">
        <v>-3.1428468124948252</v>
      </c>
      <c r="Q16" s="19">
        <v>0.15354355445524664</v>
      </c>
      <c r="R16" s="28" t="s">
        <v>489</v>
      </c>
      <c r="S16" s="9" t="s">
        <v>493</v>
      </c>
      <c r="T16" s="1" t="s">
        <v>565</v>
      </c>
    </row>
    <row r="17" spans="1:20" x14ac:dyDescent="0.2">
      <c r="A17" s="1" t="s">
        <v>454</v>
      </c>
      <c r="B17" s="11" t="s">
        <v>461</v>
      </c>
      <c r="C17" s="1" t="s">
        <v>540</v>
      </c>
      <c r="D17" s="24">
        <v>22</v>
      </c>
      <c r="E17" s="25">
        <v>7.2</v>
      </c>
      <c r="F17" s="25">
        <v>6.9</v>
      </c>
      <c r="G17" s="26">
        <v>7.0500000000000007</v>
      </c>
      <c r="H17" s="25">
        <v>0.14999999999999991</v>
      </c>
      <c r="I17" s="27">
        <v>38.47325</v>
      </c>
      <c r="J17" s="27">
        <v>34.958559999999999</v>
      </c>
      <c r="K17" s="1">
        <v>1351</v>
      </c>
      <c r="L17" s="28">
        <v>-1.0724877278514986</v>
      </c>
      <c r="M17" s="28">
        <v>2.0596301470136771</v>
      </c>
      <c r="N17" s="28">
        <f t="shared" si="0"/>
        <v>4.1192602940273542</v>
      </c>
      <c r="O17" s="2">
        <v>-0.73753178516460727</v>
      </c>
      <c r="P17" s="19">
        <v>-2.6071845533949167</v>
      </c>
      <c r="Q17" s="19">
        <v>0.83014033143686605</v>
      </c>
      <c r="R17" s="28" t="s">
        <v>492</v>
      </c>
      <c r="S17" s="31">
        <v>37.200000000000003</v>
      </c>
      <c r="T17" s="1" t="s">
        <v>572</v>
      </c>
    </row>
    <row r="18" spans="1:20" ht="17" thickBot="1" x14ac:dyDescent="0.25">
      <c r="A18" s="33" t="s">
        <v>454</v>
      </c>
      <c r="B18" s="12" t="s">
        <v>503</v>
      </c>
      <c r="C18" s="33" t="s">
        <v>541</v>
      </c>
      <c r="D18" s="34">
        <v>24</v>
      </c>
      <c r="E18" s="35">
        <v>10.625</v>
      </c>
      <c r="F18" s="35">
        <v>9.125</v>
      </c>
      <c r="G18" s="36">
        <v>9.875</v>
      </c>
      <c r="H18" s="35">
        <v>0.75</v>
      </c>
      <c r="I18" s="37">
        <v>38.574710000000003</v>
      </c>
      <c r="J18" s="37">
        <v>34.911450000000002</v>
      </c>
      <c r="K18" s="33">
        <v>1150</v>
      </c>
      <c r="L18" s="33">
        <v>-5.2</v>
      </c>
      <c r="M18" s="33">
        <v>2.6</v>
      </c>
      <c r="N18" s="38">
        <f t="shared" si="0"/>
        <v>5.2</v>
      </c>
      <c r="O18" s="39">
        <v>-5.9989645419620246</v>
      </c>
      <c r="P18" s="40">
        <v>-6.9238609536803342</v>
      </c>
      <c r="Q18" s="40">
        <v>-3.894697044710794</v>
      </c>
      <c r="R18" s="33" t="s">
        <v>488</v>
      </c>
      <c r="S18" s="10" t="s">
        <v>493</v>
      </c>
      <c r="T18" s="33" t="s">
        <v>567</v>
      </c>
    </row>
    <row r="19" spans="1:20" x14ac:dyDescent="0.2">
      <c r="A19" t="s">
        <v>484</v>
      </c>
    </row>
    <row r="20" spans="1:20" ht="19" x14ac:dyDescent="0.2">
      <c r="A20" t="s">
        <v>544</v>
      </c>
    </row>
    <row r="21" spans="1:20" x14ac:dyDescent="0.2">
      <c r="A21" s="1" t="s">
        <v>545</v>
      </c>
    </row>
    <row r="22" spans="1:20" x14ac:dyDescent="0.2">
      <c r="A22" t="s">
        <v>555</v>
      </c>
    </row>
    <row r="23" spans="1:20" x14ac:dyDescent="0.2">
      <c r="A23" t="s">
        <v>523</v>
      </c>
    </row>
    <row r="24" spans="1:20" x14ac:dyDescent="0.2">
      <c r="A24" t="s">
        <v>522</v>
      </c>
    </row>
    <row r="25" spans="1:20" x14ac:dyDescent="0.2">
      <c r="A25" t="s">
        <v>546</v>
      </c>
    </row>
    <row r="26" spans="1:20" x14ac:dyDescent="0.2">
      <c r="A26" t="s">
        <v>547</v>
      </c>
      <c r="B26" s="4"/>
      <c r="C26" s="3"/>
      <c r="D26" s="3"/>
      <c r="E26" s="3"/>
      <c r="F26" s="3"/>
      <c r="G26" s="3"/>
      <c r="H26" s="22"/>
      <c r="I26" s="21"/>
      <c r="J26" s="3"/>
    </row>
    <row r="27" spans="1:20" x14ac:dyDescent="0.2">
      <c r="B27" s="5"/>
      <c r="C27" s="2"/>
      <c r="D27" s="2"/>
      <c r="E27" s="2"/>
      <c r="F27" s="2"/>
      <c r="G27" s="2"/>
      <c r="H27" s="2"/>
      <c r="I27" s="15"/>
      <c r="N27" s="2"/>
      <c r="O27" s="2"/>
    </row>
    <row r="28" spans="1:20" x14ac:dyDescent="0.2">
      <c r="B28" s="5"/>
      <c r="I28" s="15"/>
      <c r="N28" s="2"/>
      <c r="O28" s="2"/>
    </row>
    <row r="29" spans="1:20" x14ac:dyDescent="0.2">
      <c r="B29" s="5"/>
      <c r="I29" s="15"/>
      <c r="N29" s="2"/>
      <c r="O29" s="2"/>
    </row>
    <row r="30" spans="1:20" x14ac:dyDescent="0.2">
      <c r="B30" s="5"/>
      <c r="C30" s="2"/>
      <c r="D30" s="2"/>
      <c r="E30" s="2"/>
      <c r="F30" s="2"/>
      <c r="G30" s="2"/>
      <c r="H30" s="2"/>
      <c r="I30" s="15"/>
      <c r="N30" s="2"/>
      <c r="O30" s="2"/>
    </row>
    <row r="31" spans="1:20" x14ac:dyDescent="0.2">
      <c r="B31" s="5"/>
      <c r="I31" s="15"/>
      <c r="N31" s="2"/>
      <c r="O31" s="2"/>
    </row>
    <row r="32" spans="1:20" x14ac:dyDescent="0.2">
      <c r="B32" s="5"/>
      <c r="I32" s="15"/>
      <c r="N32" s="2"/>
      <c r="O32" s="2"/>
    </row>
    <row r="33" spans="2:15" x14ac:dyDescent="0.2">
      <c r="B33" s="5"/>
      <c r="I33" s="14"/>
      <c r="N33" s="2"/>
      <c r="O33" s="2"/>
    </row>
    <row r="34" spans="2:15" x14ac:dyDescent="0.2">
      <c r="B34" s="5"/>
      <c r="C34" s="2"/>
      <c r="D34" s="2"/>
      <c r="E34" s="2"/>
      <c r="F34" s="2"/>
      <c r="G34" s="2"/>
      <c r="H34" s="2"/>
      <c r="I34" s="15"/>
      <c r="N34" s="2"/>
      <c r="O34" s="2"/>
    </row>
    <row r="35" spans="2:15" x14ac:dyDescent="0.2">
      <c r="B35" s="5"/>
      <c r="I35" s="15"/>
      <c r="N35" s="2"/>
      <c r="O35" s="2"/>
    </row>
    <row r="36" spans="2:15" x14ac:dyDescent="0.2">
      <c r="B36" s="5"/>
      <c r="I36" s="15"/>
      <c r="N36" s="2"/>
      <c r="O36" s="2"/>
    </row>
    <row r="37" spans="2:15" x14ac:dyDescent="0.2">
      <c r="B37" s="5"/>
      <c r="I37" s="15"/>
      <c r="N37" s="2"/>
      <c r="O37" s="2"/>
    </row>
    <row r="38" spans="2:15" x14ac:dyDescent="0.2">
      <c r="B38" s="5"/>
      <c r="I38" s="15"/>
      <c r="N38" s="2"/>
      <c r="O38" s="2"/>
    </row>
    <row r="39" spans="2:15" x14ac:dyDescent="0.2">
      <c r="B39" s="5"/>
      <c r="I39" s="15"/>
      <c r="N39" s="2"/>
      <c r="O39" s="2"/>
    </row>
    <row r="40" spans="2:15" x14ac:dyDescent="0.2">
      <c r="B40" s="5"/>
      <c r="I40" s="15"/>
      <c r="N40" s="2"/>
      <c r="O40" s="2"/>
    </row>
    <row r="41" spans="2:15" x14ac:dyDescent="0.2">
      <c r="B41" s="5"/>
      <c r="I41" s="15"/>
      <c r="N41" s="2"/>
      <c r="O41" s="2"/>
    </row>
    <row r="42" spans="2:15" x14ac:dyDescent="0.2">
      <c r="B42" s="5"/>
      <c r="I42" s="15"/>
      <c r="N42" s="2"/>
      <c r="O42" s="2"/>
    </row>
    <row r="43" spans="2:15" x14ac:dyDescent="0.2">
      <c r="B43" s="5"/>
      <c r="I43" s="15"/>
    </row>
    <row r="44" spans="2:15" x14ac:dyDescent="0.2">
      <c r="B44" s="5"/>
      <c r="I44" s="15"/>
    </row>
    <row r="45" spans="2:15" x14ac:dyDescent="0.2">
      <c r="B45" s="5"/>
      <c r="I45" s="15"/>
    </row>
    <row r="46" spans="2:15" x14ac:dyDescent="0.2">
      <c r="B46" s="5"/>
      <c r="I46" s="15"/>
    </row>
    <row r="47" spans="2:15" x14ac:dyDescent="0.2">
      <c r="B47" s="5"/>
      <c r="I47" s="15"/>
    </row>
    <row r="48" spans="2:15" x14ac:dyDescent="0.2">
      <c r="B48" s="5"/>
      <c r="I48" s="15"/>
    </row>
    <row r="49" spans="2:9" x14ac:dyDescent="0.2">
      <c r="B49" s="5"/>
      <c r="I49" s="15"/>
    </row>
    <row r="50" spans="2:9" x14ac:dyDescent="0.2">
      <c r="B50" s="5"/>
      <c r="I50" s="15"/>
    </row>
    <row r="51" spans="2:9" x14ac:dyDescent="0.2">
      <c r="B51" s="5"/>
      <c r="C51" s="2"/>
      <c r="D51" s="2"/>
      <c r="E51" s="2"/>
      <c r="F51" s="2"/>
      <c r="G51" s="2"/>
      <c r="H51" s="2"/>
      <c r="I51" s="15"/>
    </row>
    <row r="52" spans="2:9" x14ac:dyDescent="0.2">
      <c r="B52" s="5"/>
      <c r="I52" s="15"/>
    </row>
    <row r="53" spans="2:9" x14ac:dyDescent="0.2">
      <c r="B53" s="5"/>
      <c r="I53" s="15"/>
    </row>
    <row r="54" spans="2:9" x14ac:dyDescent="0.2">
      <c r="B54" s="5"/>
      <c r="I54" s="15"/>
    </row>
    <row r="55" spans="2:9" x14ac:dyDescent="0.2">
      <c r="B55" s="5"/>
      <c r="I55" s="15"/>
    </row>
    <row r="56" spans="2:9" x14ac:dyDescent="0.2">
      <c r="B56" s="5"/>
      <c r="I56" s="15"/>
    </row>
    <row r="57" spans="2:9" x14ac:dyDescent="0.2">
      <c r="B57" s="5"/>
      <c r="I57" s="15"/>
    </row>
    <row r="58" spans="2:9" x14ac:dyDescent="0.2">
      <c r="B58" s="5"/>
      <c r="I58" s="15"/>
    </row>
    <row r="59" spans="2:9" x14ac:dyDescent="0.2">
      <c r="B59" s="5"/>
      <c r="I59" s="15"/>
    </row>
    <row r="60" spans="2:9" x14ac:dyDescent="0.2">
      <c r="B60" s="5"/>
      <c r="I60" s="15"/>
    </row>
    <row r="61" spans="2:9" x14ac:dyDescent="0.2">
      <c r="B61" s="5"/>
      <c r="I61" s="15"/>
    </row>
    <row r="62" spans="2:9" x14ac:dyDescent="0.2">
      <c r="B62" s="5"/>
      <c r="I62" s="15"/>
    </row>
    <row r="63" spans="2:9" x14ac:dyDescent="0.2">
      <c r="B63" s="5"/>
      <c r="I63" s="15"/>
    </row>
    <row r="64" spans="2:9" x14ac:dyDescent="0.2">
      <c r="B64" s="5"/>
      <c r="C64" s="2"/>
      <c r="D64" s="2"/>
      <c r="E64" s="2"/>
      <c r="F64" s="2"/>
      <c r="G64" s="2"/>
      <c r="H64" s="2"/>
      <c r="I64" s="15"/>
    </row>
    <row r="65" spans="2:9" x14ac:dyDescent="0.2">
      <c r="B65" s="5"/>
      <c r="I65" s="15"/>
    </row>
    <row r="66" spans="2:9" x14ac:dyDescent="0.2">
      <c r="B66" s="5"/>
      <c r="I66" s="15"/>
    </row>
    <row r="67" spans="2:9" x14ac:dyDescent="0.2">
      <c r="B67" s="5"/>
      <c r="I67" s="15"/>
    </row>
    <row r="68" spans="2:9" x14ac:dyDescent="0.2">
      <c r="B68" s="5"/>
      <c r="I68" s="15"/>
    </row>
    <row r="69" spans="2:9" x14ac:dyDescent="0.2">
      <c r="B69" s="5"/>
      <c r="I69" s="15"/>
    </row>
    <row r="70" spans="2:9" x14ac:dyDescent="0.2">
      <c r="B70" s="5"/>
      <c r="I70" s="15"/>
    </row>
    <row r="71" spans="2:9" x14ac:dyDescent="0.2">
      <c r="B71" s="5"/>
      <c r="I71" s="15"/>
    </row>
    <row r="72" spans="2:9" x14ac:dyDescent="0.2">
      <c r="B72" s="5"/>
      <c r="I72" s="15"/>
    </row>
    <row r="73" spans="2:9" x14ac:dyDescent="0.2">
      <c r="B73" s="5"/>
      <c r="I73" s="15"/>
    </row>
    <row r="74" spans="2:9" x14ac:dyDescent="0.2">
      <c r="B74" s="5"/>
      <c r="I74" s="15"/>
    </row>
    <row r="75" spans="2:9" x14ac:dyDescent="0.2">
      <c r="B75" s="5"/>
      <c r="I75" s="15"/>
    </row>
    <row r="76" spans="2:9" x14ac:dyDescent="0.2">
      <c r="B76" s="5"/>
      <c r="I76" s="15"/>
    </row>
    <row r="77" spans="2:9" x14ac:dyDescent="0.2">
      <c r="B77" s="5"/>
      <c r="I77" s="15"/>
    </row>
    <row r="78" spans="2:9" x14ac:dyDescent="0.2">
      <c r="B78" s="5"/>
      <c r="I78" s="15"/>
    </row>
    <row r="79" spans="2:9" x14ac:dyDescent="0.2">
      <c r="B79" s="5"/>
      <c r="I79" s="15"/>
    </row>
    <row r="80" spans="2:9" x14ac:dyDescent="0.2">
      <c r="B80" s="5"/>
      <c r="I80" s="15"/>
    </row>
    <row r="81" spans="2:9" x14ac:dyDescent="0.2">
      <c r="B81" s="5"/>
      <c r="I81" s="15"/>
    </row>
    <row r="82" spans="2:9" x14ac:dyDescent="0.2">
      <c r="B82" s="5"/>
      <c r="I82" s="15"/>
    </row>
    <row r="83" spans="2:9" x14ac:dyDescent="0.2">
      <c r="B83" s="5"/>
      <c r="I83" s="15"/>
    </row>
    <row r="84" spans="2:9" x14ac:dyDescent="0.2">
      <c r="B84" s="5"/>
      <c r="I84" s="15"/>
    </row>
    <row r="85" spans="2:9" x14ac:dyDescent="0.2">
      <c r="B85" s="5"/>
      <c r="I85" s="15"/>
    </row>
    <row r="86" spans="2:9" x14ac:dyDescent="0.2">
      <c r="B86" s="5"/>
      <c r="I86" s="15"/>
    </row>
    <row r="87" spans="2:9" x14ac:dyDescent="0.2">
      <c r="B87" s="5"/>
      <c r="I87" s="15"/>
    </row>
    <row r="88" spans="2:9" x14ac:dyDescent="0.2">
      <c r="B88" s="5"/>
      <c r="I88" s="15"/>
    </row>
    <row r="89" spans="2:9" x14ac:dyDescent="0.2">
      <c r="B89" s="5"/>
      <c r="I89" s="15"/>
    </row>
    <row r="90" spans="2:9" x14ac:dyDescent="0.2">
      <c r="B90" s="5"/>
      <c r="I90" s="15"/>
    </row>
    <row r="91" spans="2:9" x14ac:dyDescent="0.2">
      <c r="B91" s="5"/>
      <c r="I91" s="15"/>
    </row>
    <row r="92" spans="2:9" x14ac:dyDescent="0.2">
      <c r="B92" s="5"/>
      <c r="I92" s="15"/>
    </row>
    <row r="93" spans="2:9" x14ac:dyDescent="0.2">
      <c r="B93" s="5"/>
      <c r="I93" s="15"/>
    </row>
    <row r="94" spans="2:9" x14ac:dyDescent="0.2">
      <c r="B94" s="5"/>
      <c r="I94" s="15"/>
    </row>
    <row r="95" spans="2:9" x14ac:dyDescent="0.2">
      <c r="B95" s="5"/>
      <c r="I95" s="15"/>
    </row>
    <row r="96" spans="2:9" x14ac:dyDescent="0.2">
      <c r="B96" s="5"/>
      <c r="I96" s="15"/>
    </row>
    <row r="97" spans="2:9" x14ac:dyDescent="0.2">
      <c r="B97" s="5"/>
      <c r="I97" s="15"/>
    </row>
    <row r="98" spans="2:9" x14ac:dyDescent="0.2">
      <c r="B98" s="5"/>
      <c r="I98" s="15"/>
    </row>
    <row r="99" spans="2:9" x14ac:dyDescent="0.2">
      <c r="B99" s="5"/>
      <c r="I99" s="15"/>
    </row>
    <row r="100" spans="2:9" x14ac:dyDescent="0.2">
      <c r="B100" s="5"/>
      <c r="I100" s="15"/>
    </row>
    <row r="101" spans="2:9" x14ac:dyDescent="0.2">
      <c r="B101" s="5"/>
      <c r="I101" s="15"/>
    </row>
    <row r="102" spans="2:9" x14ac:dyDescent="0.2">
      <c r="B102" s="5"/>
      <c r="I102" s="15"/>
    </row>
    <row r="103" spans="2:9" x14ac:dyDescent="0.2">
      <c r="B103" s="5"/>
      <c r="I103" s="15"/>
    </row>
    <row r="104" spans="2:9" x14ac:dyDescent="0.2">
      <c r="B104" s="5"/>
      <c r="I104" s="15"/>
    </row>
    <row r="105" spans="2:9" x14ac:dyDescent="0.2">
      <c r="B105" s="5"/>
      <c r="I105" s="15"/>
    </row>
    <row r="106" spans="2:9" x14ac:dyDescent="0.2">
      <c r="B106" s="5"/>
      <c r="I106" s="15"/>
    </row>
    <row r="107" spans="2:9" x14ac:dyDescent="0.2">
      <c r="B107" s="5"/>
      <c r="I107" s="15"/>
    </row>
    <row r="108" spans="2:9" x14ac:dyDescent="0.2">
      <c r="B108" s="5"/>
      <c r="I108" s="15"/>
    </row>
    <row r="109" spans="2:9" x14ac:dyDescent="0.2">
      <c r="B109" s="5"/>
      <c r="I109" s="15"/>
    </row>
    <row r="110" spans="2:9" x14ac:dyDescent="0.2">
      <c r="B110" s="5"/>
      <c r="I110" s="15"/>
    </row>
    <row r="111" spans="2:9" x14ac:dyDescent="0.2">
      <c r="B111" s="5"/>
      <c r="I111" s="15"/>
    </row>
    <row r="112" spans="2:9" x14ac:dyDescent="0.2">
      <c r="B112" s="5"/>
      <c r="I112" s="14"/>
    </row>
    <row r="113" spans="2:13" x14ac:dyDescent="0.2">
      <c r="B113" s="2"/>
      <c r="C113" s="2"/>
      <c r="D113" s="2"/>
      <c r="E113" s="2"/>
      <c r="F113" s="2"/>
      <c r="G113" s="2"/>
      <c r="H113" s="2"/>
      <c r="I113" s="17"/>
      <c r="L113" s="2"/>
      <c r="M113" s="16"/>
    </row>
    <row r="114" spans="2:13" x14ac:dyDescent="0.2">
      <c r="B114" s="2"/>
      <c r="I114" s="17"/>
      <c r="L114" s="2"/>
      <c r="M114" s="16"/>
    </row>
    <row r="115" spans="2:13" x14ac:dyDescent="0.2">
      <c r="B115" s="2"/>
      <c r="I115" s="17"/>
      <c r="L115" s="2"/>
      <c r="M115" s="16"/>
    </row>
    <row r="116" spans="2:13" x14ac:dyDescent="0.2">
      <c r="B116" s="2"/>
      <c r="I116" s="17"/>
      <c r="L116" s="2"/>
      <c r="M116" s="16"/>
    </row>
    <row r="117" spans="2:13" x14ac:dyDescent="0.2">
      <c r="B117" s="2"/>
      <c r="I117" s="17"/>
      <c r="L117" s="2"/>
      <c r="M117" s="16"/>
    </row>
    <row r="118" spans="2:13" x14ac:dyDescent="0.2">
      <c r="B118" s="2"/>
      <c r="I118" s="17"/>
      <c r="L118" s="2"/>
      <c r="M118" s="16"/>
    </row>
    <row r="119" spans="2:13" x14ac:dyDescent="0.2">
      <c r="B119" s="2"/>
    </row>
    <row r="120" spans="2:13" x14ac:dyDescent="0.2">
      <c r="B120" s="5"/>
      <c r="C120" s="2"/>
      <c r="D120" s="2"/>
      <c r="E120" s="2"/>
      <c r="F120" s="2"/>
      <c r="G120" s="2"/>
      <c r="H120" s="2"/>
      <c r="I120" s="15"/>
    </row>
    <row r="121" spans="2:13" x14ac:dyDescent="0.2">
      <c r="B121" s="5"/>
      <c r="I121" s="15"/>
    </row>
    <row r="122" spans="2:13" x14ac:dyDescent="0.2">
      <c r="B122" s="5"/>
      <c r="I122" s="15"/>
    </row>
    <row r="123" spans="2:13" x14ac:dyDescent="0.2">
      <c r="B123" s="5"/>
      <c r="I123" s="15"/>
    </row>
    <row r="124" spans="2:13" x14ac:dyDescent="0.2">
      <c r="B124" s="5"/>
      <c r="I124" s="15"/>
    </row>
    <row r="125" spans="2:13" x14ac:dyDescent="0.2">
      <c r="B125" s="5"/>
      <c r="I125" s="15"/>
    </row>
    <row r="126" spans="2:13" x14ac:dyDescent="0.2">
      <c r="B126" s="5"/>
      <c r="I126" s="15"/>
    </row>
    <row r="127" spans="2:13" x14ac:dyDescent="0.2">
      <c r="B127" s="5"/>
      <c r="I127" s="15"/>
    </row>
    <row r="128" spans="2:13" x14ac:dyDescent="0.2">
      <c r="B128" s="5"/>
      <c r="I128" s="15"/>
    </row>
    <row r="129" spans="2:9" x14ac:dyDescent="0.2">
      <c r="B129" s="5"/>
      <c r="I129" s="15"/>
    </row>
    <row r="130" spans="2:9" x14ac:dyDescent="0.2">
      <c r="B130" s="5"/>
      <c r="I130" s="15"/>
    </row>
    <row r="131" spans="2:9" x14ac:dyDescent="0.2">
      <c r="B131" s="5"/>
      <c r="I131" s="15"/>
    </row>
    <row r="132" spans="2:9" x14ac:dyDescent="0.2">
      <c r="B132" s="5"/>
      <c r="I132" s="15"/>
    </row>
    <row r="133" spans="2:9" x14ac:dyDescent="0.2">
      <c r="B133" s="5"/>
      <c r="I133" s="15"/>
    </row>
    <row r="134" spans="2:9" x14ac:dyDescent="0.2">
      <c r="B134" s="5"/>
      <c r="I134" s="15"/>
    </row>
    <row r="135" spans="2:9" x14ac:dyDescent="0.2">
      <c r="B135" s="5"/>
      <c r="I135" s="15"/>
    </row>
    <row r="136" spans="2:9" x14ac:dyDescent="0.2">
      <c r="B136" s="5"/>
      <c r="I136" s="15"/>
    </row>
    <row r="137" spans="2:9" x14ac:dyDescent="0.2">
      <c r="B137" s="5"/>
      <c r="I137" s="15"/>
    </row>
    <row r="138" spans="2:9" x14ac:dyDescent="0.2">
      <c r="B138" s="5"/>
      <c r="I138" s="15"/>
    </row>
    <row r="139" spans="2:9" x14ac:dyDescent="0.2">
      <c r="B139" s="5"/>
      <c r="I139" s="15"/>
    </row>
    <row r="140" spans="2:9" x14ac:dyDescent="0.2">
      <c r="B140" s="5"/>
      <c r="I140" s="15"/>
    </row>
    <row r="141" spans="2:9" x14ac:dyDescent="0.2">
      <c r="B141" s="5"/>
      <c r="I141" s="15"/>
    </row>
    <row r="142" spans="2:9" x14ac:dyDescent="0.2">
      <c r="B142" s="5"/>
      <c r="I142" s="15"/>
    </row>
    <row r="143" spans="2:9" x14ac:dyDescent="0.2">
      <c r="B143" s="5"/>
      <c r="I143" s="15"/>
    </row>
    <row r="144" spans="2:9" x14ac:dyDescent="0.2">
      <c r="B144" s="5"/>
      <c r="I144" s="15"/>
    </row>
    <row r="145" spans="2:9" x14ac:dyDescent="0.2">
      <c r="B145" s="5"/>
      <c r="I145" s="15"/>
    </row>
    <row r="146" spans="2:9" x14ac:dyDescent="0.2">
      <c r="B146" s="5"/>
      <c r="I146" s="15"/>
    </row>
    <row r="147" spans="2:9" x14ac:dyDescent="0.2">
      <c r="B147" s="5"/>
      <c r="I147" s="15"/>
    </row>
    <row r="148" spans="2:9" x14ac:dyDescent="0.2">
      <c r="B148" s="5"/>
      <c r="I148" s="15"/>
    </row>
    <row r="149" spans="2:9" x14ac:dyDescent="0.2">
      <c r="B149" s="5"/>
      <c r="I149" s="15"/>
    </row>
    <row r="150" spans="2:9" x14ac:dyDescent="0.2">
      <c r="B150" s="5"/>
      <c r="I150" s="15"/>
    </row>
    <row r="151" spans="2:9" x14ac:dyDescent="0.2">
      <c r="B151" s="5"/>
      <c r="I151" s="15"/>
    </row>
    <row r="152" spans="2:9" x14ac:dyDescent="0.2">
      <c r="B152" s="5"/>
      <c r="I152" s="15"/>
    </row>
    <row r="153" spans="2:9" x14ac:dyDescent="0.2">
      <c r="B153" s="5"/>
      <c r="I153" s="15"/>
    </row>
    <row r="154" spans="2:9" x14ac:dyDescent="0.2">
      <c r="B154" s="5"/>
      <c r="I154" s="15"/>
    </row>
    <row r="155" spans="2:9" x14ac:dyDescent="0.2">
      <c r="B155" s="5"/>
      <c r="I155" s="15"/>
    </row>
    <row r="156" spans="2:9" x14ac:dyDescent="0.2">
      <c r="B156" s="5"/>
      <c r="I156" s="15"/>
    </row>
    <row r="157" spans="2:9" x14ac:dyDescent="0.2">
      <c r="B157" s="5"/>
      <c r="I157" s="15"/>
    </row>
    <row r="158" spans="2:9" x14ac:dyDescent="0.2">
      <c r="B158" s="5"/>
      <c r="I158" s="15"/>
    </row>
    <row r="159" spans="2:9" x14ac:dyDescent="0.2">
      <c r="B159" s="5"/>
      <c r="I159" s="15"/>
    </row>
    <row r="160" spans="2:9" x14ac:dyDescent="0.2">
      <c r="B160" s="5"/>
      <c r="I160" s="15"/>
    </row>
    <row r="161" spans="2:9" x14ac:dyDescent="0.2">
      <c r="B161" s="5"/>
      <c r="I161" s="15"/>
    </row>
    <row r="162" spans="2:9" x14ac:dyDescent="0.2">
      <c r="B162" s="5"/>
      <c r="I162" s="15"/>
    </row>
    <row r="163" spans="2:9" x14ac:dyDescent="0.2">
      <c r="B163" s="5"/>
      <c r="I163" s="15"/>
    </row>
    <row r="164" spans="2:9" x14ac:dyDescent="0.2">
      <c r="B164" s="5"/>
      <c r="I164" s="15"/>
    </row>
    <row r="165" spans="2:9" x14ac:dyDescent="0.2">
      <c r="B165" s="5"/>
      <c r="I165" s="15"/>
    </row>
    <row r="166" spans="2:9" x14ac:dyDescent="0.2">
      <c r="B166" s="5"/>
      <c r="I166" s="15"/>
    </row>
    <row r="167" spans="2:9" x14ac:dyDescent="0.2">
      <c r="B167" s="5"/>
      <c r="I167" s="15"/>
    </row>
    <row r="168" spans="2:9" x14ac:dyDescent="0.2">
      <c r="B168" s="5"/>
      <c r="I168" s="15"/>
    </row>
    <row r="169" spans="2:9" x14ac:dyDescent="0.2">
      <c r="B169" s="5"/>
      <c r="I169" s="15"/>
    </row>
    <row r="170" spans="2:9" x14ac:dyDescent="0.2">
      <c r="B170" s="5"/>
      <c r="I170" s="15"/>
    </row>
    <row r="171" spans="2:9" x14ac:dyDescent="0.2">
      <c r="B171" s="5"/>
      <c r="I171" s="15"/>
    </row>
    <row r="172" spans="2:9" x14ac:dyDescent="0.2">
      <c r="B172" s="5"/>
      <c r="I172" s="15"/>
    </row>
    <row r="173" spans="2:9" x14ac:dyDescent="0.2">
      <c r="B173" s="5"/>
      <c r="I173" s="15"/>
    </row>
    <row r="174" spans="2:9" x14ac:dyDescent="0.2">
      <c r="B174" s="5"/>
      <c r="I174" s="15"/>
    </row>
    <row r="175" spans="2:9" x14ac:dyDescent="0.2">
      <c r="B175" s="5"/>
      <c r="I175" s="15"/>
    </row>
    <row r="176" spans="2:9" x14ac:dyDescent="0.2">
      <c r="B176" s="5"/>
      <c r="I176" s="15"/>
    </row>
    <row r="177" spans="2:9" x14ac:dyDescent="0.2">
      <c r="B177" s="5"/>
      <c r="I177" s="15"/>
    </row>
    <row r="178" spans="2:9" x14ac:dyDescent="0.2">
      <c r="B178" s="5"/>
      <c r="I178" s="15"/>
    </row>
    <row r="179" spans="2:9" x14ac:dyDescent="0.2">
      <c r="B179" s="5"/>
      <c r="I179" s="15"/>
    </row>
    <row r="180" spans="2:9" x14ac:dyDescent="0.2">
      <c r="B180" s="5"/>
      <c r="I180" s="15"/>
    </row>
    <row r="181" spans="2:9" x14ac:dyDescent="0.2">
      <c r="B181" s="5"/>
      <c r="I181" s="15"/>
    </row>
    <row r="182" spans="2:9" x14ac:dyDescent="0.2">
      <c r="B182" s="5"/>
      <c r="I182" s="15"/>
    </row>
    <row r="183" spans="2:9" x14ac:dyDescent="0.2">
      <c r="B183" s="5"/>
      <c r="I183" s="15"/>
    </row>
    <row r="184" spans="2:9" x14ac:dyDescent="0.2">
      <c r="B184" s="5"/>
      <c r="I184" s="15"/>
    </row>
    <row r="185" spans="2:9" x14ac:dyDescent="0.2">
      <c r="B185" s="5"/>
      <c r="I185" s="15"/>
    </row>
    <row r="186" spans="2:9" x14ac:dyDescent="0.2">
      <c r="B186" s="5"/>
      <c r="I186" s="15"/>
    </row>
    <row r="187" spans="2:9" x14ac:dyDescent="0.2">
      <c r="B187" s="5"/>
      <c r="I187" s="15"/>
    </row>
    <row r="188" spans="2:9" x14ac:dyDescent="0.2">
      <c r="B188" s="5"/>
      <c r="I188" s="15"/>
    </row>
    <row r="189" spans="2:9" x14ac:dyDescent="0.2">
      <c r="B189" s="5"/>
      <c r="I189" s="15"/>
    </row>
    <row r="190" spans="2:9" x14ac:dyDescent="0.2">
      <c r="B190" s="5"/>
      <c r="I190" s="15"/>
    </row>
    <row r="191" spans="2:9" x14ac:dyDescent="0.2">
      <c r="B191" s="5"/>
      <c r="I191" s="15"/>
    </row>
    <row r="192" spans="2:9" x14ac:dyDescent="0.2">
      <c r="B192" s="5"/>
      <c r="I192" s="15"/>
    </row>
    <row r="193" spans="2:9" x14ac:dyDescent="0.2">
      <c r="B193" s="5"/>
      <c r="I193" s="15"/>
    </row>
    <row r="194" spans="2:9" x14ac:dyDescent="0.2">
      <c r="B194" s="5"/>
      <c r="I194" s="15"/>
    </row>
    <row r="195" spans="2:9" x14ac:dyDescent="0.2">
      <c r="B195" s="5"/>
      <c r="I195" s="15"/>
    </row>
    <row r="196" spans="2:9" x14ac:dyDescent="0.2">
      <c r="B196" s="5"/>
      <c r="I196" s="15"/>
    </row>
    <row r="197" spans="2:9" x14ac:dyDescent="0.2">
      <c r="B197" s="5"/>
      <c r="I197" s="15"/>
    </row>
    <row r="198" spans="2:9" x14ac:dyDescent="0.2">
      <c r="B198" s="5"/>
      <c r="I198" s="15"/>
    </row>
    <row r="199" spans="2:9" x14ac:dyDescent="0.2">
      <c r="B199" s="5"/>
      <c r="I199" s="15"/>
    </row>
    <row r="200" spans="2:9" x14ac:dyDescent="0.2">
      <c r="B200" s="5"/>
      <c r="I200" s="15"/>
    </row>
    <row r="201" spans="2:9" x14ac:dyDescent="0.2">
      <c r="B201" s="5"/>
      <c r="I201" s="15"/>
    </row>
    <row r="202" spans="2:9" x14ac:dyDescent="0.2">
      <c r="B202" s="5"/>
      <c r="I202" s="15"/>
    </row>
    <row r="203" spans="2:9" x14ac:dyDescent="0.2">
      <c r="B203" s="5"/>
      <c r="I203" s="15"/>
    </row>
    <row r="204" spans="2:9" x14ac:dyDescent="0.2">
      <c r="B204" s="5"/>
      <c r="I204" s="15"/>
    </row>
    <row r="205" spans="2:9" x14ac:dyDescent="0.2">
      <c r="B205" s="5"/>
      <c r="I205" s="15"/>
    </row>
    <row r="206" spans="2:9" x14ac:dyDescent="0.2">
      <c r="B206" s="5"/>
      <c r="I206" s="15"/>
    </row>
    <row r="207" spans="2:9" x14ac:dyDescent="0.2">
      <c r="B207" s="5"/>
      <c r="I207" s="15"/>
    </row>
    <row r="208" spans="2:9" x14ac:dyDescent="0.2">
      <c r="B208" s="5"/>
      <c r="I208" s="15"/>
    </row>
    <row r="209" spans="2:9" x14ac:dyDescent="0.2">
      <c r="B209" s="5"/>
      <c r="I209" s="15"/>
    </row>
    <row r="210" spans="2:9" x14ac:dyDescent="0.2">
      <c r="B210" s="5"/>
      <c r="C210" s="2"/>
      <c r="D210" s="2"/>
      <c r="E210" s="2"/>
      <c r="F210" s="2"/>
      <c r="G210" s="2"/>
      <c r="H210" s="2"/>
      <c r="I210" s="15"/>
    </row>
    <row r="211" spans="2:9" x14ac:dyDescent="0.2">
      <c r="B211" s="5"/>
      <c r="I211" s="15"/>
    </row>
    <row r="212" spans="2:9" x14ac:dyDescent="0.2">
      <c r="B212" s="5"/>
      <c r="I212" s="15"/>
    </row>
    <row r="213" spans="2:9" x14ac:dyDescent="0.2">
      <c r="B213" s="5"/>
      <c r="I213" s="15"/>
    </row>
    <row r="214" spans="2:9" x14ac:dyDescent="0.2">
      <c r="B214" s="5"/>
      <c r="C214" s="2"/>
      <c r="D214" s="2"/>
      <c r="E214" s="2"/>
      <c r="F214" s="2"/>
      <c r="G214" s="2"/>
      <c r="H214" s="2"/>
      <c r="I214" s="15"/>
    </row>
    <row r="215" spans="2:9" x14ac:dyDescent="0.2">
      <c r="B215" s="5"/>
      <c r="I215" s="15"/>
    </row>
    <row r="216" spans="2:9" x14ac:dyDescent="0.2">
      <c r="B216" s="5"/>
      <c r="I216" s="15"/>
    </row>
    <row r="217" spans="2:9" x14ac:dyDescent="0.2">
      <c r="B217" s="5"/>
      <c r="I217" s="15"/>
    </row>
    <row r="218" spans="2:9" x14ac:dyDescent="0.2">
      <c r="B218" s="5"/>
      <c r="I218" s="15"/>
    </row>
    <row r="219" spans="2:9" x14ac:dyDescent="0.2">
      <c r="B219" s="5"/>
      <c r="I219" s="15"/>
    </row>
    <row r="220" spans="2:9" x14ac:dyDescent="0.2">
      <c r="B220" s="5"/>
      <c r="I220" s="15"/>
    </row>
    <row r="221" spans="2:9" x14ac:dyDescent="0.2">
      <c r="B221" s="5"/>
      <c r="I221" s="15"/>
    </row>
    <row r="222" spans="2:9" x14ac:dyDescent="0.2">
      <c r="B222" s="5"/>
      <c r="I222" s="15"/>
    </row>
    <row r="223" spans="2:9" x14ac:dyDescent="0.2">
      <c r="B223" s="5"/>
      <c r="I223" s="15"/>
    </row>
    <row r="224" spans="2:9" x14ac:dyDescent="0.2">
      <c r="B224" s="5"/>
      <c r="I224" s="15"/>
    </row>
    <row r="225" spans="2:9" x14ac:dyDescent="0.2">
      <c r="B225" s="5"/>
      <c r="I225" s="15"/>
    </row>
    <row r="226" spans="2:9" x14ac:dyDescent="0.2">
      <c r="B226" s="5"/>
      <c r="I226" s="15"/>
    </row>
    <row r="227" spans="2:9" x14ac:dyDescent="0.2">
      <c r="B227" s="5"/>
      <c r="I227" s="15"/>
    </row>
    <row r="228" spans="2:9" x14ac:dyDescent="0.2">
      <c r="B228" s="5"/>
      <c r="I228" s="15"/>
    </row>
    <row r="229" spans="2:9" x14ac:dyDescent="0.2">
      <c r="B229" s="5"/>
      <c r="I229" s="15"/>
    </row>
    <row r="230" spans="2:9" x14ac:dyDescent="0.2">
      <c r="B230" s="5"/>
      <c r="I230" s="15"/>
    </row>
    <row r="231" spans="2:9" x14ac:dyDescent="0.2">
      <c r="B231" s="5"/>
      <c r="I231" s="15"/>
    </row>
    <row r="232" spans="2:9" x14ac:dyDescent="0.2">
      <c r="B232" s="5"/>
      <c r="I232" s="15"/>
    </row>
    <row r="233" spans="2:9" x14ac:dyDescent="0.2">
      <c r="B233" s="5"/>
      <c r="I233" s="15"/>
    </row>
    <row r="234" spans="2:9" x14ac:dyDescent="0.2">
      <c r="B234" s="5"/>
      <c r="I234" s="15"/>
    </row>
    <row r="235" spans="2:9" x14ac:dyDescent="0.2">
      <c r="B235" s="5"/>
      <c r="I235" s="15"/>
    </row>
    <row r="236" spans="2:9" x14ac:dyDescent="0.2">
      <c r="B236" s="5"/>
      <c r="I236" s="15"/>
    </row>
    <row r="237" spans="2:9" x14ac:dyDescent="0.2">
      <c r="B237" s="5"/>
      <c r="I237" s="15"/>
    </row>
    <row r="238" spans="2:9" x14ac:dyDescent="0.2">
      <c r="B238" s="5"/>
      <c r="I238" s="15"/>
    </row>
    <row r="239" spans="2:9" x14ac:dyDescent="0.2">
      <c r="B239" s="5"/>
      <c r="I239" s="15"/>
    </row>
    <row r="240" spans="2:9" x14ac:dyDescent="0.2">
      <c r="B240" s="5"/>
      <c r="I240" s="15"/>
    </row>
    <row r="241" spans="2:9" x14ac:dyDescent="0.2">
      <c r="B241" s="5"/>
      <c r="I241" s="15"/>
    </row>
    <row r="242" spans="2:9" x14ac:dyDescent="0.2">
      <c r="B242" s="5"/>
      <c r="I242" s="15"/>
    </row>
    <row r="243" spans="2:9" x14ac:dyDescent="0.2">
      <c r="B243" s="5"/>
      <c r="I243" s="15"/>
    </row>
    <row r="244" spans="2:9" x14ac:dyDescent="0.2">
      <c r="B244" s="5"/>
      <c r="I244" s="15"/>
    </row>
    <row r="245" spans="2:9" x14ac:dyDescent="0.2">
      <c r="B245" s="5"/>
      <c r="I245" s="15"/>
    </row>
    <row r="246" spans="2:9" x14ac:dyDescent="0.2">
      <c r="B246" s="5"/>
      <c r="I246" s="15"/>
    </row>
    <row r="247" spans="2:9" x14ac:dyDescent="0.2">
      <c r="B247" s="5"/>
      <c r="I247" s="15"/>
    </row>
    <row r="248" spans="2:9" x14ac:dyDescent="0.2">
      <c r="B248" s="5"/>
      <c r="I248" s="15"/>
    </row>
    <row r="249" spans="2:9" x14ac:dyDescent="0.2">
      <c r="B249" s="5"/>
      <c r="I249" s="15"/>
    </row>
    <row r="250" spans="2:9" x14ac:dyDescent="0.2">
      <c r="B250" s="5"/>
      <c r="I250" s="15"/>
    </row>
    <row r="251" spans="2:9" x14ac:dyDescent="0.2">
      <c r="B251" s="5"/>
      <c r="I251" s="15"/>
    </row>
    <row r="252" spans="2:9" x14ac:dyDescent="0.2">
      <c r="B252" s="5"/>
      <c r="I252" s="15"/>
    </row>
    <row r="253" spans="2:9" x14ac:dyDescent="0.2">
      <c r="B253" s="5"/>
      <c r="I253" s="15"/>
    </row>
    <row r="254" spans="2:9" x14ac:dyDescent="0.2">
      <c r="B254" s="5"/>
      <c r="I254" s="15"/>
    </row>
    <row r="255" spans="2:9" x14ac:dyDescent="0.2">
      <c r="B255" s="5"/>
      <c r="I255" s="15"/>
    </row>
    <row r="256" spans="2:9" x14ac:dyDescent="0.2">
      <c r="B256" s="5"/>
      <c r="I256" s="15"/>
    </row>
    <row r="257" spans="2:9" x14ac:dyDescent="0.2">
      <c r="B257" s="5"/>
      <c r="I257" s="15"/>
    </row>
    <row r="258" spans="2:9" x14ac:dyDescent="0.2">
      <c r="B258" s="5"/>
      <c r="I258" s="15"/>
    </row>
    <row r="259" spans="2:9" x14ac:dyDescent="0.2">
      <c r="B259" s="5"/>
      <c r="I259" s="15"/>
    </row>
    <row r="260" spans="2:9" x14ac:dyDescent="0.2">
      <c r="B260" s="5"/>
      <c r="I260" s="15"/>
    </row>
    <row r="261" spans="2:9" x14ac:dyDescent="0.2">
      <c r="B261" s="5"/>
      <c r="I261" s="15"/>
    </row>
    <row r="262" spans="2:9" x14ac:dyDescent="0.2">
      <c r="B262" s="5"/>
      <c r="I262" s="15"/>
    </row>
    <row r="263" spans="2:9" x14ac:dyDescent="0.2">
      <c r="B263" s="5"/>
      <c r="I263" s="15"/>
    </row>
    <row r="264" spans="2:9" x14ac:dyDescent="0.2">
      <c r="B264" s="5"/>
      <c r="I264" s="15"/>
    </row>
    <row r="265" spans="2:9" x14ac:dyDescent="0.2">
      <c r="B265" s="5"/>
      <c r="I265" s="15"/>
    </row>
    <row r="266" spans="2:9" x14ac:dyDescent="0.2">
      <c r="B266" s="5"/>
      <c r="I266" s="15"/>
    </row>
    <row r="267" spans="2:9" x14ac:dyDescent="0.2">
      <c r="B267" s="5"/>
      <c r="I267" s="15"/>
    </row>
    <row r="268" spans="2:9" x14ac:dyDescent="0.2">
      <c r="B268" s="5"/>
      <c r="I268" s="15"/>
    </row>
    <row r="269" spans="2:9" x14ac:dyDescent="0.2">
      <c r="B269" s="5"/>
      <c r="I269" s="15"/>
    </row>
    <row r="270" spans="2:9" x14ac:dyDescent="0.2">
      <c r="B270" s="5"/>
      <c r="I270" s="15"/>
    </row>
    <row r="271" spans="2:9" x14ac:dyDescent="0.2">
      <c r="B271" s="5"/>
      <c r="I271" s="15"/>
    </row>
    <row r="272" spans="2:9" x14ac:dyDescent="0.2">
      <c r="B272" s="5"/>
      <c r="I272" s="15"/>
    </row>
    <row r="273" spans="2:9" x14ac:dyDescent="0.2">
      <c r="B273" s="5"/>
      <c r="I273" s="15"/>
    </row>
    <row r="274" spans="2:9" x14ac:dyDescent="0.2">
      <c r="B274" s="5"/>
      <c r="I274" s="15"/>
    </row>
    <row r="275" spans="2:9" x14ac:dyDescent="0.2">
      <c r="B275" s="5"/>
      <c r="I275" s="15"/>
    </row>
    <row r="276" spans="2:9" x14ac:dyDescent="0.2">
      <c r="B276" s="5"/>
      <c r="I276" s="15"/>
    </row>
    <row r="277" spans="2:9" x14ac:dyDescent="0.2">
      <c r="B277" s="5"/>
      <c r="I277" s="15"/>
    </row>
    <row r="278" spans="2:9" x14ac:dyDescent="0.2">
      <c r="B278" s="5"/>
      <c r="I278" s="15"/>
    </row>
    <row r="279" spans="2:9" x14ac:dyDescent="0.2">
      <c r="B279" s="5"/>
      <c r="I279" s="15"/>
    </row>
    <row r="280" spans="2:9" x14ac:dyDescent="0.2">
      <c r="B280" s="5"/>
      <c r="I280" s="15"/>
    </row>
    <row r="281" spans="2:9" x14ac:dyDescent="0.2">
      <c r="B281" s="5"/>
      <c r="I281" s="15"/>
    </row>
    <row r="282" spans="2:9" x14ac:dyDescent="0.2">
      <c r="B282" s="5"/>
      <c r="I282" s="15"/>
    </row>
    <row r="283" spans="2:9" x14ac:dyDescent="0.2">
      <c r="B283" s="5"/>
      <c r="I283" s="15"/>
    </row>
    <row r="284" spans="2:9" x14ac:dyDescent="0.2">
      <c r="B284" s="5"/>
      <c r="I284" s="15"/>
    </row>
    <row r="285" spans="2:9" x14ac:dyDescent="0.2">
      <c r="B285" s="5"/>
      <c r="I285" s="15"/>
    </row>
    <row r="286" spans="2:9" x14ac:dyDescent="0.2">
      <c r="B286" s="5"/>
      <c r="I286" s="15"/>
    </row>
    <row r="287" spans="2:9" x14ac:dyDescent="0.2">
      <c r="B287" s="5"/>
      <c r="I287" s="15"/>
    </row>
    <row r="288" spans="2:9" x14ac:dyDescent="0.2">
      <c r="B288" s="5"/>
      <c r="I288" s="15"/>
    </row>
    <row r="289" spans="2:9" x14ac:dyDescent="0.2">
      <c r="B289" s="5"/>
      <c r="I289" s="15"/>
    </row>
    <row r="290" spans="2:9" x14ac:dyDescent="0.2">
      <c r="B290" s="5"/>
      <c r="I290" s="15"/>
    </row>
    <row r="291" spans="2:9" x14ac:dyDescent="0.2">
      <c r="B291" s="5"/>
      <c r="I291" s="15"/>
    </row>
    <row r="292" spans="2:9" x14ac:dyDescent="0.2">
      <c r="B292" s="5"/>
      <c r="I292" s="15"/>
    </row>
    <row r="293" spans="2:9" x14ac:dyDescent="0.2">
      <c r="B293" s="5"/>
      <c r="I293" s="15"/>
    </row>
    <row r="294" spans="2:9" x14ac:dyDescent="0.2">
      <c r="B294" s="5"/>
      <c r="I294" s="15"/>
    </row>
    <row r="295" spans="2:9" x14ac:dyDescent="0.2">
      <c r="B295" s="5"/>
      <c r="I295" s="15"/>
    </row>
    <row r="296" spans="2:9" x14ac:dyDescent="0.2">
      <c r="B296" s="5"/>
      <c r="I296" s="15"/>
    </row>
    <row r="297" spans="2:9" x14ac:dyDescent="0.2">
      <c r="B297" s="5"/>
      <c r="I297" s="15"/>
    </row>
    <row r="298" spans="2:9" x14ac:dyDescent="0.2">
      <c r="B298" s="5"/>
      <c r="I298" s="15"/>
    </row>
    <row r="299" spans="2:9" x14ac:dyDescent="0.2">
      <c r="B299" s="5"/>
      <c r="I299" s="15"/>
    </row>
    <row r="300" spans="2:9" x14ac:dyDescent="0.2">
      <c r="B300" s="5"/>
      <c r="I300" s="15"/>
    </row>
    <row r="301" spans="2:9" x14ac:dyDescent="0.2">
      <c r="B301" s="5"/>
      <c r="I301" s="15"/>
    </row>
    <row r="302" spans="2:9" x14ac:dyDescent="0.2">
      <c r="B302" s="5"/>
      <c r="I302" s="15"/>
    </row>
    <row r="303" spans="2:9" x14ac:dyDescent="0.2">
      <c r="B303" s="5"/>
      <c r="I303" s="15"/>
    </row>
    <row r="304" spans="2:9" x14ac:dyDescent="0.2">
      <c r="B304" s="5"/>
      <c r="I304" s="15"/>
    </row>
    <row r="305" spans="2:9" x14ac:dyDescent="0.2">
      <c r="B305" s="5"/>
      <c r="I305" s="15"/>
    </row>
    <row r="306" spans="2:9" x14ac:dyDescent="0.2">
      <c r="B306" s="5"/>
      <c r="I306" s="15"/>
    </row>
    <row r="307" spans="2:9" x14ac:dyDescent="0.2">
      <c r="B307" s="5"/>
      <c r="I307" s="15"/>
    </row>
    <row r="308" spans="2:9" x14ac:dyDescent="0.2">
      <c r="B308" s="5"/>
      <c r="I308" s="15"/>
    </row>
    <row r="309" spans="2:9" x14ac:dyDescent="0.2">
      <c r="B309" s="5"/>
      <c r="I309" s="15"/>
    </row>
    <row r="310" spans="2:9" x14ac:dyDescent="0.2">
      <c r="B310" s="5"/>
      <c r="I310" s="15"/>
    </row>
    <row r="311" spans="2:9" x14ac:dyDescent="0.2">
      <c r="B311" s="5"/>
      <c r="C311" s="2"/>
      <c r="D311" s="2"/>
      <c r="E311" s="2"/>
      <c r="F311" s="2"/>
      <c r="G311" s="2"/>
      <c r="H311" s="2"/>
      <c r="I311" s="15"/>
    </row>
    <row r="312" spans="2:9" x14ac:dyDescent="0.2">
      <c r="B312" s="5"/>
      <c r="I312" s="15"/>
    </row>
    <row r="313" spans="2:9" x14ac:dyDescent="0.2">
      <c r="B313" s="5"/>
      <c r="I313" s="15"/>
    </row>
    <row r="314" spans="2:9" x14ac:dyDescent="0.2">
      <c r="B314" s="5"/>
      <c r="I314" s="15"/>
    </row>
    <row r="315" spans="2:9" x14ac:dyDescent="0.2">
      <c r="B315" s="5"/>
      <c r="I315" s="15"/>
    </row>
    <row r="316" spans="2:9" x14ac:dyDescent="0.2">
      <c r="B316" s="5"/>
      <c r="I316" s="15"/>
    </row>
    <row r="317" spans="2:9" x14ac:dyDescent="0.2">
      <c r="B317" s="5"/>
      <c r="I317" s="15"/>
    </row>
    <row r="318" spans="2:9" x14ac:dyDescent="0.2">
      <c r="B318" s="5"/>
      <c r="I318" s="15"/>
    </row>
    <row r="319" spans="2:9" x14ac:dyDescent="0.2">
      <c r="B319" s="5"/>
      <c r="I319" s="15"/>
    </row>
    <row r="320" spans="2:9" x14ac:dyDescent="0.2">
      <c r="B320" s="5"/>
      <c r="I320" s="15"/>
    </row>
    <row r="321" spans="2:9" x14ac:dyDescent="0.2">
      <c r="B321" s="5"/>
      <c r="I321" s="15"/>
    </row>
    <row r="322" spans="2:9" x14ac:dyDescent="0.2">
      <c r="B322" s="5"/>
      <c r="I322" s="15"/>
    </row>
    <row r="323" spans="2:9" x14ac:dyDescent="0.2">
      <c r="B323" s="5"/>
      <c r="I323" s="15"/>
    </row>
    <row r="324" spans="2:9" x14ac:dyDescent="0.2">
      <c r="B324" s="5"/>
      <c r="I324" s="15"/>
    </row>
    <row r="325" spans="2:9" x14ac:dyDescent="0.2">
      <c r="B325" s="5"/>
      <c r="I325" s="15"/>
    </row>
    <row r="326" spans="2:9" x14ac:dyDescent="0.2">
      <c r="B326" s="5"/>
      <c r="I326" s="15"/>
    </row>
    <row r="327" spans="2:9" x14ac:dyDescent="0.2">
      <c r="B327" s="5"/>
      <c r="C327" s="2"/>
      <c r="D327" s="2"/>
      <c r="E327" s="2"/>
      <c r="F327" s="2"/>
      <c r="G327" s="2"/>
      <c r="H327" s="2"/>
      <c r="I327" s="15"/>
    </row>
    <row r="328" spans="2:9" x14ac:dyDescent="0.2">
      <c r="B328" s="5"/>
      <c r="I328" s="15"/>
    </row>
    <row r="329" spans="2:9" x14ac:dyDescent="0.2">
      <c r="B329" s="5"/>
      <c r="I329" s="15"/>
    </row>
    <row r="330" spans="2:9" x14ac:dyDescent="0.2">
      <c r="B330" s="5"/>
      <c r="I330" s="15"/>
    </row>
    <row r="331" spans="2:9" x14ac:dyDescent="0.2">
      <c r="B331" s="5"/>
      <c r="C331" s="2"/>
      <c r="D331" s="2"/>
      <c r="E331" s="2"/>
      <c r="F331" s="2"/>
      <c r="G331" s="2"/>
      <c r="H331" s="2"/>
      <c r="I331" s="15"/>
    </row>
    <row r="332" spans="2:9" x14ac:dyDescent="0.2">
      <c r="B332" s="5"/>
      <c r="I332" s="15"/>
    </row>
    <row r="333" spans="2:9" x14ac:dyDescent="0.2">
      <c r="B333" s="5"/>
      <c r="I333" s="15"/>
    </row>
    <row r="334" spans="2:9" x14ac:dyDescent="0.2">
      <c r="B334" s="5"/>
      <c r="I334" s="15"/>
    </row>
    <row r="335" spans="2:9" x14ac:dyDescent="0.2">
      <c r="B335" s="5"/>
      <c r="I335" s="15"/>
    </row>
    <row r="336" spans="2:9" x14ac:dyDescent="0.2">
      <c r="B336" s="5"/>
      <c r="I336" s="15"/>
    </row>
    <row r="337" spans="2:9" x14ac:dyDescent="0.2">
      <c r="B337" s="5"/>
      <c r="I337" s="15"/>
    </row>
    <row r="338" spans="2:9" x14ac:dyDescent="0.2">
      <c r="B338" s="5"/>
      <c r="I338" s="15"/>
    </row>
    <row r="339" spans="2:9" x14ac:dyDescent="0.2">
      <c r="B339" s="5"/>
      <c r="I339" s="15"/>
    </row>
    <row r="340" spans="2:9" x14ac:dyDescent="0.2">
      <c r="B340" s="5"/>
      <c r="I340" s="15"/>
    </row>
    <row r="341" spans="2:9" x14ac:dyDescent="0.2">
      <c r="B341" s="5"/>
      <c r="I341" s="15"/>
    </row>
    <row r="342" spans="2:9" x14ac:dyDescent="0.2">
      <c r="B342" s="5"/>
      <c r="I342" s="15"/>
    </row>
    <row r="343" spans="2:9" x14ac:dyDescent="0.2">
      <c r="B343" s="5"/>
      <c r="I343" s="15"/>
    </row>
    <row r="344" spans="2:9" x14ac:dyDescent="0.2">
      <c r="B344" s="5"/>
      <c r="I344" s="15"/>
    </row>
    <row r="345" spans="2:9" x14ac:dyDescent="0.2">
      <c r="B345" s="5"/>
      <c r="I345" s="15"/>
    </row>
    <row r="346" spans="2:9" x14ac:dyDescent="0.2">
      <c r="B346" s="5"/>
      <c r="I346" s="15"/>
    </row>
    <row r="347" spans="2:9" x14ac:dyDescent="0.2">
      <c r="B347" s="5"/>
      <c r="I347" s="15"/>
    </row>
    <row r="348" spans="2:9" x14ac:dyDescent="0.2">
      <c r="B348" s="5"/>
      <c r="I348" s="15"/>
    </row>
    <row r="349" spans="2:9" x14ac:dyDescent="0.2">
      <c r="B349" s="5"/>
      <c r="I349" s="15"/>
    </row>
    <row r="350" spans="2:9" x14ac:dyDescent="0.2">
      <c r="B350" s="5"/>
      <c r="I350" s="15"/>
    </row>
    <row r="351" spans="2:9" x14ac:dyDescent="0.2">
      <c r="B351" s="5"/>
      <c r="I351" s="15"/>
    </row>
    <row r="352" spans="2:9" x14ac:dyDescent="0.2">
      <c r="B352" s="5"/>
      <c r="I352" s="15"/>
    </row>
    <row r="353" spans="2:9" x14ac:dyDescent="0.2">
      <c r="B353" s="5"/>
      <c r="I353" s="15"/>
    </row>
    <row r="354" spans="2:9" x14ac:dyDescent="0.2">
      <c r="B354" s="5"/>
      <c r="I354" s="15"/>
    </row>
    <row r="355" spans="2:9" x14ac:dyDescent="0.2">
      <c r="B355" s="5"/>
      <c r="I355" s="15"/>
    </row>
    <row r="356" spans="2:9" x14ac:dyDescent="0.2">
      <c r="B356" s="5"/>
      <c r="I356" s="15"/>
    </row>
    <row r="357" spans="2:9" x14ac:dyDescent="0.2">
      <c r="B357" s="5"/>
      <c r="I357" s="15"/>
    </row>
    <row r="358" spans="2:9" x14ac:dyDescent="0.2">
      <c r="B358" s="5"/>
      <c r="I358" s="15"/>
    </row>
    <row r="359" spans="2:9" x14ac:dyDescent="0.2">
      <c r="B359" s="5"/>
      <c r="I359" s="15"/>
    </row>
    <row r="360" spans="2:9" x14ac:dyDescent="0.2">
      <c r="B360" s="5"/>
      <c r="I360" s="15"/>
    </row>
    <row r="361" spans="2:9" x14ac:dyDescent="0.2">
      <c r="B361" s="5"/>
      <c r="I361" s="15"/>
    </row>
    <row r="362" spans="2:9" x14ac:dyDescent="0.2">
      <c r="B362" s="5"/>
      <c r="I362" s="15"/>
    </row>
    <row r="363" spans="2:9" x14ac:dyDescent="0.2">
      <c r="B363" s="5"/>
      <c r="I363" s="15"/>
    </row>
    <row r="364" spans="2:9" x14ac:dyDescent="0.2">
      <c r="B364" s="5"/>
      <c r="I364" s="15"/>
    </row>
    <row r="365" spans="2:9" x14ac:dyDescent="0.2">
      <c r="B365" s="5"/>
      <c r="I365" s="15"/>
    </row>
    <row r="366" spans="2:9" x14ac:dyDescent="0.2">
      <c r="B366" s="5"/>
      <c r="I366" s="15"/>
    </row>
    <row r="367" spans="2:9" x14ac:dyDescent="0.2">
      <c r="B367" s="5"/>
      <c r="I367" s="15"/>
    </row>
    <row r="368" spans="2:9" x14ac:dyDescent="0.2">
      <c r="B368" s="5"/>
      <c r="I368" s="15"/>
    </row>
    <row r="369" spans="2:9" x14ac:dyDescent="0.2">
      <c r="B369" s="5"/>
      <c r="I369" s="15"/>
    </row>
    <row r="370" spans="2:9" x14ac:dyDescent="0.2">
      <c r="B370" s="5"/>
      <c r="I370" s="15"/>
    </row>
    <row r="371" spans="2:9" x14ac:dyDescent="0.2">
      <c r="B371" s="5"/>
      <c r="I371" s="15"/>
    </row>
    <row r="372" spans="2:9" x14ac:dyDescent="0.2">
      <c r="B372" s="5"/>
      <c r="I372" s="15"/>
    </row>
    <row r="373" spans="2:9" x14ac:dyDescent="0.2">
      <c r="B373" s="5"/>
      <c r="I373" s="15"/>
    </row>
    <row r="374" spans="2:9" x14ac:dyDescent="0.2">
      <c r="B374" s="5"/>
      <c r="I374" s="15"/>
    </row>
    <row r="375" spans="2:9" x14ac:dyDescent="0.2">
      <c r="B375" s="5"/>
      <c r="I375" s="15"/>
    </row>
    <row r="376" spans="2:9" x14ac:dyDescent="0.2">
      <c r="B376" s="5"/>
      <c r="I376" s="15"/>
    </row>
    <row r="377" spans="2:9" x14ac:dyDescent="0.2">
      <c r="B377" s="5"/>
      <c r="I377" s="15"/>
    </row>
    <row r="378" spans="2:9" x14ac:dyDescent="0.2">
      <c r="B378" s="5"/>
      <c r="I378" s="15"/>
    </row>
    <row r="379" spans="2:9" x14ac:dyDescent="0.2">
      <c r="B379" s="5"/>
      <c r="I379" s="15"/>
    </row>
    <row r="380" spans="2:9" x14ac:dyDescent="0.2">
      <c r="B380" s="5"/>
      <c r="I380" s="15"/>
    </row>
    <row r="381" spans="2:9" x14ac:dyDescent="0.2">
      <c r="B381" s="5"/>
      <c r="I381" s="15"/>
    </row>
    <row r="382" spans="2:9" x14ac:dyDescent="0.2">
      <c r="B382" s="5"/>
      <c r="I382" s="15"/>
    </row>
    <row r="383" spans="2:9" x14ac:dyDescent="0.2">
      <c r="B383" s="5"/>
      <c r="I383" s="15"/>
    </row>
    <row r="384" spans="2:9" x14ac:dyDescent="0.2">
      <c r="B384" s="5"/>
      <c r="I384" s="15"/>
    </row>
    <row r="385" spans="2:9" x14ac:dyDescent="0.2">
      <c r="B385" s="5"/>
      <c r="I385" s="15"/>
    </row>
    <row r="386" spans="2:9" x14ac:dyDescent="0.2">
      <c r="B386" s="5"/>
      <c r="I386" s="15"/>
    </row>
    <row r="387" spans="2:9" x14ac:dyDescent="0.2">
      <c r="B387" s="5"/>
      <c r="I387" s="15"/>
    </row>
    <row r="388" spans="2:9" x14ac:dyDescent="0.2">
      <c r="B388" s="5"/>
      <c r="I388" s="15"/>
    </row>
    <row r="389" spans="2:9" x14ac:dyDescent="0.2">
      <c r="B389" s="5"/>
      <c r="I389" s="15"/>
    </row>
    <row r="390" spans="2:9" x14ac:dyDescent="0.2">
      <c r="B390" s="5"/>
      <c r="I390" s="15"/>
    </row>
    <row r="391" spans="2:9" x14ac:dyDescent="0.2">
      <c r="B391" s="5"/>
      <c r="I391" s="15"/>
    </row>
    <row r="392" spans="2:9" x14ac:dyDescent="0.2">
      <c r="B392" s="5"/>
      <c r="I392" s="15"/>
    </row>
    <row r="393" spans="2:9" x14ac:dyDescent="0.2">
      <c r="B393" s="5"/>
      <c r="I393" s="15"/>
    </row>
    <row r="394" spans="2:9" x14ac:dyDescent="0.2">
      <c r="B394" s="5"/>
      <c r="I394" s="15"/>
    </row>
    <row r="395" spans="2:9" x14ac:dyDescent="0.2">
      <c r="B395" s="5"/>
      <c r="I395" s="15"/>
    </row>
    <row r="396" spans="2:9" x14ac:dyDescent="0.2">
      <c r="B396" s="5"/>
      <c r="I396" s="15"/>
    </row>
    <row r="397" spans="2:9" x14ac:dyDescent="0.2">
      <c r="B397" s="5"/>
      <c r="I397" s="15"/>
    </row>
    <row r="398" spans="2:9" x14ac:dyDescent="0.2">
      <c r="B398" s="5"/>
      <c r="I398" s="15"/>
    </row>
    <row r="399" spans="2:9" x14ac:dyDescent="0.2">
      <c r="B399" s="5"/>
      <c r="I399" s="15"/>
    </row>
    <row r="400" spans="2:9" x14ac:dyDescent="0.2">
      <c r="B400" s="5"/>
      <c r="I400" s="15"/>
    </row>
    <row r="401" spans="2:9" x14ac:dyDescent="0.2">
      <c r="B401" s="5"/>
      <c r="I401" s="15"/>
    </row>
    <row r="402" spans="2:9" x14ac:dyDescent="0.2">
      <c r="B402" s="5"/>
      <c r="I402" s="15"/>
    </row>
    <row r="403" spans="2:9" x14ac:dyDescent="0.2">
      <c r="B403" s="5"/>
      <c r="I403" s="15"/>
    </row>
    <row r="404" spans="2:9" x14ac:dyDescent="0.2">
      <c r="B404" s="5"/>
      <c r="I404" s="15"/>
    </row>
    <row r="405" spans="2:9" x14ac:dyDescent="0.2">
      <c r="B405" s="5"/>
      <c r="I405" s="15"/>
    </row>
    <row r="406" spans="2:9" x14ac:dyDescent="0.2">
      <c r="B406" s="5"/>
      <c r="I406" s="15"/>
    </row>
    <row r="407" spans="2:9" x14ac:dyDescent="0.2">
      <c r="B407" s="5"/>
      <c r="I407" s="15"/>
    </row>
    <row r="408" spans="2:9" x14ac:dyDescent="0.2">
      <c r="B408" s="5"/>
      <c r="I408" s="15"/>
    </row>
    <row r="409" spans="2:9" x14ac:dyDescent="0.2">
      <c r="B409" s="5"/>
      <c r="I409" s="15"/>
    </row>
    <row r="410" spans="2:9" x14ac:dyDescent="0.2">
      <c r="B410" s="5"/>
      <c r="I410" s="15"/>
    </row>
    <row r="411" spans="2:9" x14ac:dyDescent="0.2">
      <c r="B411" s="5"/>
      <c r="I411" s="15"/>
    </row>
    <row r="412" spans="2:9" x14ac:dyDescent="0.2">
      <c r="B412" s="5"/>
      <c r="I412" s="15"/>
    </row>
    <row r="413" spans="2:9" x14ac:dyDescent="0.2">
      <c r="B413" s="5"/>
      <c r="I413" s="15"/>
    </row>
    <row r="414" spans="2:9" x14ac:dyDescent="0.2">
      <c r="B414" s="5"/>
      <c r="I414" s="15"/>
    </row>
    <row r="415" spans="2:9" x14ac:dyDescent="0.2">
      <c r="B415" s="5"/>
      <c r="I415" s="15"/>
    </row>
    <row r="416" spans="2:9" x14ac:dyDescent="0.2">
      <c r="B416" s="5"/>
      <c r="I416" s="15"/>
    </row>
    <row r="417" spans="2:9" x14ac:dyDescent="0.2">
      <c r="B417" s="5"/>
      <c r="I417" s="15"/>
    </row>
    <row r="418" spans="2:9" x14ac:dyDescent="0.2">
      <c r="B418" s="5"/>
      <c r="C418" s="2"/>
      <c r="D418" s="2"/>
      <c r="E418" s="2"/>
      <c r="F418" s="2"/>
      <c r="G418" s="2"/>
      <c r="H418" s="2"/>
      <c r="I418" s="15"/>
    </row>
    <row r="419" spans="2:9" x14ac:dyDescent="0.2">
      <c r="B419" s="5"/>
      <c r="I419" s="15"/>
    </row>
    <row r="420" spans="2:9" x14ac:dyDescent="0.2">
      <c r="B420" s="5"/>
      <c r="I420" s="15"/>
    </row>
    <row r="421" spans="2:9" x14ac:dyDescent="0.2">
      <c r="B421" s="5"/>
      <c r="I421" s="15"/>
    </row>
    <row r="422" spans="2:9" x14ac:dyDescent="0.2">
      <c r="B422" s="5"/>
      <c r="I422" s="15"/>
    </row>
    <row r="423" spans="2:9" x14ac:dyDescent="0.2">
      <c r="B423" s="5"/>
      <c r="I423" s="15"/>
    </row>
    <row r="424" spans="2:9" x14ac:dyDescent="0.2">
      <c r="B424" s="5"/>
      <c r="I424" s="15"/>
    </row>
    <row r="425" spans="2:9" x14ac:dyDescent="0.2">
      <c r="B425" s="5"/>
      <c r="I425" s="15"/>
    </row>
    <row r="426" spans="2:9" x14ac:dyDescent="0.2">
      <c r="B426" s="5"/>
      <c r="I426" s="15"/>
    </row>
    <row r="427" spans="2:9" x14ac:dyDescent="0.2">
      <c r="B427" s="5"/>
      <c r="I427" s="15"/>
    </row>
    <row r="428" spans="2:9" x14ac:dyDescent="0.2">
      <c r="B428" s="5"/>
      <c r="I428" s="15"/>
    </row>
    <row r="429" spans="2:9" x14ac:dyDescent="0.2">
      <c r="B429" s="5"/>
      <c r="I429" s="15"/>
    </row>
    <row r="430" spans="2:9" x14ac:dyDescent="0.2">
      <c r="B430" s="5"/>
      <c r="I430" s="15"/>
    </row>
    <row r="431" spans="2:9" x14ac:dyDescent="0.2">
      <c r="B431" s="5"/>
      <c r="I431" s="15"/>
    </row>
    <row r="432" spans="2:9" x14ac:dyDescent="0.2">
      <c r="B432" s="5"/>
      <c r="I432" s="15"/>
    </row>
    <row r="433" spans="2:9" x14ac:dyDescent="0.2">
      <c r="B433" s="5"/>
      <c r="I433" s="15"/>
    </row>
    <row r="434" spans="2:9" x14ac:dyDescent="0.2">
      <c r="B434" s="5"/>
      <c r="I434" s="15"/>
    </row>
    <row r="435" spans="2:9" x14ac:dyDescent="0.2">
      <c r="B435" s="5"/>
      <c r="I435" s="15"/>
    </row>
    <row r="436" spans="2:9" x14ac:dyDescent="0.2">
      <c r="B436" s="5"/>
      <c r="I436" s="15"/>
    </row>
    <row r="437" spans="2:9" x14ac:dyDescent="0.2">
      <c r="B437" s="5"/>
      <c r="I437" s="15"/>
    </row>
    <row r="438" spans="2:9" x14ac:dyDescent="0.2">
      <c r="B438" s="5"/>
      <c r="I438" s="15"/>
    </row>
    <row r="439" spans="2:9" x14ac:dyDescent="0.2">
      <c r="B439" s="5"/>
      <c r="I439" s="15"/>
    </row>
    <row r="440" spans="2:9" x14ac:dyDescent="0.2">
      <c r="B440" s="5"/>
      <c r="I440" s="15"/>
    </row>
    <row r="441" spans="2:9" x14ac:dyDescent="0.2">
      <c r="B441" s="5"/>
      <c r="C441" s="2"/>
      <c r="D441" s="2"/>
      <c r="E441" s="2"/>
      <c r="F441" s="2"/>
      <c r="G441" s="2"/>
      <c r="H441" s="2"/>
      <c r="I441" s="15"/>
    </row>
    <row r="442" spans="2:9" x14ac:dyDescent="0.2">
      <c r="B442" s="5"/>
      <c r="I442" s="15"/>
    </row>
    <row r="443" spans="2:9" x14ac:dyDescent="0.2">
      <c r="B443" s="5"/>
      <c r="I443" s="15"/>
    </row>
    <row r="444" spans="2:9" x14ac:dyDescent="0.2">
      <c r="B444" s="5"/>
      <c r="I444" s="15"/>
    </row>
    <row r="445" spans="2:9" x14ac:dyDescent="0.2">
      <c r="B445" s="5"/>
      <c r="I445" s="15"/>
    </row>
    <row r="446" spans="2:9" x14ac:dyDescent="0.2">
      <c r="B446" s="5"/>
      <c r="I446" s="15"/>
    </row>
    <row r="447" spans="2:9" x14ac:dyDescent="0.2">
      <c r="B447" s="5"/>
      <c r="I447" s="15"/>
    </row>
    <row r="448" spans="2:9" x14ac:dyDescent="0.2">
      <c r="B448" s="5"/>
      <c r="C448" s="2"/>
      <c r="D448" s="2"/>
      <c r="E448" s="2"/>
      <c r="F448" s="2"/>
      <c r="G448" s="2"/>
      <c r="H448" s="2"/>
      <c r="I448" s="15"/>
    </row>
    <row r="449" spans="2:9" x14ac:dyDescent="0.2">
      <c r="B449" s="5"/>
      <c r="I449" s="15"/>
    </row>
    <row r="450" spans="2:9" x14ac:dyDescent="0.2">
      <c r="B450" s="5"/>
      <c r="I450" s="15"/>
    </row>
    <row r="451" spans="2:9" x14ac:dyDescent="0.2">
      <c r="B451" s="5"/>
      <c r="I451" s="15"/>
    </row>
    <row r="452" spans="2:9" x14ac:dyDescent="0.2">
      <c r="B452" s="5"/>
      <c r="I452" s="15"/>
    </row>
    <row r="453" spans="2:9" x14ac:dyDescent="0.2">
      <c r="B453" s="5"/>
      <c r="I453" s="15"/>
    </row>
    <row r="454" spans="2:9" x14ac:dyDescent="0.2">
      <c r="B454" s="5"/>
      <c r="I454" s="15"/>
    </row>
    <row r="455" spans="2:9" x14ac:dyDescent="0.2">
      <c r="B455" s="5"/>
      <c r="I455" s="15"/>
    </row>
    <row r="456" spans="2:9" x14ac:dyDescent="0.2">
      <c r="B456" s="5"/>
      <c r="I456" s="15"/>
    </row>
    <row r="457" spans="2:9" x14ac:dyDescent="0.2">
      <c r="B457" s="5"/>
      <c r="I457" s="15"/>
    </row>
    <row r="458" spans="2:9" x14ac:dyDescent="0.2">
      <c r="B458" s="5"/>
      <c r="I458" s="15"/>
    </row>
    <row r="459" spans="2:9" x14ac:dyDescent="0.2">
      <c r="B459" s="5"/>
      <c r="I459" s="15"/>
    </row>
    <row r="460" spans="2:9" x14ac:dyDescent="0.2">
      <c r="B460" s="5"/>
      <c r="I460" s="15"/>
    </row>
    <row r="461" spans="2:9" x14ac:dyDescent="0.2">
      <c r="B461" s="5"/>
      <c r="I461" s="15"/>
    </row>
    <row r="462" spans="2:9" x14ac:dyDescent="0.2">
      <c r="B462" s="5"/>
      <c r="I462" s="15"/>
    </row>
    <row r="463" spans="2:9" x14ac:dyDescent="0.2">
      <c r="B463" s="5"/>
      <c r="I463" s="15"/>
    </row>
    <row r="464" spans="2:9" x14ac:dyDescent="0.2">
      <c r="B464" s="5"/>
      <c r="I464" s="15"/>
    </row>
    <row r="465" spans="2:9" x14ac:dyDescent="0.2">
      <c r="B465" s="5"/>
      <c r="I465" s="15"/>
    </row>
    <row r="466" spans="2:9" x14ac:dyDescent="0.2">
      <c r="B466" s="5"/>
      <c r="I466" s="15"/>
    </row>
    <row r="467" spans="2:9" x14ac:dyDescent="0.2">
      <c r="B467" s="5"/>
      <c r="I467" s="15"/>
    </row>
    <row r="468" spans="2:9" x14ac:dyDescent="0.2">
      <c r="B468" s="5"/>
      <c r="I468" s="15"/>
    </row>
    <row r="469" spans="2:9" x14ac:dyDescent="0.2">
      <c r="B469" s="5"/>
      <c r="I469" s="15"/>
    </row>
    <row r="470" spans="2:9" x14ac:dyDescent="0.2">
      <c r="B470" s="5"/>
      <c r="I470" s="15"/>
    </row>
    <row r="471" spans="2:9" x14ac:dyDescent="0.2">
      <c r="B471" s="5"/>
      <c r="C471" s="2"/>
      <c r="D471" s="2"/>
      <c r="E471" s="2"/>
      <c r="F471" s="2"/>
      <c r="G471" s="2"/>
      <c r="H471" s="2"/>
      <c r="I471" s="15"/>
    </row>
    <row r="472" spans="2:9" x14ac:dyDescent="0.2">
      <c r="B472" s="5"/>
      <c r="I472" s="15"/>
    </row>
    <row r="473" spans="2:9" x14ac:dyDescent="0.2">
      <c r="B473" s="5"/>
      <c r="I473" s="15"/>
    </row>
    <row r="474" spans="2:9" x14ac:dyDescent="0.2">
      <c r="B474" s="5"/>
      <c r="I474" s="15"/>
    </row>
    <row r="475" spans="2:9" x14ac:dyDescent="0.2">
      <c r="B475" s="5"/>
      <c r="I475" s="15"/>
    </row>
    <row r="476" spans="2:9" x14ac:dyDescent="0.2">
      <c r="B476" s="5"/>
      <c r="I476" s="15"/>
    </row>
    <row r="477" spans="2:9" x14ac:dyDescent="0.2">
      <c r="B477" s="5"/>
      <c r="I477" s="15"/>
    </row>
    <row r="478" spans="2:9" x14ac:dyDescent="0.2">
      <c r="B478" s="5"/>
      <c r="I478" s="15"/>
    </row>
    <row r="479" spans="2:9" x14ac:dyDescent="0.2">
      <c r="B479" s="5"/>
      <c r="I479" s="15"/>
    </row>
    <row r="480" spans="2:9" x14ac:dyDescent="0.2">
      <c r="B480" s="5"/>
      <c r="I480" s="15"/>
    </row>
    <row r="481" spans="2:9" x14ac:dyDescent="0.2">
      <c r="B481" s="5"/>
      <c r="I481" s="15"/>
    </row>
    <row r="482" spans="2:9" x14ac:dyDescent="0.2">
      <c r="B482" s="5"/>
      <c r="I482" s="15"/>
    </row>
    <row r="483" spans="2:9" x14ac:dyDescent="0.2">
      <c r="B483" s="5"/>
      <c r="I483" s="15"/>
    </row>
    <row r="484" spans="2:9" x14ac:dyDescent="0.2">
      <c r="B484" s="5"/>
      <c r="I484" s="15"/>
    </row>
    <row r="485" spans="2:9" x14ac:dyDescent="0.2">
      <c r="B485" s="5"/>
      <c r="I485" s="15"/>
    </row>
    <row r="486" spans="2:9" x14ac:dyDescent="0.2">
      <c r="B486" s="5"/>
      <c r="I486" s="15"/>
    </row>
    <row r="487" spans="2:9" x14ac:dyDescent="0.2">
      <c r="B487" s="5"/>
      <c r="I487" s="15"/>
    </row>
    <row r="488" spans="2:9" x14ac:dyDescent="0.2">
      <c r="B488" s="5"/>
      <c r="I488" s="15"/>
    </row>
    <row r="489" spans="2:9" x14ac:dyDescent="0.2">
      <c r="B489" s="5"/>
      <c r="I489" s="15"/>
    </row>
    <row r="490" spans="2:9" x14ac:dyDescent="0.2">
      <c r="B490" s="5"/>
      <c r="I490" s="15"/>
    </row>
    <row r="491" spans="2:9" x14ac:dyDescent="0.2">
      <c r="B491" s="5"/>
      <c r="I491" s="15"/>
    </row>
    <row r="492" spans="2:9" x14ac:dyDescent="0.2">
      <c r="B492" s="5"/>
      <c r="I492" s="15"/>
    </row>
    <row r="493" spans="2:9" x14ac:dyDescent="0.2">
      <c r="B493" s="5"/>
      <c r="I493" s="15"/>
    </row>
    <row r="494" spans="2:9" x14ac:dyDescent="0.2">
      <c r="B494" s="5"/>
      <c r="I494" s="15"/>
    </row>
    <row r="495" spans="2:9" x14ac:dyDescent="0.2">
      <c r="B495" s="2"/>
    </row>
  </sheetData>
  <sortState xmlns:xlrd2="http://schemas.microsoft.com/office/spreadsheetml/2017/richdata2" ref="C3:X18">
    <sortCondition ref="G3:G18"/>
  </sortState>
  <mergeCells count="1">
    <mergeCell ref="I9:J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4D24F-A4D1-234A-A31B-769B6E1BE542}">
  <dimension ref="A1:I471"/>
  <sheetViews>
    <sheetView topLeftCell="A439" workbookViewId="0">
      <selection activeCell="A469" sqref="A469:D470"/>
    </sheetView>
  </sheetViews>
  <sheetFormatPr baseColWidth="10" defaultRowHeight="16" x14ac:dyDescent="0.2"/>
  <cols>
    <col min="1" max="1" width="16.1640625" customWidth="1"/>
    <col min="2" max="2" width="19.5" bestFit="1" customWidth="1"/>
    <col min="3" max="3" width="15" bestFit="1" customWidth="1"/>
    <col min="4" max="4" width="29.5" bestFit="1" customWidth="1"/>
    <col min="5" max="6" width="8.6640625" bestFit="1" customWidth="1"/>
    <col min="7" max="7" width="10.83203125" customWidth="1"/>
    <col min="8" max="8" width="14" customWidth="1"/>
    <col min="9" max="9" width="12.5" customWidth="1"/>
    <col min="10" max="10" width="14.1640625" customWidth="1"/>
    <col min="11" max="11" width="28" bestFit="1" customWidth="1"/>
    <col min="12" max="24" width="10.83203125" customWidth="1"/>
    <col min="25" max="25" width="11" bestFit="1" customWidth="1"/>
  </cols>
  <sheetData>
    <row r="1" spans="1:9" ht="19" x14ac:dyDescent="0.25">
      <c r="A1" s="8" t="s">
        <v>543</v>
      </c>
    </row>
    <row r="2" spans="1:9" x14ac:dyDescent="0.2">
      <c r="A2" s="3" t="s">
        <v>455</v>
      </c>
      <c r="B2" s="4" t="s">
        <v>470</v>
      </c>
      <c r="C2" s="4" t="s">
        <v>519</v>
      </c>
      <c r="D2" s="3" t="s">
        <v>460</v>
      </c>
    </row>
    <row r="3" spans="1:9" x14ac:dyDescent="0.2">
      <c r="A3" t="s">
        <v>3</v>
      </c>
      <c r="B3" s="5">
        <v>-8.7238000000000007</v>
      </c>
      <c r="C3" s="15">
        <v>22.402055477409245</v>
      </c>
      <c r="D3" t="s">
        <v>504</v>
      </c>
      <c r="E3" s="19"/>
      <c r="F3" s="19"/>
      <c r="G3" s="2"/>
      <c r="H3" s="2"/>
    </row>
    <row r="4" spans="1:9" x14ac:dyDescent="0.2">
      <c r="A4" t="s">
        <v>4</v>
      </c>
      <c r="B4" s="5">
        <v>-9.3351000000000006</v>
      </c>
      <c r="C4" s="15">
        <v>22.963613815545457</v>
      </c>
      <c r="D4" t="s">
        <v>504</v>
      </c>
      <c r="E4" s="19"/>
      <c r="F4" s="19"/>
      <c r="G4" s="2"/>
      <c r="H4" s="2"/>
    </row>
    <row r="5" spans="1:9" x14ac:dyDescent="0.2">
      <c r="B5" s="5"/>
      <c r="C5" s="15"/>
      <c r="E5" s="19"/>
      <c r="F5" s="19"/>
      <c r="G5" s="2"/>
      <c r="H5" s="2"/>
    </row>
    <row r="6" spans="1:9" x14ac:dyDescent="0.2">
      <c r="A6" t="s">
        <v>5</v>
      </c>
      <c r="B6" s="5">
        <v>-9.503400000000001</v>
      </c>
      <c r="C6" s="15">
        <v>22.755795203312402</v>
      </c>
      <c r="D6" t="s">
        <v>456</v>
      </c>
      <c r="E6" s="19"/>
      <c r="F6" s="19"/>
      <c r="G6" s="2"/>
      <c r="H6" s="2"/>
    </row>
    <row r="7" spans="1:9" x14ac:dyDescent="0.2">
      <c r="A7" t="s">
        <v>6</v>
      </c>
      <c r="B7" s="5">
        <v>-8.8824000000000005</v>
      </c>
      <c r="C7" s="15">
        <v>23.174893981114383</v>
      </c>
      <c r="D7" t="s">
        <v>456</v>
      </c>
      <c r="E7" s="19"/>
      <c r="F7" s="19"/>
      <c r="G7" s="2"/>
      <c r="H7" s="2"/>
    </row>
    <row r="8" spans="1:9" x14ac:dyDescent="0.2">
      <c r="A8" t="s">
        <v>7</v>
      </c>
      <c r="B8" s="5">
        <v>-8.129900000000001</v>
      </c>
      <c r="C8" s="15">
        <v>23.315110559771551</v>
      </c>
      <c r="D8" t="s">
        <v>456</v>
      </c>
      <c r="E8" s="19"/>
      <c r="F8" s="19"/>
      <c r="G8" s="2"/>
      <c r="H8" s="2"/>
    </row>
    <row r="9" spans="1:9" x14ac:dyDescent="0.2">
      <c r="B9" s="5"/>
      <c r="C9" s="14"/>
      <c r="E9" s="19"/>
      <c r="F9" s="19"/>
      <c r="G9" s="2"/>
      <c r="H9" s="2"/>
    </row>
    <row r="10" spans="1:9" x14ac:dyDescent="0.2">
      <c r="A10" t="s">
        <v>193</v>
      </c>
      <c r="B10" s="41">
        <v>-8.5241248282917628</v>
      </c>
      <c r="C10" s="15">
        <v>23.072391212507323</v>
      </c>
      <c r="D10" t="s">
        <v>505</v>
      </c>
      <c r="E10" s="18"/>
      <c r="F10" s="19"/>
      <c r="G10" s="19"/>
      <c r="H10" s="19"/>
      <c r="I10" s="19"/>
    </row>
    <row r="11" spans="1:9" x14ac:dyDescent="0.2">
      <c r="A11" t="s">
        <v>194</v>
      </c>
      <c r="B11" s="41">
        <v>-8.4736089175930562</v>
      </c>
      <c r="C11" s="15">
        <v>23.216030955510298</v>
      </c>
      <c r="D11" t="s">
        <v>505</v>
      </c>
      <c r="E11" s="19"/>
      <c r="F11" s="19"/>
      <c r="G11" s="2"/>
      <c r="H11" s="2"/>
    </row>
    <row r="12" spans="1:9" x14ac:dyDescent="0.2">
      <c r="A12" t="s">
        <v>195</v>
      </c>
      <c r="B12" s="41">
        <v>-8.3687949802643331</v>
      </c>
      <c r="C12" s="15">
        <v>23.210623816997995</v>
      </c>
      <c r="D12" t="s">
        <v>505</v>
      </c>
      <c r="E12" s="19"/>
      <c r="F12" s="19"/>
      <c r="G12" s="2"/>
      <c r="H12" s="2"/>
    </row>
    <row r="13" spans="1:9" x14ac:dyDescent="0.2">
      <c r="A13" t="s">
        <v>196</v>
      </c>
      <c r="B13" s="41">
        <v>-8.582937079630419</v>
      </c>
      <c r="C13" s="15">
        <v>23.42638217840371</v>
      </c>
      <c r="D13" t="s">
        <v>505</v>
      </c>
      <c r="E13" s="19"/>
      <c r="F13" s="19"/>
      <c r="G13" s="2"/>
      <c r="H13" s="2"/>
    </row>
    <row r="14" spans="1:9" x14ac:dyDescent="0.2">
      <c r="A14" t="s">
        <v>197</v>
      </c>
      <c r="B14" s="41">
        <v>-8.4414988172884158</v>
      </c>
      <c r="C14" s="15">
        <v>23.473680418109403</v>
      </c>
      <c r="D14" t="s">
        <v>505</v>
      </c>
      <c r="E14" s="19"/>
      <c r="F14" s="19"/>
      <c r="G14" s="2"/>
      <c r="H14" s="2"/>
    </row>
    <row r="15" spans="1:9" x14ac:dyDescent="0.2">
      <c r="A15" t="s">
        <v>198</v>
      </c>
      <c r="B15" s="41">
        <v>-8.6283036297409144</v>
      </c>
      <c r="C15" s="15">
        <v>22.977720332216141</v>
      </c>
      <c r="D15" t="s">
        <v>505</v>
      </c>
      <c r="E15" s="19"/>
      <c r="F15" s="19"/>
      <c r="G15" s="2"/>
      <c r="H15" s="2"/>
    </row>
    <row r="16" spans="1:9" x14ac:dyDescent="0.2">
      <c r="A16" t="s">
        <v>199</v>
      </c>
      <c r="B16" s="41">
        <v>-8.3669241446411551</v>
      </c>
      <c r="C16" s="15">
        <v>23.166272272006626</v>
      </c>
      <c r="D16" t="s">
        <v>505</v>
      </c>
      <c r="E16" s="19"/>
      <c r="F16" s="19"/>
      <c r="G16" s="2"/>
      <c r="H16" s="2"/>
    </row>
    <row r="17" spans="1:8" x14ac:dyDescent="0.2">
      <c r="A17" t="s">
        <v>200</v>
      </c>
      <c r="B17" s="41">
        <v>-8.4701022290768702</v>
      </c>
      <c r="C17" s="15">
        <v>23.088777336247148</v>
      </c>
      <c r="D17" t="s">
        <v>505</v>
      </c>
      <c r="E17" s="19"/>
      <c r="F17" s="19"/>
      <c r="G17" s="2"/>
      <c r="H17" s="2"/>
    </row>
    <row r="18" spans="1:8" x14ac:dyDescent="0.2">
      <c r="A18" t="s">
        <v>201</v>
      </c>
      <c r="B18" s="41">
        <v>-8.3301405742538126</v>
      </c>
      <c r="C18" s="15">
        <v>23.410680094771088</v>
      </c>
      <c r="D18" t="s">
        <v>505</v>
      </c>
      <c r="E18" s="19"/>
      <c r="F18" s="19"/>
      <c r="G18" s="2"/>
      <c r="H18" s="2"/>
    </row>
    <row r="19" spans="1:8" x14ac:dyDescent="0.2">
      <c r="A19" t="s">
        <v>202</v>
      </c>
      <c r="B19" s="41">
        <v>-8.5412177945756724</v>
      </c>
      <c r="C19" s="15">
        <v>23.162353164782871</v>
      </c>
      <c r="D19" t="s">
        <v>505</v>
      </c>
    </row>
    <row r="20" spans="1:8" x14ac:dyDescent="0.2">
      <c r="A20" t="s">
        <v>203</v>
      </c>
      <c r="B20" s="41">
        <v>-8.4918422926431365</v>
      </c>
      <c r="C20" s="15">
        <v>23.27730131743656</v>
      </c>
      <c r="D20" t="s">
        <v>505</v>
      </c>
    </row>
    <row r="21" spans="1:8" x14ac:dyDescent="0.2">
      <c r="A21" t="s">
        <v>204</v>
      </c>
      <c r="B21" s="41">
        <v>-8.5706320485823486</v>
      </c>
      <c r="C21" s="15">
        <v>23.324026949691756</v>
      </c>
      <c r="D21" t="s">
        <v>505</v>
      </c>
    </row>
    <row r="22" spans="1:8" x14ac:dyDescent="0.2">
      <c r="A22" t="s">
        <v>205</v>
      </c>
      <c r="B22" s="41">
        <v>-8.5179902606656963</v>
      </c>
      <c r="C22" s="15">
        <v>23.455451820759222</v>
      </c>
      <c r="D22" t="s">
        <v>505</v>
      </c>
    </row>
    <row r="23" spans="1:8" x14ac:dyDescent="0.2">
      <c r="A23" t="s">
        <v>206</v>
      </c>
      <c r="B23" s="41">
        <v>-8.3273328637842461</v>
      </c>
      <c r="C23" s="15">
        <v>22.71245904225534</v>
      </c>
      <c r="D23" t="s">
        <v>505</v>
      </c>
    </row>
    <row r="24" spans="1:8" x14ac:dyDescent="0.2">
      <c r="A24" t="s">
        <v>207</v>
      </c>
      <c r="B24" s="41">
        <v>-8.3824964821247363</v>
      </c>
      <c r="C24" s="15">
        <v>23.398592094639724</v>
      </c>
      <c r="D24" t="s">
        <v>505</v>
      </c>
    </row>
    <row r="25" spans="1:8" x14ac:dyDescent="0.2">
      <c r="A25" t="s">
        <v>208</v>
      </c>
      <c r="B25" s="41">
        <v>-8.3874069720062714</v>
      </c>
      <c r="C25" s="15">
        <v>23.282854639161762</v>
      </c>
      <c r="D25" t="s">
        <v>505</v>
      </c>
    </row>
    <row r="26" spans="1:8" x14ac:dyDescent="0.2">
      <c r="B26" s="5"/>
      <c r="C26" s="15"/>
    </row>
    <row r="27" spans="1:8" x14ac:dyDescent="0.2">
      <c r="A27" t="s">
        <v>389</v>
      </c>
      <c r="B27" s="5">
        <v>-6.0202296957018433</v>
      </c>
      <c r="C27" s="15">
        <v>21.865899950264442</v>
      </c>
      <c r="D27" t="s">
        <v>506</v>
      </c>
    </row>
    <row r="28" spans="1:8" x14ac:dyDescent="0.2">
      <c r="A28" t="s">
        <v>390</v>
      </c>
      <c r="B28" s="5">
        <v>-5.7922788232731932</v>
      </c>
      <c r="C28" s="15">
        <v>21.996204697290267</v>
      </c>
      <c r="D28" t="s">
        <v>506</v>
      </c>
    </row>
    <row r="29" spans="1:8" x14ac:dyDescent="0.2">
      <c r="A29" t="s">
        <v>391</v>
      </c>
      <c r="B29" s="5">
        <v>-5.537886928640944</v>
      </c>
      <c r="C29" s="15">
        <v>22.097291537247688</v>
      </c>
      <c r="D29" t="s">
        <v>506</v>
      </c>
    </row>
    <row r="30" spans="1:8" x14ac:dyDescent="0.2">
      <c r="A30" t="s">
        <v>392</v>
      </c>
      <c r="B30" s="5">
        <v>-5.9901655960068592</v>
      </c>
      <c r="C30" s="15">
        <v>21.864162382338208</v>
      </c>
      <c r="D30" t="s">
        <v>506</v>
      </c>
    </row>
    <row r="31" spans="1:8" x14ac:dyDescent="0.2">
      <c r="A31" t="s">
        <v>393</v>
      </c>
      <c r="B31" s="5">
        <v>-5.7881253282023986</v>
      </c>
      <c r="C31" s="15">
        <v>22.045873641640593</v>
      </c>
      <c r="D31" t="s">
        <v>506</v>
      </c>
    </row>
    <row r="32" spans="1:8" x14ac:dyDescent="0.2">
      <c r="A32" t="s">
        <v>394</v>
      </c>
      <c r="B32" s="5">
        <v>-5.9958336106608892</v>
      </c>
      <c r="C32" s="15">
        <v>22.078494533533441</v>
      </c>
      <c r="D32" t="s">
        <v>506</v>
      </c>
    </row>
    <row r="33" spans="1:4" x14ac:dyDescent="0.2">
      <c r="A33" t="s">
        <v>395</v>
      </c>
      <c r="B33" s="5">
        <v>-5.8466082609561436</v>
      </c>
      <c r="C33" s="15">
        <v>21.827862282745507</v>
      </c>
      <c r="D33" t="s">
        <v>506</v>
      </c>
    </row>
    <row r="34" spans="1:4" x14ac:dyDescent="0.2">
      <c r="A34" t="s">
        <v>396</v>
      </c>
      <c r="B34" s="5">
        <v>-6.6598845226655641</v>
      </c>
      <c r="C34" s="15">
        <v>22.289055743216242</v>
      </c>
      <c r="D34" t="s">
        <v>506</v>
      </c>
    </row>
    <row r="35" spans="1:4" x14ac:dyDescent="0.2">
      <c r="A35" t="s">
        <v>397</v>
      </c>
      <c r="B35" s="5">
        <v>-6.7180063014017133</v>
      </c>
      <c r="C35" s="15">
        <v>22.194722063387545</v>
      </c>
      <c r="D35" t="s">
        <v>506</v>
      </c>
    </row>
    <row r="36" spans="1:4" x14ac:dyDescent="0.2">
      <c r="A36" t="s">
        <v>398</v>
      </c>
      <c r="B36" s="5">
        <v>-7.1385581666069449</v>
      </c>
      <c r="C36" s="15">
        <v>22.137347261552296</v>
      </c>
      <c r="D36" t="s">
        <v>506</v>
      </c>
    </row>
    <row r="37" spans="1:4" x14ac:dyDescent="0.2">
      <c r="A37" t="s">
        <v>399</v>
      </c>
      <c r="B37" s="5">
        <v>-7.2442249705830601</v>
      </c>
      <c r="C37" s="15">
        <v>22.141980301604772</v>
      </c>
      <c r="D37" t="s">
        <v>506</v>
      </c>
    </row>
    <row r="38" spans="1:4" x14ac:dyDescent="0.2">
      <c r="A38" t="s">
        <v>400</v>
      </c>
      <c r="B38" s="5">
        <v>-7.1175053906002645</v>
      </c>
      <c r="C38" s="15">
        <v>21.818189259847699</v>
      </c>
      <c r="D38" t="s">
        <v>506</v>
      </c>
    </row>
    <row r="39" spans="1:4" x14ac:dyDescent="0.2">
      <c r="B39" s="5"/>
      <c r="C39" s="15"/>
    </row>
    <row r="40" spans="1:4" x14ac:dyDescent="0.2">
      <c r="A40" t="s">
        <v>401</v>
      </c>
      <c r="B40" s="5">
        <v>-8.1327008152667108</v>
      </c>
      <c r="C40" s="15">
        <v>24.352239042817246</v>
      </c>
      <c r="D40" t="s">
        <v>507</v>
      </c>
    </row>
    <row r="41" spans="1:4" x14ac:dyDescent="0.2">
      <c r="A41" t="s">
        <v>402</v>
      </c>
      <c r="B41" s="5">
        <v>-8.8450489644493402</v>
      </c>
      <c r="C41" s="15">
        <v>23.352575952517011</v>
      </c>
      <c r="D41" t="s">
        <v>507</v>
      </c>
    </row>
    <row r="42" spans="1:4" x14ac:dyDescent="0.2">
      <c r="A42" t="s">
        <v>403</v>
      </c>
      <c r="B42" s="5">
        <v>-9.0038011969714695</v>
      </c>
      <c r="C42" s="15">
        <v>23.978374697004547</v>
      </c>
      <c r="D42" t="s">
        <v>507</v>
      </c>
    </row>
    <row r="43" spans="1:4" x14ac:dyDescent="0.2">
      <c r="A43" t="s">
        <v>404</v>
      </c>
      <c r="B43" s="5">
        <v>-9.0940623885808343</v>
      </c>
      <c r="C43" s="15">
        <v>23.78305264674324</v>
      </c>
      <c r="D43" t="s">
        <v>507</v>
      </c>
    </row>
    <row r="44" spans="1:4" x14ac:dyDescent="0.2">
      <c r="A44" t="s">
        <v>405</v>
      </c>
      <c r="B44" s="5">
        <v>-8.1237334472911069</v>
      </c>
      <c r="C44" s="15">
        <v>23.704316070366811</v>
      </c>
      <c r="D44" t="s">
        <v>507</v>
      </c>
    </row>
    <row r="45" spans="1:4" x14ac:dyDescent="0.2">
      <c r="A45" t="s">
        <v>406</v>
      </c>
      <c r="B45" s="5">
        <v>-7.742361537169117</v>
      </c>
      <c r="C45" s="15">
        <v>24.493990538379535</v>
      </c>
      <c r="D45" t="s">
        <v>507</v>
      </c>
    </row>
    <row r="46" spans="1:4" x14ac:dyDescent="0.2">
      <c r="A46" t="s">
        <v>407</v>
      </c>
      <c r="B46" s="5">
        <v>-7.9977186110055385</v>
      </c>
      <c r="C46" s="15">
        <v>24.451486797333828</v>
      </c>
      <c r="D46" t="s">
        <v>507</v>
      </c>
    </row>
    <row r="47" spans="1:4" x14ac:dyDescent="0.2">
      <c r="A47" t="s">
        <v>408</v>
      </c>
      <c r="B47" s="5">
        <v>-8.497457237760333</v>
      </c>
      <c r="C47" s="15">
        <v>23.991396783688835</v>
      </c>
      <c r="D47" t="s">
        <v>507</v>
      </c>
    </row>
    <row r="48" spans="1:4" x14ac:dyDescent="0.2">
      <c r="A48" t="s">
        <v>409</v>
      </c>
      <c r="B48" s="5">
        <v>-8.7233113058262202</v>
      </c>
      <c r="C48" s="15">
        <v>24.261271242738999</v>
      </c>
      <c r="D48" t="s">
        <v>507</v>
      </c>
    </row>
    <row r="49" spans="1:4" x14ac:dyDescent="0.2">
      <c r="A49" t="s">
        <v>410</v>
      </c>
      <c r="B49" s="5">
        <v>-8.1742331813664393</v>
      </c>
      <c r="C49" s="15">
        <v>23.951542206278813</v>
      </c>
      <c r="D49" t="s">
        <v>507</v>
      </c>
    </row>
    <row r="50" spans="1:4" x14ac:dyDescent="0.2">
      <c r="A50" t="s">
        <v>411</v>
      </c>
      <c r="B50" s="5">
        <v>-7.8101278268741297</v>
      </c>
      <c r="C50" s="15">
        <v>23.724944849962672</v>
      </c>
      <c r="D50" t="s">
        <v>507</v>
      </c>
    </row>
    <row r="51" spans="1:4" x14ac:dyDescent="0.2">
      <c r="A51" t="s">
        <v>412</v>
      </c>
      <c r="B51" s="5">
        <v>-8.8559237925149272</v>
      </c>
      <c r="C51" s="15">
        <v>24.143209975356935</v>
      </c>
      <c r="D51" t="s">
        <v>507</v>
      </c>
    </row>
    <row r="52" spans="1:4" x14ac:dyDescent="0.2">
      <c r="A52" t="s">
        <v>413</v>
      </c>
      <c r="B52" s="5">
        <v>-8.8996244904822035</v>
      </c>
      <c r="C52" s="15">
        <v>24.053399419768397</v>
      </c>
      <c r="D52" t="s">
        <v>507</v>
      </c>
    </row>
    <row r="53" spans="1:4" x14ac:dyDescent="0.2">
      <c r="A53" t="s">
        <v>414</v>
      </c>
      <c r="B53" s="5">
        <v>-9.2637576986654935</v>
      </c>
      <c r="C53" s="15">
        <v>24.330052144811905</v>
      </c>
      <c r="D53" t="s">
        <v>507</v>
      </c>
    </row>
    <row r="54" spans="1:4" x14ac:dyDescent="0.2">
      <c r="A54" t="s">
        <v>415</v>
      </c>
      <c r="B54" s="5">
        <v>-8.3805528360552533</v>
      </c>
      <c r="C54" s="15">
        <v>24.002512004198874</v>
      </c>
      <c r="D54" t="s">
        <v>507</v>
      </c>
    </row>
    <row r="55" spans="1:4" x14ac:dyDescent="0.2">
      <c r="A55" t="s">
        <v>416</v>
      </c>
      <c r="B55" s="5">
        <v>-8.5793967960254012</v>
      </c>
      <c r="C55" s="15">
        <v>23.673899827521595</v>
      </c>
      <c r="D55" t="s">
        <v>507</v>
      </c>
    </row>
    <row r="56" spans="1:4" x14ac:dyDescent="0.2">
      <c r="A56" t="s">
        <v>417</v>
      </c>
      <c r="B56" s="5">
        <v>-8.1372789045139307</v>
      </c>
      <c r="C56" s="15">
        <v>23.996877361015677</v>
      </c>
      <c r="D56" t="s">
        <v>507</v>
      </c>
    </row>
    <row r="57" spans="1:4" x14ac:dyDescent="0.2">
      <c r="A57" t="s">
        <v>418</v>
      </c>
      <c r="B57" s="5">
        <v>-8.4649972150817998</v>
      </c>
      <c r="C57" s="15">
        <v>22.870291799850079</v>
      </c>
      <c r="D57" t="s">
        <v>507</v>
      </c>
    </row>
    <row r="58" spans="1:4" x14ac:dyDescent="0.2">
      <c r="A58" t="s">
        <v>419</v>
      </c>
      <c r="B58" s="5">
        <v>-8.4367394477274633</v>
      </c>
      <c r="C58" s="15">
        <v>22.868698030998587</v>
      </c>
      <c r="D58" t="s">
        <v>507</v>
      </c>
    </row>
    <row r="59" spans="1:4" x14ac:dyDescent="0.2">
      <c r="A59" t="s">
        <v>420</v>
      </c>
      <c r="B59" s="5">
        <v>-8.5414600142849828</v>
      </c>
      <c r="C59" s="15">
        <v>22.731243312736677</v>
      </c>
      <c r="D59" t="s">
        <v>507</v>
      </c>
    </row>
    <row r="60" spans="1:4" x14ac:dyDescent="0.2">
      <c r="A60" t="s">
        <v>421</v>
      </c>
      <c r="B60" s="5">
        <v>-8.5651496169666395</v>
      </c>
      <c r="C60" s="15">
        <v>22.818505404286938</v>
      </c>
      <c r="D60" t="s">
        <v>507</v>
      </c>
    </row>
    <row r="61" spans="1:4" x14ac:dyDescent="0.2">
      <c r="A61" t="s">
        <v>422</v>
      </c>
      <c r="B61" s="5">
        <v>-8.5058147445144403</v>
      </c>
      <c r="C61" s="15">
        <v>22.876558112768919</v>
      </c>
      <c r="D61" t="s">
        <v>507</v>
      </c>
    </row>
    <row r="62" spans="1:4" x14ac:dyDescent="0.2">
      <c r="A62" t="s">
        <v>423</v>
      </c>
      <c r="B62" s="5">
        <v>-8.5435745641866259</v>
      </c>
      <c r="C62" s="15">
        <v>23.01717913919255</v>
      </c>
      <c r="D62" t="s">
        <v>507</v>
      </c>
    </row>
    <row r="63" spans="1:4" x14ac:dyDescent="0.2">
      <c r="A63" t="s">
        <v>424</v>
      </c>
      <c r="B63" s="5">
        <v>-8.4328124264815525</v>
      </c>
      <c r="C63" s="15">
        <v>23.784429457170642</v>
      </c>
      <c r="D63" t="s">
        <v>507</v>
      </c>
    </row>
    <row r="64" spans="1:4" x14ac:dyDescent="0.2">
      <c r="A64" t="s">
        <v>425</v>
      </c>
      <c r="B64" s="5">
        <v>-9.1224577729743164</v>
      </c>
      <c r="C64" s="15">
        <v>23.618866203297237</v>
      </c>
      <c r="D64" t="s">
        <v>507</v>
      </c>
    </row>
    <row r="65" spans="1:4" x14ac:dyDescent="0.2">
      <c r="A65" t="s">
        <v>426</v>
      </c>
      <c r="B65" s="5">
        <v>-8.9678942444495124</v>
      </c>
      <c r="C65" s="15">
        <v>24.320415860818223</v>
      </c>
      <c r="D65" t="s">
        <v>507</v>
      </c>
    </row>
    <row r="66" spans="1:4" x14ac:dyDescent="0.2">
      <c r="A66" t="s">
        <v>427</v>
      </c>
      <c r="B66" s="5">
        <v>-7.5820641187871907</v>
      </c>
      <c r="C66" s="15">
        <v>24.835143071569121</v>
      </c>
      <c r="D66" t="s">
        <v>507</v>
      </c>
    </row>
    <row r="67" spans="1:4" x14ac:dyDescent="0.2">
      <c r="A67" t="s">
        <v>428</v>
      </c>
      <c r="B67" s="5">
        <v>-8.1642377385966469</v>
      </c>
      <c r="C67" s="15">
        <v>24.162104495520246</v>
      </c>
      <c r="D67" t="s">
        <v>507</v>
      </c>
    </row>
    <row r="68" spans="1:4" x14ac:dyDescent="0.2">
      <c r="A68" t="s">
        <v>429</v>
      </c>
      <c r="B68" s="5">
        <v>-8.1413659124116755</v>
      </c>
      <c r="C68" s="15">
        <v>23.711653597500757</v>
      </c>
      <c r="D68" t="s">
        <v>507</v>
      </c>
    </row>
    <row r="69" spans="1:4" x14ac:dyDescent="0.2">
      <c r="A69" t="s">
        <v>430</v>
      </c>
      <c r="B69" s="5">
        <v>-8.3804621394466103</v>
      </c>
      <c r="C69" s="15">
        <v>24.319035787408161</v>
      </c>
      <c r="D69" t="s">
        <v>507</v>
      </c>
    </row>
    <row r="70" spans="1:4" x14ac:dyDescent="0.2">
      <c r="A70" t="s">
        <v>431</v>
      </c>
      <c r="B70" s="5">
        <v>-8.4355761875663333</v>
      </c>
      <c r="C70" s="15">
        <v>24.276304865472362</v>
      </c>
      <c r="D70" t="s">
        <v>507</v>
      </c>
    </row>
    <row r="71" spans="1:4" x14ac:dyDescent="0.2">
      <c r="A71" t="s">
        <v>432</v>
      </c>
      <c r="B71" s="5">
        <v>-8.7579496470721718</v>
      </c>
      <c r="C71" s="15">
        <v>24.158084861994528</v>
      </c>
      <c r="D71" t="s">
        <v>507</v>
      </c>
    </row>
    <row r="72" spans="1:4" x14ac:dyDescent="0.2">
      <c r="A72" t="s">
        <v>433</v>
      </c>
      <c r="B72" s="5">
        <v>-9.0972845598595296</v>
      </c>
      <c r="C72" s="15">
        <v>24.348970403185525</v>
      </c>
      <c r="D72" t="s">
        <v>507</v>
      </c>
    </row>
    <row r="73" spans="1:4" x14ac:dyDescent="0.2">
      <c r="A73" t="s">
        <v>434</v>
      </c>
      <c r="B73" s="5">
        <v>-8.3580940979793734</v>
      </c>
      <c r="C73" s="15">
        <v>24.088566321502736</v>
      </c>
      <c r="D73" t="s">
        <v>507</v>
      </c>
    </row>
    <row r="74" spans="1:4" x14ac:dyDescent="0.2">
      <c r="A74" t="s">
        <v>435</v>
      </c>
      <c r="B74" s="5">
        <v>-8.2993943969731703</v>
      </c>
      <c r="C74" s="15">
        <v>24.091756936057294</v>
      </c>
      <c r="D74" t="s">
        <v>507</v>
      </c>
    </row>
    <row r="75" spans="1:4" x14ac:dyDescent="0.2">
      <c r="A75" t="s">
        <v>436</v>
      </c>
      <c r="B75" s="5">
        <v>-8.0590405581531659</v>
      </c>
      <c r="C75" s="15">
        <v>23.691644315087402</v>
      </c>
      <c r="D75" t="s">
        <v>507</v>
      </c>
    </row>
    <row r="76" spans="1:4" x14ac:dyDescent="0.2">
      <c r="A76" t="s">
        <v>437</v>
      </c>
      <c r="B76" s="5">
        <v>-8.2328532171515505</v>
      </c>
      <c r="C76" s="15">
        <v>24.142555967008462</v>
      </c>
      <c r="D76" t="s">
        <v>507</v>
      </c>
    </row>
    <row r="77" spans="1:4" x14ac:dyDescent="0.2">
      <c r="A77" t="s">
        <v>438</v>
      </c>
      <c r="B77" s="5">
        <v>-8.0455460590993191</v>
      </c>
      <c r="C77" s="15">
        <v>23.480696098643428</v>
      </c>
      <c r="D77" t="s">
        <v>507</v>
      </c>
    </row>
    <row r="78" spans="1:4" x14ac:dyDescent="0.2">
      <c r="A78" t="s">
        <v>439</v>
      </c>
      <c r="B78" s="5">
        <v>-8.0552187256797474</v>
      </c>
      <c r="C78" s="15">
        <v>23.623088861402437</v>
      </c>
      <c r="D78" t="s">
        <v>507</v>
      </c>
    </row>
    <row r="79" spans="1:4" x14ac:dyDescent="0.2">
      <c r="A79" t="s">
        <v>440</v>
      </c>
      <c r="B79" s="5">
        <v>-8.19444378829035</v>
      </c>
      <c r="C79" s="15">
        <v>24.106596978337475</v>
      </c>
      <c r="D79" t="s">
        <v>507</v>
      </c>
    </row>
    <row r="80" spans="1:4" x14ac:dyDescent="0.2">
      <c r="A80" t="s">
        <v>441</v>
      </c>
      <c r="B80" s="5">
        <v>-8.4156946415634977</v>
      </c>
      <c r="C80" s="15">
        <v>24.059203775052751</v>
      </c>
      <c r="D80" t="s">
        <v>507</v>
      </c>
    </row>
    <row r="81" spans="1:4" x14ac:dyDescent="0.2">
      <c r="A81" t="s">
        <v>442</v>
      </c>
      <c r="B81" s="5">
        <v>-8.4353297477930322</v>
      </c>
      <c r="C81" s="15">
        <v>23.496740537365596</v>
      </c>
      <c r="D81" t="s">
        <v>507</v>
      </c>
    </row>
    <row r="82" spans="1:4" x14ac:dyDescent="0.2">
      <c r="A82" t="s">
        <v>443</v>
      </c>
      <c r="B82" s="5">
        <v>-8.5239950730431175</v>
      </c>
      <c r="C82" s="15">
        <v>23.943498585961638</v>
      </c>
      <c r="D82" t="s">
        <v>507</v>
      </c>
    </row>
    <row r="83" spans="1:4" x14ac:dyDescent="0.2">
      <c r="A83" t="s">
        <v>444</v>
      </c>
      <c r="B83" s="5">
        <v>-8.1035004857023036</v>
      </c>
      <c r="C83" s="15">
        <v>23.885847177736171</v>
      </c>
      <c r="D83" t="s">
        <v>507</v>
      </c>
    </row>
    <row r="84" spans="1:4" x14ac:dyDescent="0.2">
      <c r="A84" t="s">
        <v>445</v>
      </c>
      <c r="B84" s="5">
        <v>-8.6914105731781124</v>
      </c>
      <c r="C84" s="15">
        <v>24.152490167548336</v>
      </c>
      <c r="D84" t="s">
        <v>507</v>
      </c>
    </row>
    <row r="85" spans="1:4" x14ac:dyDescent="0.2">
      <c r="A85" t="s">
        <v>446</v>
      </c>
      <c r="B85" s="5">
        <v>-8.274724648120678</v>
      </c>
      <c r="C85" s="15">
        <v>24.160259290884369</v>
      </c>
      <c r="D85" t="s">
        <v>507</v>
      </c>
    </row>
    <row r="86" spans="1:4" x14ac:dyDescent="0.2">
      <c r="A86" t="s">
        <v>447</v>
      </c>
      <c r="B86" s="5">
        <v>-8.6559477875310442</v>
      </c>
      <c r="C86" s="15">
        <v>22.992916142268385</v>
      </c>
      <c r="D86" t="s">
        <v>507</v>
      </c>
    </row>
    <row r="87" spans="1:4" x14ac:dyDescent="0.2">
      <c r="A87" t="s">
        <v>448</v>
      </c>
      <c r="B87" s="5">
        <v>-8.7497935260229767</v>
      </c>
      <c r="C87" s="15">
        <v>24.069188612003423</v>
      </c>
      <c r="D87" t="s">
        <v>507</v>
      </c>
    </row>
    <row r="88" spans="1:4" x14ac:dyDescent="0.2">
      <c r="B88" s="5"/>
      <c r="C88" s="14"/>
    </row>
    <row r="89" spans="1:4" x14ac:dyDescent="0.2">
      <c r="A89" t="s">
        <v>473</v>
      </c>
      <c r="B89" s="2">
        <v>-9.0497372925059736</v>
      </c>
      <c r="C89" s="17">
        <v>25.839470181953441</v>
      </c>
      <c r="D89" t="s">
        <v>479</v>
      </c>
    </row>
    <row r="90" spans="1:4" x14ac:dyDescent="0.2">
      <c r="A90" t="s">
        <v>474</v>
      </c>
      <c r="B90" s="2">
        <v>-8.6865569935019487</v>
      </c>
      <c r="C90" s="17">
        <v>25.402963146847185</v>
      </c>
      <c r="D90" t="s">
        <v>479</v>
      </c>
    </row>
    <row r="91" spans="1:4" x14ac:dyDescent="0.2">
      <c r="A91" t="s">
        <v>475</v>
      </c>
      <c r="B91" s="2">
        <v>-8.6869613133449821</v>
      </c>
      <c r="C91" s="17">
        <v>25.340753386361701</v>
      </c>
      <c r="D91" t="s">
        <v>479</v>
      </c>
    </row>
    <row r="92" spans="1:4" x14ac:dyDescent="0.2">
      <c r="A92" t="s">
        <v>476</v>
      </c>
      <c r="B92" s="2">
        <v>-4.5999952600107861</v>
      </c>
      <c r="C92" s="17">
        <v>24.851120874216885</v>
      </c>
      <c r="D92" t="s">
        <v>479</v>
      </c>
    </row>
    <row r="93" spans="1:4" x14ac:dyDescent="0.2">
      <c r="A93" t="s">
        <v>477</v>
      </c>
      <c r="B93" s="2">
        <v>-4.5799814277806732</v>
      </c>
      <c r="C93" s="17">
        <v>24.655302784306368</v>
      </c>
      <c r="D93" t="s">
        <v>479</v>
      </c>
    </row>
    <row r="94" spans="1:4" x14ac:dyDescent="0.2">
      <c r="A94" t="s">
        <v>478</v>
      </c>
      <c r="B94" s="2">
        <v>-8.5261430957787692</v>
      </c>
      <c r="C94" s="17">
        <v>26.564384667785646</v>
      </c>
      <c r="D94" t="s">
        <v>479</v>
      </c>
    </row>
    <row r="95" spans="1:4" x14ac:dyDescent="0.2">
      <c r="B95" s="2"/>
    </row>
    <row r="96" spans="1:4" x14ac:dyDescent="0.2">
      <c r="A96" t="s">
        <v>8</v>
      </c>
      <c r="B96" s="5">
        <v>-8.3697243750661485</v>
      </c>
      <c r="C96" s="15">
        <v>26.529427121560005</v>
      </c>
      <c r="D96" t="s">
        <v>508</v>
      </c>
    </row>
    <row r="97" spans="1:4" x14ac:dyDescent="0.2">
      <c r="A97" t="s">
        <v>9</v>
      </c>
      <c r="B97" s="5">
        <v>-8.680756856096</v>
      </c>
      <c r="C97" s="15">
        <v>26.447885647801229</v>
      </c>
      <c r="D97" t="s">
        <v>508</v>
      </c>
    </row>
    <row r="98" spans="1:4" x14ac:dyDescent="0.2">
      <c r="A98" t="s">
        <v>10</v>
      </c>
      <c r="B98" s="5">
        <v>-8.7480903133573786</v>
      </c>
      <c r="C98" s="15">
        <v>26.375247959120188</v>
      </c>
      <c r="D98" t="s">
        <v>508</v>
      </c>
    </row>
    <row r="99" spans="1:4" x14ac:dyDescent="0.2">
      <c r="A99" t="s">
        <v>11</v>
      </c>
      <c r="B99" s="5">
        <v>-7.955156886605196</v>
      </c>
      <c r="C99" s="15">
        <v>26.545825753331837</v>
      </c>
      <c r="D99" t="s">
        <v>508</v>
      </c>
    </row>
    <row r="100" spans="1:4" x14ac:dyDescent="0.2">
      <c r="A100" t="s">
        <v>12</v>
      </c>
      <c r="B100" s="5">
        <v>-8.2058515202620921</v>
      </c>
      <c r="C100" s="15">
        <v>26.716847930298464</v>
      </c>
      <c r="D100" t="s">
        <v>508</v>
      </c>
    </row>
    <row r="101" spans="1:4" x14ac:dyDescent="0.2">
      <c r="A101" t="s">
        <v>13</v>
      </c>
      <c r="B101" s="5">
        <v>-8.4541062477640452</v>
      </c>
      <c r="C101" s="15">
        <v>26.282583972207576</v>
      </c>
      <c r="D101" t="s">
        <v>508</v>
      </c>
    </row>
    <row r="102" spans="1:4" x14ac:dyDescent="0.2">
      <c r="A102" t="s">
        <v>14</v>
      </c>
      <c r="B102" s="5">
        <v>-7.9183578084038899</v>
      </c>
      <c r="C102" s="15">
        <v>26.521822785291555</v>
      </c>
      <c r="D102" t="s">
        <v>508</v>
      </c>
    </row>
    <row r="103" spans="1:4" x14ac:dyDescent="0.2">
      <c r="A103" t="s">
        <v>15</v>
      </c>
      <c r="B103" s="5">
        <v>-8.0777287336363504</v>
      </c>
      <c r="C103" s="15">
        <v>26.577085163235118</v>
      </c>
      <c r="D103" t="s">
        <v>508</v>
      </c>
    </row>
    <row r="104" spans="1:4" x14ac:dyDescent="0.2">
      <c r="A104" t="s">
        <v>16</v>
      </c>
      <c r="B104" s="5">
        <v>-7.9157345341323744</v>
      </c>
      <c r="C104" s="15">
        <v>26.795139957488928</v>
      </c>
      <c r="D104" t="s">
        <v>508</v>
      </c>
    </row>
    <row r="105" spans="1:4" x14ac:dyDescent="0.2">
      <c r="A105" t="s">
        <v>17</v>
      </c>
      <c r="B105" s="5">
        <v>-7.556036221185245</v>
      </c>
      <c r="C105" s="15">
        <v>26.47498164350414</v>
      </c>
      <c r="D105" t="s">
        <v>508</v>
      </c>
    </row>
    <row r="106" spans="1:4" x14ac:dyDescent="0.2">
      <c r="A106" t="s">
        <v>18</v>
      </c>
      <c r="B106" s="5">
        <v>-7.8796389146388268</v>
      </c>
      <c r="C106" s="15">
        <v>25.790705245978398</v>
      </c>
      <c r="D106" t="s">
        <v>509</v>
      </c>
    </row>
    <row r="107" spans="1:4" x14ac:dyDescent="0.2">
      <c r="A107" t="s">
        <v>19</v>
      </c>
      <c r="B107" s="5">
        <v>-7.7969083647553505</v>
      </c>
      <c r="C107" s="15">
        <v>26.089645638151463</v>
      </c>
      <c r="D107" t="s">
        <v>509</v>
      </c>
    </row>
    <row r="108" spans="1:4" x14ac:dyDescent="0.2">
      <c r="A108" t="s">
        <v>20</v>
      </c>
      <c r="B108" s="5">
        <v>-8.4559455193327864</v>
      </c>
      <c r="C108" s="15">
        <v>25.66722215360663</v>
      </c>
      <c r="D108" t="s">
        <v>509</v>
      </c>
    </row>
    <row r="109" spans="1:4" x14ac:dyDescent="0.2">
      <c r="A109" t="s">
        <v>21</v>
      </c>
      <c r="B109" s="5">
        <v>-8.2042260908162294</v>
      </c>
      <c r="C109" s="15">
        <v>26.244457475023964</v>
      </c>
      <c r="D109" t="s">
        <v>509</v>
      </c>
    </row>
    <row r="110" spans="1:4" x14ac:dyDescent="0.2">
      <c r="A110" t="s">
        <v>22</v>
      </c>
      <c r="B110" s="5">
        <v>-8.2934698641288254</v>
      </c>
      <c r="C110" s="15">
        <v>26.31384175541324</v>
      </c>
      <c r="D110" t="s">
        <v>509</v>
      </c>
    </row>
    <row r="111" spans="1:4" x14ac:dyDescent="0.2">
      <c r="A111" t="s">
        <v>23</v>
      </c>
      <c r="B111" s="5">
        <v>-7.4715646667820534</v>
      </c>
      <c r="C111" s="15">
        <v>26.383525556789461</v>
      </c>
      <c r="D111" t="s">
        <v>509</v>
      </c>
    </row>
    <row r="112" spans="1:4" x14ac:dyDescent="0.2">
      <c r="A112" t="s">
        <v>24</v>
      </c>
      <c r="B112" s="5">
        <v>-8.4634737532625088</v>
      </c>
      <c r="C112" s="15">
        <v>26.287399174117599</v>
      </c>
      <c r="D112" t="s">
        <v>509</v>
      </c>
    </row>
    <row r="113" spans="1:4" x14ac:dyDescent="0.2">
      <c r="A113" t="s">
        <v>25</v>
      </c>
      <c r="B113" s="5">
        <v>-8.7917310618112747</v>
      </c>
      <c r="C113" s="15">
        <v>26.669587905181778</v>
      </c>
      <c r="D113" t="s">
        <v>510</v>
      </c>
    </row>
    <row r="114" spans="1:4" x14ac:dyDescent="0.2">
      <c r="A114" t="s">
        <v>26</v>
      </c>
      <c r="B114" s="5">
        <v>-8.6209664467789491</v>
      </c>
      <c r="C114" s="15">
        <v>26.875228757298849</v>
      </c>
      <c r="D114" t="s">
        <v>510</v>
      </c>
    </row>
    <row r="115" spans="1:4" x14ac:dyDescent="0.2">
      <c r="A115" t="s">
        <v>27</v>
      </c>
      <c r="B115" s="5">
        <v>-8.200332488690929</v>
      </c>
      <c r="C115" s="15">
        <v>26.389386013481577</v>
      </c>
      <c r="D115" t="s">
        <v>510</v>
      </c>
    </row>
    <row r="116" spans="1:4" x14ac:dyDescent="0.2">
      <c r="A116" t="s">
        <v>28</v>
      </c>
      <c r="B116" s="5">
        <v>-8.3568831102028831</v>
      </c>
      <c r="C116" s="15">
        <v>26.653519622262881</v>
      </c>
      <c r="D116" t="s">
        <v>510</v>
      </c>
    </row>
    <row r="117" spans="1:4" x14ac:dyDescent="0.2">
      <c r="A117" t="s">
        <v>29</v>
      </c>
      <c r="B117" s="5">
        <v>-8.4485691737626638</v>
      </c>
      <c r="C117" s="15">
        <v>26.776857074497251</v>
      </c>
      <c r="D117" t="s">
        <v>510</v>
      </c>
    </row>
    <row r="118" spans="1:4" x14ac:dyDescent="0.2">
      <c r="A118" t="s">
        <v>30</v>
      </c>
      <c r="B118" s="5">
        <v>-8.9004604287788496</v>
      </c>
      <c r="C118" s="15">
        <v>26.834490493873609</v>
      </c>
      <c r="D118" t="s">
        <v>510</v>
      </c>
    </row>
    <row r="119" spans="1:4" x14ac:dyDescent="0.2">
      <c r="A119" t="s">
        <v>31</v>
      </c>
      <c r="B119" s="5">
        <v>-7.8110001980583323</v>
      </c>
      <c r="C119" s="15">
        <v>26.881006688948762</v>
      </c>
      <c r="D119" t="s">
        <v>510</v>
      </c>
    </row>
    <row r="120" spans="1:4" x14ac:dyDescent="0.2">
      <c r="A120" t="s">
        <v>32</v>
      </c>
      <c r="B120" s="5">
        <v>-8.4039686400241784</v>
      </c>
      <c r="C120" s="15">
        <v>26.836483425107939</v>
      </c>
      <c r="D120" t="s">
        <v>510</v>
      </c>
    </row>
    <row r="121" spans="1:4" x14ac:dyDescent="0.2">
      <c r="A121" t="s">
        <v>33</v>
      </c>
      <c r="B121" s="5">
        <v>-8.4191451851158572</v>
      </c>
      <c r="C121" s="15">
        <v>26.526449260006309</v>
      </c>
      <c r="D121" t="s">
        <v>510</v>
      </c>
    </row>
    <row r="122" spans="1:4" x14ac:dyDescent="0.2">
      <c r="A122" t="s">
        <v>34</v>
      </c>
      <c r="B122" s="5">
        <v>-8.1678057485364803</v>
      </c>
      <c r="C122" s="15">
        <v>27.104663962014353</v>
      </c>
      <c r="D122" t="s">
        <v>510</v>
      </c>
    </row>
    <row r="123" spans="1:4" x14ac:dyDescent="0.2">
      <c r="A123" t="s">
        <v>35</v>
      </c>
      <c r="B123" s="5">
        <v>-8.4176244279035402</v>
      </c>
      <c r="C123" s="15">
        <v>27.130401360761567</v>
      </c>
      <c r="D123" t="s">
        <v>510</v>
      </c>
    </row>
    <row r="124" spans="1:4" x14ac:dyDescent="0.2">
      <c r="A124" t="s">
        <v>36</v>
      </c>
      <c r="B124" s="5">
        <v>-8.2763012097870199</v>
      </c>
      <c r="C124" s="15">
        <v>27.197097833830092</v>
      </c>
      <c r="D124" t="s">
        <v>510</v>
      </c>
    </row>
    <row r="125" spans="1:4" x14ac:dyDescent="0.2">
      <c r="A125" t="s">
        <v>37</v>
      </c>
      <c r="B125" s="5">
        <v>-8.3894156715821069</v>
      </c>
      <c r="C125" s="15">
        <v>27.113116107139874</v>
      </c>
      <c r="D125" t="s">
        <v>510</v>
      </c>
    </row>
    <row r="126" spans="1:4" x14ac:dyDescent="0.2">
      <c r="A126" t="s">
        <v>38</v>
      </c>
      <c r="B126" s="5">
        <v>-8.2898428573923013</v>
      </c>
      <c r="C126" s="15">
        <v>27.26734706326889</v>
      </c>
      <c r="D126" t="s">
        <v>510</v>
      </c>
    </row>
    <row r="127" spans="1:4" x14ac:dyDescent="0.2">
      <c r="A127" t="s">
        <v>39</v>
      </c>
      <c r="B127" s="5">
        <v>-7.989311234943262</v>
      </c>
      <c r="C127" s="15">
        <v>26.914965063578645</v>
      </c>
      <c r="D127" t="s">
        <v>510</v>
      </c>
    </row>
    <row r="128" spans="1:4" x14ac:dyDescent="0.2">
      <c r="A128" t="s">
        <v>40</v>
      </c>
      <c r="B128" s="5">
        <v>-8.0818894120858786</v>
      </c>
      <c r="C128" s="15">
        <v>27.061606497028627</v>
      </c>
      <c r="D128" t="s">
        <v>510</v>
      </c>
    </row>
    <row r="129" spans="1:4" x14ac:dyDescent="0.2">
      <c r="A129" t="s">
        <v>41</v>
      </c>
      <c r="B129" s="5">
        <v>-8.188244700126555</v>
      </c>
      <c r="C129" s="15">
        <v>27.149337038543898</v>
      </c>
      <c r="D129" t="s">
        <v>510</v>
      </c>
    </row>
    <row r="130" spans="1:4" x14ac:dyDescent="0.2">
      <c r="A130" t="s">
        <v>42</v>
      </c>
      <c r="B130" s="5">
        <v>-7.9933285707956223</v>
      </c>
      <c r="C130" s="15">
        <v>27.204319849227382</v>
      </c>
      <c r="D130" t="s">
        <v>510</v>
      </c>
    </row>
    <row r="131" spans="1:4" x14ac:dyDescent="0.2">
      <c r="A131" t="s">
        <v>43</v>
      </c>
      <c r="B131" s="5">
        <v>-7.9148546312293719</v>
      </c>
      <c r="C131" s="15">
        <v>27.007587862961412</v>
      </c>
      <c r="D131" t="s">
        <v>510</v>
      </c>
    </row>
    <row r="132" spans="1:4" x14ac:dyDescent="0.2">
      <c r="A132" t="s">
        <v>44</v>
      </c>
      <c r="B132" s="5">
        <v>-8.2831863935095598</v>
      </c>
      <c r="C132" s="15">
        <v>27.008373279475787</v>
      </c>
      <c r="D132" t="s">
        <v>510</v>
      </c>
    </row>
    <row r="133" spans="1:4" x14ac:dyDescent="0.2">
      <c r="A133" t="s">
        <v>45</v>
      </c>
      <c r="B133" s="5">
        <v>-9.0306887918630974</v>
      </c>
      <c r="C133" s="15">
        <v>26.832156645728336</v>
      </c>
      <c r="D133" t="s">
        <v>457</v>
      </c>
    </row>
    <row r="134" spans="1:4" x14ac:dyDescent="0.2">
      <c r="A134" t="s">
        <v>46</v>
      </c>
      <c r="B134" s="5">
        <v>-8.8987885356787455</v>
      </c>
      <c r="C134" s="15">
        <v>26.766864076720395</v>
      </c>
      <c r="D134" t="s">
        <v>457</v>
      </c>
    </row>
    <row r="135" spans="1:4" x14ac:dyDescent="0.2">
      <c r="A135" t="s">
        <v>47</v>
      </c>
      <c r="B135" s="5">
        <v>-9.1173228423939694</v>
      </c>
      <c r="C135" s="15">
        <v>26.875477557185231</v>
      </c>
      <c r="D135" t="s">
        <v>457</v>
      </c>
    </row>
    <row r="136" spans="1:4" x14ac:dyDescent="0.2">
      <c r="A136" t="s">
        <v>48</v>
      </c>
      <c r="B136" s="5">
        <v>-9.1106315663331845</v>
      </c>
      <c r="C136" s="15">
        <v>26.80200302126778</v>
      </c>
      <c r="D136" t="s">
        <v>457</v>
      </c>
    </row>
    <row r="137" spans="1:4" x14ac:dyDescent="0.2">
      <c r="A137" t="s">
        <v>49</v>
      </c>
      <c r="B137" s="5">
        <v>-9.0708378070084414</v>
      </c>
      <c r="C137" s="15">
        <v>26.882188534033361</v>
      </c>
      <c r="D137" t="s">
        <v>457</v>
      </c>
    </row>
    <row r="138" spans="1:4" x14ac:dyDescent="0.2">
      <c r="A138" t="s">
        <v>50</v>
      </c>
      <c r="B138" s="5">
        <v>-9.1182656151540566</v>
      </c>
      <c r="C138" s="15">
        <v>26.977235684980482</v>
      </c>
      <c r="D138" t="s">
        <v>457</v>
      </c>
    </row>
    <row r="139" spans="1:4" x14ac:dyDescent="0.2">
      <c r="A139" t="s">
        <v>51</v>
      </c>
      <c r="B139" s="5">
        <v>-8.029957559288281</v>
      </c>
      <c r="C139" s="15">
        <v>25.72010624614142</v>
      </c>
      <c r="D139" t="s">
        <v>457</v>
      </c>
    </row>
    <row r="140" spans="1:4" x14ac:dyDescent="0.2">
      <c r="A140" t="s">
        <v>52</v>
      </c>
      <c r="B140" s="5">
        <v>-8.8055288294533902</v>
      </c>
      <c r="C140" s="15">
        <v>26.908908445160328</v>
      </c>
      <c r="D140" t="s">
        <v>457</v>
      </c>
    </row>
    <row r="141" spans="1:4" x14ac:dyDescent="0.2">
      <c r="A141" t="s">
        <v>53</v>
      </c>
      <c r="B141" s="5">
        <v>-8.3622654037853419</v>
      </c>
      <c r="C141" s="15">
        <v>25.971953457129999</v>
      </c>
      <c r="D141" t="s">
        <v>457</v>
      </c>
    </row>
    <row r="142" spans="1:4" x14ac:dyDescent="0.2">
      <c r="A142" t="s">
        <v>54</v>
      </c>
      <c r="B142" s="5">
        <v>-9.0546364053828761</v>
      </c>
      <c r="C142" s="15">
        <v>27.03623649214385</v>
      </c>
      <c r="D142" t="s">
        <v>457</v>
      </c>
    </row>
    <row r="143" spans="1:4" x14ac:dyDescent="0.2">
      <c r="A143" t="s">
        <v>55</v>
      </c>
      <c r="B143" s="5">
        <v>-7.7554432932539203</v>
      </c>
      <c r="C143" s="15">
        <v>25.894711775080182</v>
      </c>
      <c r="D143" t="s">
        <v>457</v>
      </c>
    </row>
    <row r="144" spans="1:4" x14ac:dyDescent="0.2">
      <c r="A144" t="s">
        <v>56</v>
      </c>
      <c r="B144" s="5">
        <v>-8.7643004694567228</v>
      </c>
      <c r="C144" s="15">
        <v>26.877604758470735</v>
      </c>
      <c r="D144" t="s">
        <v>457</v>
      </c>
    </row>
    <row r="145" spans="1:4" x14ac:dyDescent="0.2">
      <c r="A145" t="s">
        <v>57</v>
      </c>
      <c r="B145" s="5">
        <v>-8.5964950371755151</v>
      </c>
      <c r="C145" s="15">
        <v>26.566753347408412</v>
      </c>
      <c r="D145" t="s">
        <v>457</v>
      </c>
    </row>
    <row r="146" spans="1:4" x14ac:dyDescent="0.2">
      <c r="A146" t="s">
        <v>58</v>
      </c>
      <c r="B146" s="5">
        <v>-8.61113049431553</v>
      </c>
      <c r="C146" s="15">
        <v>27.017111126739302</v>
      </c>
      <c r="D146" t="s">
        <v>457</v>
      </c>
    </row>
    <row r="147" spans="1:4" x14ac:dyDescent="0.2">
      <c r="A147" t="s">
        <v>59</v>
      </c>
      <c r="B147" s="5">
        <v>-8.375599584607194</v>
      </c>
      <c r="C147" s="15">
        <v>26.097547142226098</v>
      </c>
      <c r="D147" t="s">
        <v>457</v>
      </c>
    </row>
    <row r="148" spans="1:4" x14ac:dyDescent="0.2">
      <c r="A148" t="s">
        <v>60</v>
      </c>
      <c r="B148" s="5">
        <v>-8.8116987995599363</v>
      </c>
      <c r="C148" s="15">
        <v>26.645717659898491</v>
      </c>
      <c r="D148" t="s">
        <v>457</v>
      </c>
    </row>
    <row r="149" spans="1:4" x14ac:dyDescent="0.2">
      <c r="A149" t="s">
        <v>61</v>
      </c>
      <c r="B149" s="5">
        <v>-8.2035309474118314</v>
      </c>
      <c r="C149" s="15">
        <v>26.264914674565336</v>
      </c>
      <c r="D149" t="s">
        <v>457</v>
      </c>
    </row>
    <row r="150" spans="1:4" x14ac:dyDescent="0.2">
      <c r="A150" t="s">
        <v>62</v>
      </c>
      <c r="B150" s="5">
        <v>-9.2194771033534177</v>
      </c>
      <c r="C150" s="15">
        <v>26.629890202192563</v>
      </c>
      <c r="D150" t="s">
        <v>457</v>
      </c>
    </row>
    <row r="151" spans="1:4" x14ac:dyDescent="0.2">
      <c r="A151" t="s">
        <v>63</v>
      </c>
      <c r="B151" s="5">
        <v>-8.5318778637105002</v>
      </c>
      <c r="C151" s="15">
        <v>26.349175572678671</v>
      </c>
      <c r="D151" t="s">
        <v>457</v>
      </c>
    </row>
    <row r="152" spans="1:4" x14ac:dyDescent="0.2">
      <c r="A152" t="s">
        <v>64</v>
      </c>
      <c r="B152" s="5">
        <v>-9.0642624894266728</v>
      </c>
      <c r="C152" s="15">
        <v>26.791443937648729</v>
      </c>
      <c r="D152" t="s">
        <v>457</v>
      </c>
    </row>
    <row r="153" spans="1:4" x14ac:dyDescent="0.2">
      <c r="A153" t="s">
        <v>65</v>
      </c>
      <c r="B153" s="5">
        <v>-7.9388001394235346</v>
      </c>
      <c r="C153" s="15">
        <v>25.756986231241299</v>
      </c>
      <c r="D153" t="s">
        <v>457</v>
      </c>
    </row>
    <row r="154" spans="1:4" x14ac:dyDescent="0.2">
      <c r="A154" t="s">
        <v>66</v>
      </c>
      <c r="B154" s="5">
        <v>-8.0748329031236743</v>
      </c>
      <c r="C154" s="15">
        <v>26.258517707261674</v>
      </c>
      <c r="D154" t="s">
        <v>457</v>
      </c>
    </row>
    <row r="155" spans="1:4" x14ac:dyDescent="0.2">
      <c r="A155" t="s">
        <v>67</v>
      </c>
      <c r="B155" s="5">
        <v>-7.0848666773526121</v>
      </c>
      <c r="C155" s="15">
        <v>25.889889676592407</v>
      </c>
      <c r="D155" t="s">
        <v>457</v>
      </c>
    </row>
    <row r="156" spans="1:4" x14ac:dyDescent="0.2">
      <c r="A156" t="s">
        <v>68</v>
      </c>
      <c r="B156" s="5">
        <v>-6.9279798005428272</v>
      </c>
      <c r="C156" s="15">
        <v>25.919063215359234</v>
      </c>
      <c r="D156" t="s">
        <v>457</v>
      </c>
    </row>
    <row r="157" spans="1:4" x14ac:dyDescent="0.2">
      <c r="A157" t="s">
        <v>69</v>
      </c>
      <c r="B157" s="5">
        <v>-8.6147751120733389</v>
      </c>
      <c r="C157" s="15">
        <v>26.352203093815739</v>
      </c>
      <c r="D157" t="s">
        <v>457</v>
      </c>
    </row>
    <row r="158" spans="1:4" x14ac:dyDescent="0.2">
      <c r="A158" t="s">
        <v>70</v>
      </c>
      <c r="B158" s="5">
        <v>-7.9528484586844321</v>
      </c>
      <c r="C158" s="15">
        <v>26.382355872173569</v>
      </c>
      <c r="D158" t="s">
        <v>457</v>
      </c>
    </row>
    <row r="159" spans="1:4" x14ac:dyDescent="0.2">
      <c r="A159" t="s">
        <v>71</v>
      </c>
      <c r="B159" s="5">
        <v>-7.1738705419683013</v>
      </c>
      <c r="C159" s="15">
        <v>26.237927020760811</v>
      </c>
      <c r="D159" t="s">
        <v>457</v>
      </c>
    </row>
    <row r="160" spans="1:4" x14ac:dyDescent="0.2">
      <c r="A160" t="s">
        <v>72</v>
      </c>
      <c r="B160" s="5">
        <v>-7.3712247546834346</v>
      </c>
      <c r="C160" s="15">
        <v>26.140480686627455</v>
      </c>
      <c r="D160" t="s">
        <v>457</v>
      </c>
    </row>
    <row r="161" spans="1:4" x14ac:dyDescent="0.2">
      <c r="A161" t="s">
        <v>73</v>
      </c>
      <c r="B161" s="5">
        <v>-7.4000018223517001</v>
      </c>
      <c r="C161" s="15">
        <v>25.923842839366365</v>
      </c>
      <c r="D161" t="s">
        <v>457</v>
      </c>
    </row>
    <row r="162" spans="1:4" x14ac:dyDescent="0.2">
      <c r="A162" t="s">
        <v>74</v>
      </c>
      <c r="B162" s="5">
        <v>-7.6648716431622983</v>
      </c>
      <c r="C162" s="15">
        <v>25.962338105898606</v>
      </c>
      <c r="D162" t="s">
        <v>457</v>
      </c>
    </row>
    <row r="163" spans="1:4" x14ac:dyDescent="0.2">
      <c r="A163" t="s">
        <v>75</v>
      </c>
      <c r="B163" s="5">
        <v>-8.3686708253285804</v>
      </c>
      <c r="C163" s="15">
        <v>26.481904527392949</v>
      </c>
      <c r="D163" t="s">
        <v>457</v>
      </c>
    </row>
    <row r="164" spans="1:4" x14ac:dyDescent="0.2">
      <c r="A164" t="s">
        <v>76</v>
      </c>
      <c r="B164" s="5">
        <v>-8.54764904280281</v>
      </c>
      <c r="C164" s="15">
        <v>26.698502365934175</v>
      </c>
      <c r="D164" t="s">
        <v>457</v>
      </c>
    </row>
    <row r="165" spans="1:4" x14ac:dyDescent="0.2">
      <c r="A165" t="s">
        <v>77</v>
      </c>
      <c r="B165" s="5">
        <v>-7.6482032501363646</v>
      </c>
      <c r="C165" s="15">
        <v>26.015250386177229</v>
      </c>
      <c r="D165" t="s">
        <v>457</v>
      </c>
    </row>
    <row r="166" spans="1:4" x14ac:dyDescent="0.2">
      <c r="A166" t="s">
        <v>78</v>
      </c>
      <c r="B166" s="5">
        <v>-8.4242277815204574</v>
      </c>
      <c r="C166" s="15">
        <v>26.344485713500202</v>
      </c>
      <c r="D166" t="s">
        <v>457</v>
      </c>
    </row>
    <row r="167" spans="1:4" x14ac:dyDescent="0.2">
      <c r="A167" t="s">
        <v>79</v>
      </c>
      <c r="B167" s="5">
        <v>-7.6876013233958753</v>
      </c>
      <c r="C167" s="15">
        <v>25.820926880515856</v>
      </c>
      <c r="D167" t="s">
        <v>457</v>
      </c>
    </row>
    <row r="168" spans="1:4" x14ac:dyDescent="0.2">
      <c r="A168" t="s">
        <v>80</v>
      </c>
      <c r="B168" s="5">
        <v>-8.4696530046386904</v>
      </c>
      <c r="C168" s="15">
        <v>26.478468316813597</v>
      </c>
      <c r="D168" t="s">
        <v>457</v>
      </c>
    </row>
    <row r="169" spans="1:4" x14ac:dyDescent="0.2">
      <c r="A169" t="s">
        <v>81</v>
      </c>
      <c r="B169" s="5">
        <v>-7.8463459981300252</v>
      </c>
      <c r="C169" s="15">
        <v>25.666298995957277</v>
      </c>
      <c r="D169" t="s">
        <v>457</v>
      </c>
    </row>
    <row r="170" spans="1:4" x14ac:dyDescent="0.2">
      <c r="A170" t="s">
        <v>82</v>
      </c>
      <c r="B170" s="5">
        <v>-8.1864860521166136</v>
      </c>
      <c r="C170" s="15">
        <v>26.121488741461039</v>
      </c>
      <c r="D170" t="s">
        <v>457</v>
      </c>
    </row>
    <row r="171" spans="1:4" x14ac:dyDescent="0.2">
      <c r="A171" t="s">
        <v>83</v>
      </c>
      <c r="B171" s="5">
        <v>-8.0792749971857134</v>
      </c>
      <c r="C171" s="15">
        <v>26.077662922691399</v>
      </c>
      <c r="D171" t="s">
        <v>457</v>
      </c>
    </row>
    <row r="172" spans="1:4" x14ac:dyDescent="0.2">
      <c r="A172" t="s">
        <v>84</v>
      </c>
      <c r="B172" s="5">
        <v>-8.2904078909678915</v>
      </c>
      <c r="C172" s="15">
        <v>26.456927539085683</v>
      </c>
      <c r="D172" t="s">
        <v>457</v>
      </c>
    </row>
    <row r="173" spans="1:4" x14ac:dyDescent="0.2">
      <c r="A173" t="s">
        <v>85</v>
      </c>
      <c r="B173" s="5">
        <v>-7.6007281476559321</v>
      </c>
      <c r="C173" s="15">
        <v>25.771148042371266</v>
      </c>
      <c r="D173" t="s">
        <v>457</v>
      </c>
    </row>
    <row r="174" spans="1:4" x14ac:dyDescent="0.2">
      <c r="A174" t="s">
        <v>86</v>
      </c>
      <c r="B174" s="5">
        <v>-8.4644725204106219</v>
      </c>
      <c r="C174" s="15">
        <v>26.274364806370865</v>
      </c>
      <c r="D174" t="s">
        <v>457</v>
      </c>
    </row>
    <row r="175" spans="1:4" x14ac:dyDescent="0.2">
      <c r="A175" t="s">
        <v>87</v>
      </c>
      <c r="B175" s="5">
        <v>-8.332901087695749</v>
      </c>
      <c r="C175" s="15">
        <v>26.032104887564792</v>
      </c>
      <c r="D175" t="s">
        <v>457</v>
      </c>
    </row>
    <row r="176" spans="1:4" x14ac:dyDescent="0.2">
      <c r="A176" t="s">
        <v>88</v>
      </c>
      <c r="B176" s="5">
        <v>-8.4380376149716056</v>
      </c>
      <c r="C176" s="15">
        <v>26.214912950561441</v>
      </c>
      <c r="D176" t="s">
        <v>457</v>
      </c>
    </row>
    <row r="177" spans="1:8" x14ac:dyDescent="0.2">
      <c r="A177" t="s">
        <v>89</v>
      </c>
      <c r="B177" s="5">
        <v>-8.8394573283631352</v>
      </c>
      <c r="C177" s="15">
        <v>26.626570028831679</v>
      </c>
      <c r="D177" t="s">
        <v>457</v>
      </c>
    </row>
    <row r="178" spans="1:8" x14ac:dyDescent="0.2">
      <c r="A178" t="s">
        <v>90</v>
      </c>
      <c r="B178" s="5">
        <v>-6.7605948785941292</v>
      </c>
      <c r="C178" s="15">
        <v>25.908465143433308</v>
      </c>
      <c r="D178" t="s">
        <v>457</v>
      </c>
    </row>
    <row r="179" spans="1:8" x14ac:dyDescent="0.2">
      <c r="A179" t="s">
        <v>91</v>
      </c>
      <c r="B179" s="5">
        <v>-6.4579152680597973</v>
      </c>
      <c r="C179" s="15">
        <v>25.948049626096946</v>
      </c>
      <c r="D179" t="s">
        <v>457</v>
      </c>
    </row>
    <row r="180" spans="1:8" x14ac:dyDescent="0.2">
      <c r="A180" t="s">
        <v>92</v>
      </c>
      <c r="B180" s="5">
        <v>-7.3031024291628768</v>
      </c>
      <c r="C180" s="15">
        <v>26.853296815682171</v>
      </c>
      <c r="D180" t="s">
        <v>457</v>
      </c>
    </row>
    <row r="181" spans="1:8" x14ac:dyDescent="0.2">
      <c r="A181" t="s">
        <v>93</v>
      </c>
      <c r="B181" s="5">
        <v>-8.8572304936718957</v>
      </c>
      <c r="C181" s="15">
        <v>26.37180151432873</v>
      </c>
      <c r="D181" t="s">
        <v>457</v>
      </c>
    </row>
    <row r="182" spans="1:8" x14ac:dyDescent="0.2">
      <c r="A182" t="s">
        <v>94</v>
      </c>
      <c r="B182" s="5">
        <v>-8.0659006848170876</v>
      </c>
      <c r="C182" s="15">
        <v>26.159979768684877</v>
      </c>
      <c r="D182" t="s">
        <v>457</v>
      </c>
    </row>
    <row r="183" spans="1:8" x14ac:dyDescent="0.2">
      <c r="A183" t="s">
        <v>95</v>
      </c>
      <c r="B183" s="5">
        <v>-8.9907188377405429</v>
      </c>
      <c r="C183" s="15">
        <v>26.421157206282427</v>
      </c>
      <c r="D183" t="s">
        <v>457</v>
      </c>
    </row>
    <row r="184" spans="1:8" x14ac:dyDescent="0.2">
      <c r="A184" t="s">
        <v>96</v>
      </c>
      <c r="B184" s="5">
        <v>-9.1278657779490562</v>
      </c>
      <c r="C184" s="15">
        <v>26.560941986635211</v>
      </c>
      <c r="D184" t="s">
        <v>457</v>
      </c>
    </row>
    <row r="185" spans="1:8" x14ac:dyDescent="0.2">
      <c r="B185" s="5"/>
      <c r="C185" s="15"/>
    </row>
    <row r="186" spans="1:8" x14ac:dyDescent="0.2">
      <c r="A186" t="s">
        <v>209</v>
      </c>
      <c r="B186" s="5">
        <v>-7.2644484334879902</v>
      </c>
      <c r="C186" s="15">
        <v>22.348449722583304</v>
      </c>
      <c r="D186" t="s">
        <v>511</v>
      </c>
    </row>
    <row r="187" spans="1:8" x14ac:dyDescent="0.2">
      <c r="A187" t="s">
        <v>210</v>
      </c>
      <c r="B187" s="5">
        <v>-7.9551460334246622</v>
      </c>
      <c r="C187" s="15">
        <v>22.659799166016789</v>
      </c>
      <c r="D187" t="s">
        <v>511</v>
      </c>
    </row>
    <row r="188" spans="1:8" x14ac:dyDescent="0.2">
      <c r="A188" t="s">
        <v>211</v>
      </c>
      <c r="B188" s="5">
        <v>-6.992626892199314</v>
      </c>
      <c r="C188" s="15">
        <v>22.050906112238366</v>
      </c>
      <c r="D188" t="s">
        <v>511</v>
      </c>
    </row>
    <row r="189" spans="1:8" x14ac:dyDescent="0.2">
      <c r="B189" s="5"/>
      <c r="C189" s="15"/>
    </row>
    <row r="190" spans="1:8" x14ac:dyDescent="0.2">
      <c r="A190" t="s">
        <v>97</v>
      </c>
      <c r="B190" s="5">
        <v>-4.675982816968502</v>
      </c>
      <c r="C190" s="15">
        <v>21.367985390417619</v>
      </c>
      <c r="D190" t="s">
        <v>505</v>
      </c>
      <c r="F190" s="18"/>
      <c r="G190" s="19"/>
      <c r="H190" s="19"/>
    </row>
    <row r="191" spans="1:8" x14ac:dyDescent="0.2">
      <c r="A191" t="s">
        <v>98</v>
      </c>
      <c r="B191" s="5">
        <v>-6.9944196733194293</v>
      </c>
      <c r="C191" s="15">
        <v>21.199405596057289</v>
      </c>
      <c r="D191" t="s">
        <v>505</v>
      </c>
    </row>
    <row r="192" spans="1:8" x14ac:dyDescent="0.2">
      <c r="A192" t="s">
        <v>99</v>
      </c>
      <c r="B192" s="5">
        <v>-7.3219248546297457</v>
      </c>
      <c r="C192" s="15">
        <v>20.971057604922038</v>
      </c>
      <c r="D192" t="s">
        <v>505</v>
      </c>
    </row>
    <row r="193" spans="1:4" x14ac:dyDescent="0.2">
      <c r="A193" t="s">
        <v>100</v>
      </c>
      <c r="B193" s="5">
        <v>-7.4158491223507861</v>
      </c>
      <c r="C193" s="15">
        <v>21.033404792347696</v>
      </c>
      <c r="D193" t="s">
        <v>505</v>
      </c>
    </row>
    <row r="194" spans="1:4" x14ac:dyDescent="0.2">
      <c r="A194" t="s">
        <v>101</v>
      </c>
      <c r="B194" s="5">
        <v>-7.4354391459043185</v>
      </c>
      <c r="C194" s="15">
        <v>21.821619349231</v>
      </c>
      <c r="D194" t="s">
        <v>505</v>
      </c>
    </row>
    <row r="195" spans="1:4" x14ac:dyDescent="0.2">
      <c r="A195" t="s">
        <v>102</v>
      </c>
      <c r="B195" s="5">
        <v>-7.817866428551997</v>
      </c>
      <c r="C195" s="15">
        <v>20.387132655426718</v>
      </c>
      <c r="D195" t="s">
        <v>505</v>
      </c>
    </row>
    <row r="196" spans="1:4" x14ac:dyDescent="0.2">
      <c r="A196" t="s">
        <v>103</v>
      </c>
      <c r="B196" s="5">
        <v>-7.8861816648389897</v>
      </c>
      <c r="C196" s="15">
        <v>20.841343809903346</v>
      </c>
      <c r="D196" t="s">
        <v>505</v>
      </c>
    </row>
    <row r="197" spans="1:4" x14ac:dyDescent="0.2">
      <c r="A197" t="s">
        <v>104</v>
      </c>
      <c r="B197" s="5">
        <v>-8.2302236856857576</v>
      </c>
      <c r="C197" s="15">
        <v>22.370894838424761</v>
      </c>
      <c r="D197" t="s">
        <v>505</v>
      </c>
    </row>
    <row r="198" spans="1:4" x14ac:dyDescent="0.2">
      <c r="A198" t="s">
        <v>105</v>
      </c>
      <c r="B198" s="5">
        <v>-8.1755473010068282</v>
      </c>
      <c r="C198" s="15">
        <v>22.151101976069935</v>
      </c>
      <c r="D198" t="s">
        <v>505</v>
      </c>
    </row>
    <row r="199" spans="1:4" x14ac:dyDescent="0.2">
      <c r="A199" t="s">
        <v>106</v>
      </c>
      <c r="B199" s="5">
        <v>-8.3410965847605016</v>
      </c>
      <c r="C199" s="15">
        <v>22.199801835253481</v>
      </c>
      <c r="D199" t="s">
        <v>505</v>
      </c>
    </row>
    <row r="200" spans="1:4" x14ac:dyDescent="0.2">
      <c r="A200" t="s">
        <v>107</v>
      </c>
      <c r="B200" s="5">
        <v>-8.0551233457892497</v>
      </c>
      <c r="C200" s="15">
        <v>22.324592594716623</v>
      </c>
      <c r="D200" t="s">
        <v>505</v>
      </c>
    </row>
    <row r="201" spans="1:4" x14ac:dyDescent="0.2">
      <c r="A201" t="s">
        <v>108</v>
      </c>
      <c r="B201" s="5">
        <v>-8.0093520057072336</v>
      </c>
      <c r="C201" s="15">
        <v>22.308318004396149</v>
      </c>
      <c r="D201" t="s">
        <v>505</v>
      </c>
    </row>
    <row r="202" spans="1:4" x14ac:dyDescent="0.2">
      <c r="A202" t="s">
        <v>109</v>
      </c>
      <c r="B202" s="5">
        <v>-7.6470433244479654</v>
      </c>
      <c r="C202" s="15">
        <v>22.183203646119846</v>
      </c>
      <c r="D202" t="s">
        <v>505</v>
      </c>
    </row>
    <row r="203" spans="1:4" x14ac:dyDescent="0.2">
      <c r="A203" t="s">
        <v>110</v>
      </c>
      <c r="B203" s="5">
        <v>-7.7751876969123899</v>
      </c>
      <c r="C203" s="15">
        <v>22.216934636091061</v>
      </c>
      <c r="D203" t="s">
        <v>505</v>
      </c>
    </row>
    <row r="204" spans="1:4" x14ac:dyDescent="0.2">
      <c r="A204" t="s">
        <v>111</v>
      </c>
      <c r="B204" s="5">
        <v>-7.6902869805465297</v>
      </c>
      <c r="C204" s="15">
        <v>22.069502048184454</v>
      </c>
      <c r="D204" t="s">
        <v>505</v>
      </c>
    </row>
    <row r="205" spans="1:4" x14ac:dyDescent="0.2">
      <c r="A205" t="s">
        <v>112</v>
      </c>
      <c r="B205" s="5">
        <v>-7.7535182241289702</v>
      </c>
      <c r="C205" s="15">
        <v>22.218084252798036</v>
      </c>
      <c r="D205" t="s">
        <v>505</v>
      </c>
    </row>
    <row r="206" spans="1:4" x14ac:dyDescent="0.2">
      <c r="A206" t="s">
        <v>113</v>
      </c>
      <c r="B206" s="5">
        <v>-7.8489440879617867</v>
      </c>
      <c r="C206" s="15">
        <v>22.122234885177051</v>
      </c>
      <c r="D206" t="s">
        <v>505</v>
      </c>
    </row>
    <row r="207" spans="1:4" x14ac:dyDescent="0.2">
      <c r="A207" t="s">
        <v>114</v>
      </c>
      <c r="B207" s="5">
        <v>-7.9467999512249738</v>
      </c>
      <c r="C207" s="15">
        <v>22.144758723875263</v>
      </c>
      <c r="D207" t="s">
        <v>505</v>
      </c>
    </row>
    <row r="208" spans="1:4" x14ac:dyDescent="0.2">
      <c r="A208" t="s">
        <v>115</v>
      </c>
      <c r="B208" s="5">
        <v>-7.7741190592356961</v>
      </c>
      <c r="C208" s="15">
        <v>22.111391808008612</v>
      </c>
      <c r="D208" t="s">
        <v>505</v>
      </c>
    </row>
    <row r="209" spans="1:4" x14ac:dyDescent="0.2">
      <c r="A209" t="s">
        <v>116</v>
      </c>
      <c r="B209" s="5">
        <v>-7.7492226269246727</v>
      </c>
      <c r="C209" s="15">
        <v>22.253702840447822</v>
      </c>
      <c r="D209" t="s">
        <v>505</v>
      </c>
    </row>
    <row r="210" spans="1:4" x14ac:dyDescent="0.2">
      <c r="A210" t="s">
        <v>117</v>
      </c>
      <c r="B210" s="5">
        <v>-7.5879313229568872</v>
      </c>
      <c r="C210" s="15">
        <v>22.319337322218495</v>
      </c>
      <c r="D210" t="s">
        <v>505</v>
      </c>
    </row>
    <row r="211" spans="1:4" x14ac:dyDescent="0.2">
      <c r="A211" t="s">
        <v>118</v>
      </c>
      <c r="B211" s="5">
        <v>-7.6822488449272317</v>
      </c>
      <c r="C211" s="15">
        <v>22.308199184975798</v>
      </c>
      <c r="D211" t="s">
        <v>505</v>
      </c>
    </row>
    <row r="212" spans="1:4" x14ac:dyDescent="0.2">
      <c r="A212" t="s">
        <v>119</v>
      </c>
      <c r="B212" s="5">
        <v>-7.9459289476867587</v>
      </c>
      <c r="C212" s="15">
        <v>22.095339759300153</v>
      </c>
      <c r="D212" t="s">
        <v>505</v>
      </c>
    </row>
    <row r="213" spans="1:4" x14ac:dyDescent="0.2">
      <c r="A213" t="s">
        <v>120</v>
      </c>
      <c r="B213" s="5">
        <v>-7.8956114666302177</v>
      </c>
      <c r="C213" s="15">
        <v>22.134017166246828</v>
      </c>
      <c r="D213" t="s">
        <v>505</v>
      </c>
    </row>
    <row r="214" spans="1:4" x14ac:dyDescent="0.2">
      <c r="A214" t="s">
        <v>121</v>
      </c>
      <c r="B214" s="5">
        <v>-7.9174398888498656</v>
      </c>
      <c r="C214" s="15">
        <v>22.297245316046951</v>
      </c>
      <c r="D214" t="s">
        <v>505</v>
      </c>
    </row>
    <row r="215" spans="1:4" x14ac:dyDescent="0.2">
      <c r="A215" t="s">
        <v>122</v>
      </c>
      <c r="B215" s="5">
        <v>-7.823551636622879</v>
      </c>
      <c r="C215" s="15">
        <v>22.093458709221359</v>
      </c>
      <c r="D215" t="s">
        <v>505</v>
      </c>
    </row>
    <row r="216" spans="1:4" x14ac:dyDescent="0.2">
      <c r="A216" t="s">
        <v>123</v>
      </c>
      <c r="B216" s="5">
        <v>-8.0518241662293839</v>
      </c>
      <c r="C216" s="15">
        <v>22.038702930174225</v>
      </c>
      <c r="D216" t="s">
        <v>505</v>
      </c>
    </row>
    <row r="217" spans="1:4" x14ac:dyDescent="0.2">
      <c r="A217" t="s">
        <v>124</v>
      </c>
      <c r="B217" s="5">
        <v>-7.3026926560153971</v>
      </c>
      <c r="C217" s="15">
        <v>22.507573610008883</v>
      </c>
      <c r="D217" t="s">
        <v>505</v>
      </c>
    </row>
    <row r="218" spans="1:4" x14ac:dyDescent="0.2">
      <c r="A218" t="s">
        <v>125</v>
      </c>
      <c r="B218" s="5">
        <v>-6.9265076031872361</v>
      </c>
      <c r="C218" s="15">
        <v>21.266593819212943</v>
      </c>
      <c r="D218" t="s">
        <v>505</v>
      </c>
    </row>
    <row r="219" spans="1:4" x14ac:dyDescent="0.2">
      <c r="A219" t="s">
        <v>126</v>
      </c>
      <c r="B219" s="5">
        <v>-6.9266202247307094</v>
      </c>
      <c r="C219" s="15">
        <v>20.364026944245843</v>
      </c>
      <c r="D219" t="s">
        <v>505</v>
      </c>
    </row>
    <row r="220" spans="1:4" x14ac:dyDescent="0.2">
      <c r="A220" t="s">
        <v>127</v>
      </c>
      <c r="B220" s="5">
        <v>-6.7003304798754622</v>
      </c>
      <c r="C220" s="15">
        <v>19.841351346046</v>
      </c>
      <c r="D220" t="s">
        <v>505</v>
      </c>
    </row>
    <row r="221" spans="1:4" x14ac:dyDescent="0.2">
      <c r="A221" t="s">
        <v>128</v>
      </c>
      <c r="B221" s="5">
        <v>-7.5249881116602744</v>
      </c>
      <c r="C221" s="15">
        <v>20.33444689845826</v>
      </c>
      <c r="D221" t="s">
        <v>505</v>
      </c>
    </row>
    <row r="222" spans="1:4" x14ac:dyDescent="0.2">
      <c r="A222" t="s">
        <v>129</v>
      </c>
      <c r="B222" s="5">
        <v>-6.9375847333174621</v>
      </c>
      <c r="C222" s="15">
        <v>20.416534612512827</v>
      </c>
      <c r="D222" t="s">
        <v>505</v>
      </c>
    </row>
    <row r="223" spans="1:4" x14ac:dyDescent="0.2">
      <c r="A223" t="s">
        <v>130</v>
      </c>
      <c r="B223" s="5">
        <v>-6.8242457446044424</v>
      </c>
      <c r="C223" s="15">
        <v>20.478440979625205</v>
      </c>
      <c r="D223" t="s">
        <v>505</v>
      </c>
    </row>
    <row r="224" spans="1:4" x14ac:dyDescent="0.2">
      <c r="A224" t="s">
        <v>131</v>
      </c>
      <c r="B224" s="5">
        <v>-6.8498666024302937</v>
      </c>
      <c r="C224" s="15">
        <v>20.115328662902463</v>
      </c>
      <c r="D224" t="s">
        <v>505</v>
      </c>
    </row>
    <row r="225" spans="1:4" x14ac:dyDescent="0.2">
      <c r="A225" t="s">
        <v>132</v>
      </c>
      <c r="B225" s="5">
        <v>-6.7465887880380144</v>
      </c>
      <c r="C225" s="15">
        <v>20.408920918362313</v>
      </c>
      <c r="D225" t="s">
        <v>505</v>
      </c>
    </row>
    <row r="226" spans="1:4" x14ac:dyDescent="0.2">
      <c r="A226" t="s">
        <v>133</v>
      </c>
      <c r="B226" s="5">
        <v>-6.7917967919201967</v>
      </c>
      <c r="C226" s="15">
        <v>20.235154552408936</v>
      </c>
      <c r="D226" t="s">
        <v>505</v>
      </c>
    </row>
    <row r="227" spans="1:4" x14ac:dyDescent="0.2">
      <c r="A227" t="s">
        <v>134</v>
      </c>
      <c r="B227" s="5">
        <v>-6.8341451154369031</v>
      </c>
      <c r="C227" s="15">
        <v>20.505526830929927</v>
      </c>
      <c r="D227" t="s">
        <v>505</v>
      </c>
    </row>
    <row r="228" spans="1:4" x14ac:dyDescent="0.2">
      <c r="A228" t="s">
        <v>135</v>
      </c>
      <c r="B228" s="5">
        <v>-6.8963321597406679</v>
      </c>
      <c r="C228" s="15">
        <v>20.116744930230219</v>
      </c>
      <c r="D228" t="s">
        <v>505</v>
      </c>
    </row>
    <row r="229" spans="1:4" x14ac:dyDescent="0.2">
      <c r="A229" t="s">
        <v>136</v>
      </c>
      <c r="B229" s="5">
        <v>-6.754542116863294</v>
      </c>
      <c r="C229" s="15">
        <v>20.40975024586216</v>
      </c>
      <c r="D229" t="s">
        <v>505</v>
      </c>
    </row>
    <row r="230" spans="1:4" x14ac:dyDescent="0.2">
      <c r="A230" t="s">
        <v>137</v>
      </c>
      <c r="B230" s="5">
        <v>-6.8528017073999372</v>
      </c>
      <c r="C230" s="15">
        <v>20.568495076077859</v>
      </c>
      <c r="D230" t="s">
        <v>505</v>
      </c>
    </row>
    <row r="231" spans="1:4" x14ac:dyDescent="0.2">
      <c r="A231" t="s">
        <v>138</v>
      </c>
      <c r="B231" s="5">
        <v>-6.8609852845223473</v>
      </c>
      <c r="C231" s="15">
        <v>20.424529011996846</v>
      </c>
      <c r="D231" t="s">
        <v>505</v>
      </c>
    </row>
    <row r="232" spans="1:4" x14ac:dyDescent="0.2">
      <c r="A232" t="s">
        <v>139</v>
      </c>
      <c r="B232" s="5">
        <v>-6.9053864500401083</v>
      </c>
      <c r="C232" s="15">
        <v>21.733704505410643</v>
      </c>
      <c r="D232" t="s">
        <v>505</v>
      </c>
    </row>
    <row r="233" spans="1:4" x14ac:dyDescent="0.2">
      <c r="A233" t="s">
        <v>140</v>
      </c>
      <c r="B233" s="5">
        <v>-6.9234236745529971</v>
      </c>
      <c r="C233" s="15">
        <v>21.702600842582797</v>
      </c>
      <c r="D233" t="s">
        <v>505</v>
      </c>
    </row>
    <row r="234" spans="1:4" x14ac:dyDescent="0.2">
      <c r="A234" t="s">
        <v>141</v>
      </c>
      <c r="B234" s="5">
        <v>-6.9475003101221589</v>
      </c>
      <c r="C234" s="15">
        <v>21.634811020355521</v>
      </c>
      <c r="D234" t="s">
        <v>505</v>
      </c>
    </row>
    <row r="235" spans="1:4" x14ac:dyDescent="0.2">
      <c r="A235" t="s">
        <v>142</v>
      </c>
      <c r="B235" s="5">
        <v>-6.9818701227861197</v>
      </c>
      <c r="C235" s="15">
        <v>21.699599764866559</v>
      </c>
      <c r="D235" t="s">
        <v>505</v>
      </c>
    </row>
    <row r="236" spans="1:4" x14ac:dyDescent="0.2">
      <c r="A236" t="s">
        <v>143</v>
      </c>
      <c r="B236" s="5">
        <v>-6.9307043704511218</v>
      </c>
      <c r="C236" s="15">
        <v>21.575945094492042</v>
      </c>
      <c r="D236" t="s">
        <v>505</v>
      </c>
    </row>
    <row r="237" spans="1:4" x14ac:dyDescent="0.2">
      <c r="A237" t="s">
        <v>144</v>
      </c>
      <c r="B237" s="5">
        <v>-6.9562096849193953</v>
      </c>
      <c r="C237" s="15">
        <v>21.751482222951452</v>
      </c>
      <c r="D237" t="s">
        <v>505</v>
      </c>
    </row>
    <row r="238" spans="1:4" x14ac:dyDescent="0.2">
      <c r="A238" t="s">
        <v>145</v>
      </c>
      <c r="B238" s="5">
        <v>-6.9691202902438816</v>
      </c>
      <c r="C238" s="15">
        <v>21.857035753016159</v>
      </c>
      <c r="D238" t="s">
        <v>505</v>
      </c>
    </row>
    <row r="239" spans="1:4" x14ac:dyDescent="0.2">
      <c r="A239" t="s">
        <v>146</v>
      </c>
      <c r="B239" s="5">
        <v>-6.9809374558669441</v>
      </c>
      <c r="C239" s="15">
        <v>21.756865854255459</v>
      </c>
      <c r="D239" t="s">
        <v>505</v>
      </c>
    </row>
    <row r="240" spans="1:4" x14ac:dyDescent="0.2">
      <c r="A240" t="s">
        <v>147</v>
      </c>
      <c r="B240" s="5">
        <v>-6.8580227896335471</v>
      </c>
      <c r="C240" s="15">
        <v>21.668037873684636</v>
      </c>
      <c r="D240" t="s">
        <v>505</v>
      </c>
    </row>
    <row r="241" spans="1:4" x14ac:dyDescent="0.2">
      <c r="A241" t="s">
        <v>148</v>
      </c>
      <c r="B241" s="5">
        <v>-6.8347257680556606</v>
      </c>
      <c r="C241" s="15">
        <v>21.748411033532477</v>
      </c>
      <c r="D241" t="s">
        <v>505</v>
      </c>
    </row>
    <row r="242" spans="1:4" x14ac:dyDescent="0.2">
      <c r="A242" t="s">
        <v>149</v>
      </c>
      <c r="B242" s="5">
        <v>-6.8987656416005212</v>
      </c>
      <c r="C242" s="15">
        <v>21.754544837250823</v>
      </c>
      <c r="D242" t="s">
        <v>505</v>
      </c>
    </row>
    <row r="243" spans="1:4" x14ac:dyDescent="0.2">
      <c r="A243" t="s">
        <v>150</v>
      </c>
      <c r="B243" s="5">
        <v>-7.1200295523521362</v>
      </c>
      <c r="C243" s="15">
        <v>21.982183888632786</v>
      </c>
      <c r="D243" t="s">
        <v>505</v>
      </c>
    </row>
    <row r="244" spans="1:4" x14ac:dyDescent="0.2">
      <c r="A244" t="s">
        <v>151</v>
      </c>
      <c r="B244" s="5">
        <v>-7.0449722046425762</v>
      </c>
      <c r="C244" s="15">
        <v>21.980012119330926</v>
      </c>
      <c r="D244" t="s">
        <v>505</v>
      </c>
    </row>
    <row r="245" spans="1:4" x14ac:dyDescent="0.2">
      <c r="A245" t="s">
        <v>152</v>
      </c>
      <c r="B245" s="5">
        <v>-7.0620172710340308</v>
      </c>
      <c r="C245" s="15">
        <v>21.976321730334448</v>
      </c>
      <c r="D245" t="s">
        <v>505</v>
      </c>
    </row>
    <row r="246" spans="1:4" x14ac:dyDescent="0.2">
      <c r="A246" t="s">
        <v>153</v>
      </c>
      <c r="B246" s="5">
        <v>-6.689677120862707</v>
      </c>
      <c r="C246" s="15">
        <v>21.627459891817878</v>
      </c>
      <c r="D246" t="s">
        <v>505</v>
      </c>
    </row>
    <row r="247" spans="1:4" x14ac:dyDescent="0.2">
      <c r="A247" t="s">
        <v>154</v>
      </c>
      <c r="B247" s="5">
        <v>-6.8319412919603248</v>
      </c>
      <c r="C247" s="15">
        <v>21.491088006917913</v>
      </c>
      <c r="D247" t="s">
        <v>505</v>
      </c>
    </row>
    <row r="248" spans="1:4" x14ac:dyDescent="0.2">
      <c r="A248" t="s">
        <v>155</v>
      </c>
      <c r="B248" s="5">
        <v>-6.8906934961276241</v>
      </c>
      <c r="C248" s="15">
        <v>21.32976316179635</v>
      </c>
      <c r="D248" t="s">
        <v>505</v>
      </c>
    </row>
    <row r="249" spans="1:4" x14ac:dyDescent="0.2">
      <c r="A249" t="s">
        <v>156</v>
      </c>
      <c r="B249" s="5">
        <v>-7.0028089205903408</v>
      </c>
      <c r="C249" s="15">
        <v>21.771852254758272</v>
      </c>
      <c r="D249" t="s">
        <v>505</v>
      </c>
    </row>
    <row r="250" spans="1:4" x14ac:dyDescent="0.2">
      <c r="A250" t="s">
        <v>157</v>
      </c>
      <c r="B250" s="5">
        <v>-6.7361341688527903</v>
      </c>
      <c r="C250" s="15">
        <v>21.775274819441734</v>
      </c>
      <c r="D250" t="s">
        <v>505</v>
      </c>
    </row>
    <row r="251" spans="1:4" x14ac:dyDescent="0.2">
      <c r="A251" t="s">
        <v>158</v>
      </c>
      <c r="B251" s="5">
        <v>-6.4936639160864642</v>
      </c>
      <c r="C251" s="15">
        <v>21.833646733929406</v>
      </c>
      <c r="D251" t="s">
        <v>505</v>
      </c>
    </row>
    <row r="252" spans="1:4" x14ac:dyDescent="0.2">
      <c r="A252" t="s">
        <v>159</v>
      </c>
      <c r="B252" s="5">
        <v>-6.7859727595727026</v>
      </c>
      <c r="C252" s="15">
        <v>21.544821508037735</v>
      </c>
      <c r="D252" t="s">
        <v>505</v>
      </c>
    </row>
    <row r="253" spans="1:4" x14ac:dyDescent="0.2">
      <c r="A253" t="s">
        <v>160</v>
      </c>
      <c r="B253" s="5">
        <v>-7.0521365693695515</v>
      </c>
      <c r="C253" s="15">
        <v>21.750326213750654</v>
      </c>
      <c r="D253" t="s">
        <v>505</v>
      </c>
    </row>
    <row r="254" spans="1:4" x14ac:dyDescent="0.2">
      <c r="A254" t="s">
        <v>161</v>
      </c>
      <c r="B254" s="5">
        <v>-7.0033132576823096</v>
      </c>
      <c r="C254" s="15">
        <v>21.715516822760936</v>
      </c>
      <c r="D254" t="s">
        <v>505</v>
      </c>
    </row>
    <row r="255" spans="1:4" x14ac:dyDescent="0.2">
      <c r="A255" t="s">
        <v>162</v>
      </c>
      <c r="B255" s="5">
        <v>-6.6902473984983875</v>
      </c>
      <c r="C255" s="15">
        <v>21.255790306418419</v>
      </c>
      <c r="D255" t="s">
        <v>505</v>
      </c>
    </row>
    <row r="256" spans="1:4" x14ac:dyDescent="0.2">
      <c r="A256" t="s">
        <v>163</v>
      </c>
      <c r="B256" s="5">
        <v>-6.7979327737207313</v>
      </c>
      <c r="C256" s="15">
        <v>20.931721095715556</v>
      </c>
      <c r="D256" t="s">
        <v>505</v>
      </c>
    </row>
    <row r="257" spans="1:4" x14ac:dyDescent="0.2">
      <c r="A257" t="s">
        <v>164</v>
      </c>
      <c r="B257" s="5">
        <v>-6.7170066097812882</v>
      </c>
      <c r="C257" s="15">
        <v>21.239345435265612</v>
      </c>
      <c r="D257" t="s">
        <v>505</v>
      </c>
    </row>
    <row r="258" spans="1:4" x14ac:dyDescent="0.2">
      <c r="A258" t="s">
        <v>165</v>
      </c>
      <c r="B258" s="5">
        <v>-6.5778462711083403</v>
      </c>
      <c r="C258" s="15">
        <v>21.29968808983687</v>
      </c>
      <c r="D258" t="s">
        <v>505</v>
      </c>
    </row>
    <row r="259" spans="1:4" x14ac:dyDescent="0.2">
      <c r="A259" t="s">
        <v>166</v>
      </c>
      <c r="B259" s="5">
        <v>-6.5427383779314958</v>
      </c>
      <c r="C259" s="15">
        <v>21.344970029551575</v>
      </c>
      <c r="D259" t="s">
        <v>505</v>
      </c>
    </row>
    <row r="260" spans="1:4" x14ac:dyDescent="0.2">
      <c r="A260" t="s">
        <v>167</v>
      </c>
      <c r="B260" s="5">
        <v>-6.7875201932577776</v>
      </c>
      <c r="C260" s="15">
        <v>21.14668017914704</v>
      </c>
      <c r="D260" t="s">
        <v>505</v>
      </c>
    </row>
    <row r="261" spans="1:4" x14ac:dyDescent="0.2">
      <c r="A261" t="s">
        <v>168</v>
      </c>
      <c r="B261" s="5">
        <v>-7.7335569805978608</v>
      </c>
      <c r="C261" s="15">
        <v>23.205617513519631</v>
      </c>
      <c r="D261" t="s">
        <v>505</v>
      </c>
    </row>
    <row r="262" spans="1:4" x14ac:dyDescent="0.2">
      <c r="A262" t="s">
        <v>169</v>
      </c>
      <c r="B262" s="5">
        <v>-7.6804399906595506</v>
      </c>
      <c r="C262" s="15">
        <v>23.338529706522785</v>
      </c>
      <c r="D262" t="s">
        <v>505</v>
      </c>
    </row>
    <row r="263" spans="1:4" x14ac:dyDescent="0.2">
      <c r="A263" t="s">
        <v>170</v>
      </c>
      <c r="B263" s="5">
        <v>-7.5687486975464449</v>
      </c>
      <c r="C263" s="15">
        <v>23.22900435887345</v>
      </c>
      <c r="D263" t="s">
        <v>505</v>
      </c>
    </row>
    <row r="264" spans="1:4" x14ac:dyDescent="0.2">
      <c r="A264" t="s">
        <v>171</v>
      </c>
      <c r="B264" s="5">
        <v>-7.7391736407239238</v>
      </c>
      <c r="C264" s="15">
        <v>23.052714209619005</v>
      </c>
      <c r="D264" t="s">
        <v>505</v>
      </c>
    </row>
    <row r="265" spans="1:4" x14ac:dyDescent="0.2">
      <c r="A265" t="s">
        <v>172</v>
      </c>
      <c r="B265" s="5">
        <v>-7.7189049170279844</v>
      </c>
      <c r="C265" s="15">
        <v>23.017871821025235</v>
      </c>
      <c r="D265" t="s">
        <v>505</v>
      </c>
    </row>
    <row r="266" spans="1:4" x14ac:dyDescent="0.2">
      <c r="A266" t="s">
        <v>173</v>
      </c>
      <c r="B266" s="5">
        <v>-7.6042105271942599</v>
      </c>
      <c r="C266" s="15">
        <v>23.299536345000107</v>
      </c>
      <c r="D266" t="s">
        <v>505</v>
      </c>
    </row>
    <row r="267" spans="1:4" x14ac:dyDescent="0.2">
      <c r="A267" t="s">
        <v>174</v>
      </c>
      <c r="B267" s="5">
        <v>-7.5122465150904389</v>
      </c>
      <c r="C267" s="15">
        <v>23.558771953288176</v>
      </c>
      <c r="D267" t="s">
        <v>505</v>
      </c>
    </row>
    <row r="268" spans="1:4" x14ac:dyDescent="0.2">
      <c r="A268" t="s">
        <v>175</v>
      </c>
      <c r="B268" s="5">
        <v>-7.6812544124152149</v>
      </c>
      <c r="C268" s="15">
        <v>22.907647737076342</v>
      </c>
      <c r="D268" t="s">
        <v>505</v>
      </c>
    </row>
    <row r="269" spans="1:4" x14ac:dyDescent="0.2">
      <c r="A269" t="s">
        <v>176</v>
      </c>
      <c r="B269" s="5">
        <v>-7.6570491247940051</v>
      </c>
      <c r="C269" s="15">
        <v>23.327268234143684</v>
      </c>
      <c r="D269" t="s">
        <v>505</v>
      </c>
    </row>
    <row r="270" spans="1:4" x14ac:dyDescent="0.2">
      <c r="A270" t="s">
        <v>177</v>
      </c>
      <c r="B270" s="5">
        <v>-7.5230273679174413</v>
      </c>
      <c r="C270" s="15">
        <v>23.238975025562908</v>
      </c>
      <c r="D270" t="s">
        <v>505</v>
      </c>
    </row>
    <row r="271" spans="1:4" x14ac:dyDescent="0.2">
      <c r="A271" t="s">
        <v>178</v>
      </c>
      <c r="B271" s="5">
        <v>-7.6413621875087987</v>
      </c>
      <c r="C271" s="15">
        <v>23.159001154894479</v>
      </c>
      <c r="D271" t="s">
        <v>505</v>
      </c>
    </row>
    <row r="272" spans="1:4" x14ac:dyDescent="0.2">
      <c r="A272" t="s">
        <v>179</v>
      </c>
      <c r="B272" s="5">
        <v>-7.5004113033021671</v>
      </c>
      <c r="C272" s="15">
        <v>23.092763520391433</v>
      </c>
      <c r="D272" t="s">
        <v>505</v>
      </c>
    </row>
    <row r="273" spans="1:4" x14ac:dyDescent="0.2">
      <c r="A273" t="s">
        <v>180</v>
      </c>
      <c r="B273" s="5">
        <v>-7.4974183764226385</v>
      </c>
      <c r="C273" s="15">
        <v>23.069595750984824</v>
      </c>
      <c r="D273" t="s">
        <v>505</v>
      </c>
    </row>
    <row r="274" spans="1:4" x14ac:dyDescent="0.2">
      <c r="A274" t="s">
        <v>181</v>
      </c>
      <c r="B274" s="5">
        <v>-7.5779430167764463</v>
      </c>
      <c r="C274" s="15">
        <v>23.168889581667372</v>
      </c>
      <c r="D274" t="s">
        <v>505</v>
      </c>
    </row>
    <row r="275" spans="1:4" x14ac:dyDescent="0.2">
      <c r="A275" t="s">
        <v>182</v>
      </c>
      <c r="B275" s="5">
        <v>-7.6876058511225445</v>
      </c>
      <c r="C275" s="15">
        <v>23.000827504961777</v>
      </c>
      <c r="D275" t="s">
        <v>505</v>
      </c>
    </row>
    <row r="276" spans="1:4" x14ac:dyDescent="0.2">
      <c r="A276" t="s">
        <v>183</v>
      </c>
      <c r="B276" s="5">
        <v>-6.8458107816195799</v>
      </c>
      <c r="C276" s="15">
        <v>24.390986947594417</v>
      </c>
      <c r="D276" t="s">
        <v>505</v>
      </c>
    </row>
    <row r="277" spans="1:4" x14ac:dyDescent="0.2">
      <c r="A277" t="s">
        <v>184</v>
      </c>
      <c r="B277" s="5">
        <v>-7.1814918625158812</v>
      </c>
      <c r="C277" s="15">
        <v>24.263134825914705</v>
      </c>
      <c r="D277" t="s">
        <v>505</v>
      </c>
    </row>
    <row r="278" spans="1:4" x14ac:dyDescent="0.2">
      <c r="A278" t="s">
        <v>185</v>
      </c>
      <c r="B278" s="5">
        <v>-6.9071103466654149</v>
      </c>
      <c r="C278" s="15">
        <v>24.176461107555891</v>
      </c>
      <c r="D278" t="s">
        <v>505</v>
      </c>
    </row>
    <row r="279" spans="1:4" x14ac:dyDescent="0.2">
      <c r="A279" t="s">
        <v>186</v>
      </c>
      <c r="B279" s="5">
        <v>-6.9083986026272637</v>
      </c>
      <c r="C279" s="15">
        <v>23.990743978157543</v>
      </c>
      <c r="D279" t="s">
        <v>505</v>
      </c>
    </row>
    <row r="280" spans="1:4" x14ac:dyDescent="0.2">
      <c r="A280" t="s">
        <v>187</v>
      </c>
      <c r="B280" s="5">
        <v>-7.1802787651011091</v>
      </c>
      <c r="C280" s="15">
        <v>24.181793330748793</v>
      </c>
      <c r="D280" t="s">
        <v>505</v>
      </c>
    </row>
    <row r="281" spans="1:4" x14ac:dyDescent="0.2">
      <c r="A281" t="s">
        <v>188</v>
      </c>
      <c r="B281" s="5">
        <v>-6.8078778231247821</v>
      </c>
      <c r="C281" s="15">
        <v>24.101350157352243</v>
      </c>
      <c r="D281" t="s">
        <v>505</v>
      </c>
    </row>
    <row r="282" spans="1:4" x14ac:dyDescent="0.2">
      <c r="A282" t="s">
        <v>189</v>
      </c>
      <c r="B282" s="5">
        <v>-7.0927885593701054</v>
      </c>
      <c r="C282" s="15">
        <v>23.948904899810149</v>
      </c>
      <c r="D282" t="s">
        <v>505</v>
      </c>
    </row>
    <row r="283" spans="1:4" x14ac:dyDescent="0.2">
      <c r="A283" t="s">
        <v>190</v>
      </c>
      <c r="B283" s="5">
        <v>-6.4261797623643009</v>
      </c>
      <c r="C283" s="15">
        <v>23.785119038271397</v>
      </c>
      <c r="D283" t="s">
        <v>505</v>
      </c>
    </row>
    <row r="284" spans="1:4" x14ac:dyDescent="0.2">
      <c r="A284" t="s">
        <v>191</v>
      </c>
      <c r="B284" s="5">
        <v>-6.8049591400602054</v>
      </c>
      <c r="C284" s="15">
        <v>23.831355068977313</v>
      </c>
      <c r="D284" t="s">
        <v>505</v>
      </c>
    </row>
    <row r="285" spans="1:4" x14ac:dyDescent="0.2">
      <c r="A285" t="s">
        <v>192</v>
      </c>
      <c r="B285" s="5">
        <v>-6.6426827176880607</v>
      </c>
      <c r="C285" s="15">
        <v>23.992820669526317</v>
      </c>
      <c r="D285" t="s">
        <v>505</v>
      </c>
    </row>
    <row r="286" spans="1:4" x14ac:dyDescent="0.2">
      <c r="B286" s="5"/>
      <c r="C286" s="15"/>
    </row>
    <row r="287" spans="1:4" x14ac:dyDescent="0.2">
      <c r="A287" t="s">
        <v>371</v>
      </c>
      <c r="B287" s="5">
        <v>0.81912499999999977</v>
      </c>
      <c r="C287" s="15">
        <v>22.3782127775</v>
      </c>
      <c r="D287" t="s">
        <v>464</v>
      </c>
    </row>
    <row r="288" spans="1:4" x14ac:dyDescent="0.2">
      <c r="A288" t="s">
        <v>372</v>
      </c>
      <c r="B288" s="5">
        <v>-3.8682715482276393</v>
      </c>
      <c r="C288" s="15">
        <v>22.273466598390037</v>
      </c>
      <c r="D288" t="s">
        <v>464</v>
      </c>
    </row>
    <row r="289" spans="1:4" x14ac:dyDescent="0.2">
      <c r="A289" t="s">
        <v>373</v>
      </c>
      <c r="B289" s="5">
        <v>-2.7804823114846022</v>
      </c>
      <c r="C289" s="15">
        <v>20.26343004873884</v>
      </c>
      <c r="D289" t="s">
        <v>464</v>
      </c>
    </row>
    <row r="290" spans="1:4" x14ac:dyDescent="0.2">
      <c r="A290" t="s">
        <v>374</v>
      </c>
      <c r="B290" s="5">
        <v>2.4358631496577141</v>
      </c>
      <c r="C290" s="15">
        <v>20.266802500914643</v>
      </c>
      <c r="D290" t="s">
        <v>464</v>
      </c>
    </row>
    <row r="291" spans="1:4" x14ac:dyDescent="0.2">
      <c r="A291" t="s">
        <v>375</v>
      </c>
      <c r="B291" s="5">
        <v>2.8669517247027771</v>
      </c>
      <c r="C291" s="15">
        <v>20.536093196774878</v>
      </c>
      <c r="D291" t="s">
        <v>464</v>
      </c>
    </row>
    <row r="292" spans="1:4" x14ac:dyDescent="0.2">
      <c r="A292" t="s">
        <v>376</v>
      </c>
      <c r="B292" s="5">
        <v>2.5410687325900074</v>
      </c>
      <c r="C292" s="15">
        <v>20.692797544588963</v>
      </c>
      <c r="D292" t="s">
        <v>464</v>
      </c>
    </row>
    <row r="293" spans="1:4" x14ac:dyDescent="0.2">
      <c r="A293" t="s">
        <v>377</v>
      </c>
      <c r="B293" s="5">
        <v>-0.744633237511926</v>
      </c>
      <c r="C293" s="15">
        <v>20.609319404042445</v>
      </c>
      <c r="D293" t="s">
        <v>464</v>
      </c>
    </row>
    <row r="294" spans="1:4" x14ac:dyDescent="0.2">
      <c r="A294" t="s">
        <v>378</v>
      </c>
      <c r="B294" s="5">
        <v>1.1181147350236562</v>
      </c>
      <c r="C294" s="15">
        <v>20.405180240253657</v>
      </c>
      <c r="D294" t="s">
        <v>464</v>
      </c>
    </row>
    <row r="295" spans="1:4" x14ac:dyDescent="0.2">
      <c r="A295" t="s">
        <v>379</v>
      </c>
      <c r="B295" s="5">
        <v>2.9377445033237999</v>
      </c>
      <c r="C295" s="15">
        <v>20.722873596052537</v>
      </c>
      <c r="D295" t="s">
        <v>464</v>
      </c>
    </row>
    <row r="296" spans="1:4" x14ac:dyDescent="0.2">
      <c r="A296" t="s">
        <v>380</v>
      </c>
      <c r="B296" s="5">
        <v>1.0865025512769435</v>
      </c>
      <c r="C296" s="15">
        <v>19.993756458981863</v>
      </c>
      <c r="D296" t="s">
        <v>464</v>
      </c>
    </row>
    <row r="297" spans="1:4" x14ac:dyDescent="0.2">
      <c r="A297" t="s">
        <v>381</v>
      </c>
      <c r="B297" s="5">
        <v>2.622607360563507</v>
      </c>
      <c r="C297" s="15">
        <v>20.024672830088079</v>
      </c>
      <c r="D297" t="s">
        <v>464</v>
      </c>
    </row>
    <row r="298" spans="1:4" x14ac:dyDescent="0.2">
      <c r="A298" t="s">
        <v>382</v>
      </c>
      <c r="B298" s="5">
        <v>-0.23440692961074849</v>
      </c>
      <c r="C298" s="15">
        <v>20.515713836771013</v>
      </c>
      <c r="D298" t="s">
        <v>464</v>
      </c>
    </row>
    <row r="299" spans="1:4" x14ac:dyDescent="0.2">
      <c r="A299" t="s">
        <v>383</v>
      </c>
      <c r="B299" s="5">
        <v>2.3302209726516341</v>
      </c>
      <c r="C299" s="15">
        <v>20.078731221700288</v>
      </c>
      <c r="D299" t="s">
        <v>464</v>
      </c>
    </row>
    <row r="300" spans="1:4" x14ac:dyDescent="0.2">
      <c r="A300" t="s">
        <v>384</v>
      </c>
      <c r="B300" s="5">
        <v>1.1146882911306604</v>
      </c>
      <c r="C300" s="15">
        <v>20.605572671642292</v>
      </c>
      <c r="D300" t="s">
        <v>464</v>
      </c>
    </row>
    <row r="301" spans="1:4" x14ac:dyDescent="0.2">
      <c r="A301" t="s">
        <v>385</v>
      </c>
      <c r="B301" s="5">
        <v>3.3707469951950837</v>
      </c>
      <c r="C301" s="15">
        <v>20.327940413791453</v>
      </c>
      <c r="D301" t="s">
        <v>464</v>
      </c>
    </row>
    <row r="302" spans="1:4" x14ac:dyDescent="0.2">
      <c r="B302" s="5"/>
      <c r="C302" s="15"/>
    </row>
    <row r="303" spans="1:4" x14ac:dyDescent="0.2">
      <c r="A303" t="s">
        <v>386</v>
      </c>
      <c r="B303" s="5">
        <v>1.3986249999999998</v>
      </c>
      <c r="C303" s="15">
        <v>19.826189989999996</v>
      </c>
      <c r="D303" t="s">
        <v>512</v>
      </c>
    </row>
    <row r="304" spans="1:4" x14ac:dyDescent="0.2">
      <c r="A304" t="s">
        <v>387</v>
      </c>
      <c r="B304" s="5">
        <v>-0.75762500000000021</v>
      </c>
      <c r="C304" s="15">
        <v>19.515643415</v>
      </c>
      <c r="D304" t="s">
        <v>512</v>
      </c>
    </row>
    <row r="305" spans="1:4" x14ac:dyDescent="0.2">
      <c r="A305" t="s">
        <v>388</v>
      </c>
      <c r="B305" s="5">
        <v>-0.34262500000000029</v>
      </c>
      <c r="C305" s="15">
        <v>19.611384537500001</v>
      </c>
      <c r="D305" t="s">
        <v>512</v>
      </c>
    </row>
    <row r="306" spans="1:4" x14ac:dyDescent="0.2">
      <c r="B306" s="5"/>
      <c r="C306" s="15"/>
    </row>
    <row r="307" spans="1:4" x14ac:dyDescent="0.2">
      <c r="A307" t="s">
        <v>471</v>
      </c>
      <c r="B307" s="5">
        <v>-0.57085339815472036</v>
      </c>
      <c r="C307" s="15">
        <v>21.054761525081346</v>
      </c>
      <c r="D307" t="s">
        <v>513</v>
      </c>
    </row>
    <row r="308" spans="1:4" x14ac:dyDescent="0.2">
      <c r="A308" t="s">
        <v>212</v>
      </c>
      <c r="B308" s="5">
        <v>-0.48721336725706316</v>
      </c>
      <c r="C308" s="15">
        <v>21.5861365403257</v>
      </c>
      <c r="D308" t="s">
        <v>513</v>
      </c>
    </row>
    <row r="309" spans="1:4" x14ac:dyDescent="0.2">
      <c r="A309" t="s">
        <v>213</v>
      </c>
      <c r="B309" s="5">
        <v>0.93443285653315022</v>
      </c>
      <c r="C309" s="15">
        <v>21.039899607805594</v>
      </c>
      <c r="D309" t="s">
        <v>513</v>
      </c>
    </row>
    <row r="310" spans="1:4" x14ac:dyDescent="0.2">
      <c r="A310" t="s">
        <v>214</v>
      </c>
      <c r="B310" s="5">
        <v>-2.4880475698280109</v>
      </c>
      <c r="C310" s="15">
        <v>21.273678100496547</v>
      </c>
      <c r="D310" t="s">
        <v>513</v>
      </c>
    </row>
    <row r="311" spans="1:4" x14ac:dyDescent="0.2">
      <c r="A311" t="s">
        <v>215</v>
      </c>
      <c r="B311" s="5">
        <v>-4.3310536792459464</v>
      </c>
      <c r="C311" s="15">
        <v>19.619168369286051</v>
      </c>
      <c r="D311" t="s">
        <v>513</v>
      </c>
    </row>
    <row r="312" spans="1:4" x14ac:dyDescent="0.2">
      <c r="A312" t="s">
        <v>216</v>
      </c>
      <c r="B312" s="5">
        <v>-5.2724761680992014</v>
      </c>
      <c r="C312" s="15">
        <v>20.778904931784631</v>
      </c>
      <c r="D312" t="s">
        <v>513</v>
      </c>
    </row>
    <row r="313" spans="1:4" x14ac:dyDescent="0.2">
      <c r="A313" t="s">
        <v>217</v>
      </c>
      <c r="B313" s="5">
        <v>-4.1460873764727326</v>
      </c>
      <c r="C313" s="15">
        <v>22.674421293340931</v>
      </c>
      <c r="D313" t="s">
        <v>513</v>
      </c>
    </row>
    <row r="314" spans="1:4" x14ac:dyDescent="0.2">
      <c r="A314" t="s">
        <v>218</v>
      </c>
      <c r="B314" s="5">
        <v>-0.54970935161853463</v>
      </c>
      <c r="C314" s="15">
        <v>21.367105199910952</v>
      </c>
      <c r="D314" t="s">
        <v>513</v>
      </c>
    </row>
    <row r="315" spans="1:4" x14ac:dyDescent="0.2">
      <c r="A315" t="s">
        <v>219</v>
      </c>
      <c r="B315" s="5">
        <v>-2.9759117871840557</v>
      </c>
      <c r="C315" s="15">
        <v>22.521288649153448</v>
      </c>
      <c r="D315" t="s">
        <v>513</v>
      </c>
    </row>
    <row r="316" spans="1:4" x14ac:dyDescent="0.2">
      <c r="A316" t="s">
        <v>220</v>
      </c>
      <c r="B316" s="5">
        <v>-0.87899635660517395</v>
      </c>
      <c r="C316" s="15">
        <v>21.498711151850468</v>
      </c>
      <c r="D316" t="s">
        <v>513</v>
      </c>
    </row>
    <row r="317" spans="1:4" x14ac:dyDescent="0.2">
      <c r="A317" t="s">
        <v>221</v>
      </c>
      <c r="B317" s="5">
        <v>-1.9419599353291317</v>
      </c>
      <c r="C317" s="15">
        <v>21.90403272273538</v>
      </c>
      <c r="D317" t="s">
        <v>513</v>
      </c>
    </row>
    <row r="318" spans="1:4" x14ac:dyDescent="0.2">
      <c r="A318" t="s">
        <v>222</v>
      </c>
      <c r="B318" s="5">
        <v>-4.2975829311571614</v>
      </c>
      <c r="C318" s="15">
        <v>21.346099568710528</v>
      </c>
      <c r="D318" t="s">
        <v>513</v>
      </c>
    </row>
    <row r="319" spans="1:4" x14ac:dyDescent="0.2">
      <c r="A319" t="s">
        <v>223</v>
      </c>
      <c r="B319" s="5">
        <v>-4.1121391648882923</v>
      </c>
      <c r="C319" s="15">
        <v>22.199349770531644</v>
      </c>
      <c r="D319" t="s">
        <v>513</v>
      </c>
    </row>
    <row r="320" spans="1:4" x14ac:dyDescent="0.2">
      <c r="A320" t="s">
        <v>224</v>
      </c>
      <c r="B320" s="5">
        <v>-2.6922613926399119</v>
      </c>
      <c r="C320" s="15">
        <v>21.433110150205692</v>
      </c>
      <c r="D320" t="s">
        <v>513</v>
      </c>
    </row>
    <row r="321" spans="1:4" x14ac:dyDescent="0.2">
      <c r="A321" t="s">
        <v>225</v>
      </c>
      <c r="B321" s="5">
        <v>-4.4172376613775279</v>
      </c>
      <c r="C321" s="15">
        <v>21.146509834850264</v>
      </c>
      <c r="D321" t="s">
        <v>513</v>
      </c>
    </row>
    <row r="322" spans="1:4" x14ac:dyDescent="0.2">
      <c r="A322" t="s">
        <v>226</v>
      </c>
      <c r="B322" s="5">
        <v>-5.6036801483040835</v>
      </c>
      <c r="C322" s="15">
        <v>21.874537701931359</v>
      </c>
      <c r="D322" t="s">
        <v>513</v>
      </c>
    </row>
    <row r="323" spans="1:4" x14ac:dyDescent="0.2">
      <c r="A323" t="s">
        <v>227</v>
      </c>
      <c r="B323" s="5">
        <v>1.1252711846392782</v>
      </c>
      <c r="C323" s="15">
        <v>20.826246759374076</v>
      </c>
      <c r="D323" t="s">
        <v>513</v>
      </c>
    </row>
    <row r="324" spans="1:4" x14ac:dyDescent="0.2">
      <c r="A324" t="s">
        <v>228</v>
      </c>
      <c r="B324" s="5">
        <v>-0.28973593727971636</v>
      </c>
      <c r="C324" s="15">
        <v>20.721659214517178</v>
      </c>
      <c r="D324" t="s">
        <v>513</v>
      </c>
    </row>
    <row r="325" spans="1:4" x14ac:dyDescent="0.2">
      <c r="A325" t="s">
        <v>229</v>
      </c>
      <c r="B325" s="5">
        <v>0.92474310833798823</v>
      </c>
      <c r="C325" s="15">
        <v>20.876553374786326</v>
      </c>
      <c r="D325" t="s">
        <v>513</v>
      </c>
    </row>
    <row r="326" spans="1:4" x14ac:dyDescent="0.2">
      <c r="A326" t="s">
        <v>230</v>
      </c>
      <c r="B326" s="5">
        <v>-1.2218143417035219</v>
      </c>
      <c r="C326" s="15">
        <v>20.708466503512753</v>
      </c>
      <c r="D326" t="s">
        <v>513</v>
      </c>
    </row>
    <row r="327" spans="1:4" x14ac:dyDescent="0.2">
      <c r="A327" t="s">
        <v>231</v>
      </c>
      <c r="B327" s="5">
        <v>-1.4347277162075716</v>
      </c>
      <c r="C327" s="15">
        <v>20.594031442157224</v>
      </c>
      <c r="D327" t="s">
        <v>513</v>
      </c>
    </row>
    <row r="328" spans="1:4" x14ac:dyDescent="0.2">
      <c r="A328" t="s">
        <v>232</v>
      </c>
      <c r="B328" s="5">
        <v>2.7006948394652333</v>
      </c>
      <c r="C328" s="15">
        <v>20.885414970866805</v>
      </c>
      <c r="D328" t="s">
        <v>513</v>
      </c>
    </row>
    <row r="329" spans="1:4" x14ac:dyDescent="0.2">
      <c r="A329" t="s">
        <v>233</v>
      </c>
      <c r="B329" s="5">
        <v>-2.1811901098580355</v>
      </c>
      <c r="C329" s="15">
        <v>20.13737070173347</v>
      </c>
      <c r="D329" t="s">
        <v>513</v>
      </c>
    </row>
    <row r="330" spans="1:4" x14ac:dyDescent="0.2">
      <c r="A330" t="s">
        <v>234</v>
      </c>
      <c r="B330" s="5">
        <v>-2.8778134755368683</v>
      </c>
      <c r="C330" s="15">
        <v>20.498539361714311</v>
      </c>
      <c r="D330" t="s">
        <v>513</v>
      </c>
    </row>
    <row r="331" spans="1:4" x14ac:dyDescent="0.2">
      <c r="A331" t="s">
        <v>235</v>
      </c>
      <c r="B331" s="5">
        <v>-2.6517366734281573</v>
      </c>
      <c r="C331" s="15">
        <v>20.259105411608015</v>
      </c>
      <c r="D331" t="s">
        <v>513</v>
      </c>
    </row>
    <row r="332" spans="1:4" x14ac:dyDescent="0.2">
      <c r="A332" t="s">
        <v>236</v>
      </c>
      <c r="B332" s="5">
        <v>-5.1817560979986901</v>
      </c>
      <c r="C332" s="15">
        <v>19.737457063295711</v>
      </c>
      <c r="D332" t="s">
        <v>513</v>
      </c>
    </row>
    <row r="333" spans="1:4" x14ac:dyDescent="0.2">
      <c r="A333" t="s">
        <v>237</v>
      </c>
      <c r="B333" s="5">
        <v>-1.6385591691149797</v>
      </c>
      <c r="C333" s="15">
        <v>21.144245871321658</v>
      </c>
      <c r="D333" t="s">
        <v>513</v>
      </c>
    </row>
    <row r="334" spans="1:4" x14ac:dyDescent="0.2">
      <c r="A334" t="s">
        <v>238</v>
      </c>
      <c r="B334" s="5">
        <v>-2.0091136569470542</v>
      </c>
      <c r="C334" s="15">
        <v>20.782132801587537</v>
      </c>
      <c r="D334" t="s">
        <v>513</v>
      </c>
    </row>
    <row r="335" spans="1:4" x14ac:dyDescent="0.2">
      <c r="A335" t="s">
        <v>239</v>
      </c>
      <c r="B335" s="5">
        <v>-2.1561058417656138</v>
      </c>
      <c r="C335" s="15">
        <v>20.81871042297044</v>
      </c>
      <c r="D335" t="s">
        <v>513</v>
      </c>
    </row>
    <row r="336" spans="1:4" x14ac:dyDescent="0.2">
      <c r="A336" t="s">
        <v>240</v>
      </c>
      <c r="B336" s="5">
        <v>-1.6783412908809969</v>
      </c>
      <c r="C336" s="15">
        <v>20.800003114291975</v>
      </c>
      <c r="D336" t="s">
        <v>513</v>
      </c>
    </row>
    <row r="337" spans="1:4" x14ac:dyDescent="0.2">
      <c r="A337" t="s">
        <v>241</v>
      </c>
      <c r="B337" s="5">
        <v>-1.3473648092218427</v>
      </c>
      <c r="C337" s="15">
        <v>21.164685915275967</v>
      </c>
      <c r="D337" t="s">
        <v>513</v>
      </c>
    </row>
    <row r="338" spans="1:4" x14ac:dyDescent="0.2">
      <c r="A338" t="s">
        <v>242</v>
      </c>
      <c r="B338" s="5">
        <v>-0.81834438705110613</v>
      </c>
      <c r="C338" s="15">
        <v>21.334193378222587</v>
      </c>
      <c r="D338" t="s">
        <v>513</v>
      </c>
    </row>
    <row r="339" spans="1:4" x14ac:dyDescent="0.2">
      <c r="A339" t="s">
        <v>243</v>
      </c>
      <c r="B339" s="5">
        <v>0.31531297482194864</v>
      </c>
      <c r="C339" s="15">
        <v>21.258509201111156</v>
      </c>
      <c r="D339" t="s">
        <v>513</v>
      </c>
    </row>
    <row r="340" spans="1:4" x14ac:dyDescent="0.2">
      <c r="A340" t="s">
        <v>244</v>
      </c>
      <c r="B340" s="5">
        <v>1.4482155194753072</v>
      </c>
      <c r="C340" s="15">
        <v>21.481215099261618</v>
      </c>
      <c r="D340" t="s">
        <v>513</v>
      </c>
    </row>
    <row r="341" spans="1:4" x14ac:dyDescent="0.2">
      <c r="A341" t="s">
        <v>245</v>
      </c>
      <c r="B341" s="5">
        <v>1.6142473127039345</v>
      </c>
      <c r="C341" s="15">
        <v>21.369480946148141</v>
      </c>
      <c r="D341" t="s">
        <v>513</v>
      </c>
    </row>
    <row r="342" spans="1:4" x14ac:dyDescent="0.2">
      <c r="A342" t="s">
        <v>246</v>
      </c>
      <c r="B342" s="5">
        <v>0.9477839913413737</v>
      </c>
      <c r="C342" s="15">
        <v>21.257545253002533</v>
      </c>
      <c r="D342" t="s">
        <v>513</v>
      </c>
    </row>
    <row r="343" spans="1:4" x14ac:dyDescent="0.2">
      <c r="A343" t="s">
        <v>247</v>
      </c>
      <c r="B343" s="5">
        <v>0.67184129471591358</v>
      </c>
      <c r="C343" s="15">
        <v>21.193681896657878</v>
      </c>
      <c r="D343" t="s">
        <v>513</v>
      </c>
    </row>
    <row r="344" spans="1:4" x14ac:dyDescent="0.2">
      <c r="A344" t="s">
        <v>248</v>
      </c>
      <c r="B344" s="5">
        <v>0.82636429043062187</v>
      </c>
      <c r="C344" s="15">
        <v>21.076070026862389</v>
      </c>
      <c r="D344" t="s">
        <v>513</v>
      </c>
    </row>
    <row r="345" spans="1:4" x14ac:dyDescent="0.2">
      <c r="A345" t="s">
        <v>249</v>
      </c>
      <c r="B345" s="5">
        <v>-1.3887024259508003</v>
      </c>
      <c r="C345" s="15">
        <v>20.766460640336241</v>
      </c>
      <c r="D345" t="s">
        <v>513</v>
      </c>
    </row>
    <row r="346" spans="1:4" x14ac:dyDescent="0.2">
      <c r="A346" t="s">
        <v>250</v>
      </c>
      <c r="B346" s="5">
        <v>-0.73680918104376947</v>
      </c>
      <c r="C346" s="15">
        <v>20.666027371879945</v>
      </c>
      <c r="D346" t="s">
        <v>513</v>
      </c>
    </row>
    <row r="347" spans="1:4" x14ac:dyDescent="0.2">
      <c r="A347" t="s">
        <v>251</v>
      </c>
      <c r="B347" s="5">
        <v>-1.2631627349529255</v>
      </c>
      <c r="C347" s="15">
        <v>21.030680639320721</v>
      </c>
      <c r="D347" t="s">
        <v>513</v>
      </c>
    </row>
    <row r="348" spans="1:4" x14ac:dyDescent="0.2">
      <c r="A348" t="s">
        <v>252</v>
      </c>
      <c r="B348" s="5">
        <v>-0.94371659374325545</v>
      </c>
      <c r="C348" s="15">
        <v>21.066422115511863</v>
      </c>
      <c r="D348" t="s">
        <v>513</v>
      </c>
    </row>
    <row r="349" spans="1:4" x14ac:dyDescent="0.2">
      <c r="A349" t="s">
        <v>253</v>
      </c>
      <c r="B349" s="5">
        <v>-1.455231127952932</v>
      </c>
      <c r="C349" s="15">
        <v>21.253784034392851</v>
      </c>
      <c r="D349" t="s">
        <v>513</v>
      </c>
    </row>
    <row r="350" spans="1:4" x14ac:dyDescent="0.2">
      <c r="A350" t="s">
        <v>254</v>
      </c>
      <c r="B350" s="5">
        <v>-1.2036305272564443</v>
      </c>
      <c r="C350" s="15">
        <v>20.966347020919045</v>
      </c>
      <c r="D350" t="s">
        <v>513</v>
      </c>
    </row>
    <row r="351" spans="1:4" x14ac:dyDescent="0.2">
      <c r="A351" t="s">
        <v>255</v>
      </c>
      <c r="B351" s="5">
        <v>-1.5192103170009055</v>
      </c>
      <c r="C351" s="15">
        <v>21.137572520590737</v>
      </c>
      <c r="D351" t="s">
        <v>513</v>
      </c>
    </row>
    <row r="352" spans="1:4" x14ac:dyDescent="0.2">
      <c r="A352" t="s">
        <v>256</v>
      </c>
      <c r="B352" s="5">
        <v>-1.3511775078741963</v>
      </c>
      <c r="C352" s="15">
        <v>20.643688024072425</v>
      </c>
      <c r="D352" t="s">
        <v>513</v>
      </c>
    </row>
    <row r="353" spans="1:4" x14ac:dyDescent="0.2">
      <c r="A353" t="s">
        <v>257</v>
      </c>
      <c r="B353" s="5">
        <v>-0.78672176012747541</v>
      </c>
      <c r="C353" s="15">
        <v>20.77676872066808</v>
      </c>
      <c r="D353" t="s">
        <v>513</v>
      </c>
    </row>
    <row r="354" spans="1:4" x14ac:dyDescent="0.2">
      <c r="A354" t="s">
        <v>258</v>
      </c>
      <c r="B354" s="5">
        <v>-2.0001248968416641</v>
      </c>
      <c r="C354" s="15">
        <v>20.753964508416288</v>
      </c>
      <c r="D354" t="s">
        <v>513</v>
      </c>
    </row>
    <row r="355" spans="1:4" x14ac:dyDescent="0.2">
      <c r="A355" t="s">
        <v>259</v>
      </c>
      <c r="B355" s="5">
        <v>-1.987245909503387</v>
      </c>
      <c r="C355" s="15">
        <v>20.891813749993023</v>
      </c>
      <c r="D355" t="s">
        <v>513</v>
      </c>
    </row>
    <row r="356" spans="1:4" x14ac:dyDescent="0.2">
      <c r="A356" t="s">
        <v>260</v>
      </c>
      <c r="B356" s="5">
        <v>-0.32199989498129683</v>
      </c>
      <c r="C356" s="15">
        <v>20.98928129984035</v>
      </c>
      <c r="D356" t="s">
        <v>513</v>
      </c>
    </row>
    <row r="357" spans="1:4" x14ac:dyDescent="0.2">
      <c r="A357" t="s">
        <v>261</v>
      </c>
      <c r="B357" s="5">
        <v>-0.76147434202205766</v>
      </c>
      <c r="C357" s="15">
        <v>21.309037550596479</v>
      </c>
      <c r="D357" t="s">
        <v>513</v>
      </c>
    </row>
    <row r="358" spans="1:4" x14ac:dyDescent="0.2">
      <c r="A358" t="s">
        <v>262</v>
      </c>
      <c r="B358" s="5">
        <v>-0.36149518000718234</v>
      </c>
      <c r="C358" s="15">
        <v>21.19444102856751</v>
      </c>
      <c r="D358" t="s">
        <v>513</v>
      </c>
    </row>
    <row r="359" spans="1:4" x14ac:dyDescent="0.2">
      <c r="A359" t="s">
        <v>263</v>
      </c>
      <c r="B359" s="5">
        <v>-0.38571281954538555</v>
      </c>
      <c r="C359" s="15">
        <v>21.027264099327539</v>
      </c>
      <c r="D359" t="s">
        <v>513</v>
      </c>
    </row>
    <row r="360" spans="1:4" x14ac:dyDescent="0.2">
      <c r="A360" t="s">
        <v>264</v>
      </c>
      <c r="B360" s="5">
        <v>0.49807891949196359</v>
      </c>
      <c r="C360" s="15">
        <v>20.997367817219128</v>
      </c>
      <c r="D360" t="s">
        <v>513</v>
      </c>
    </row>
    <row r="361" spans="1:4" x14ac:dyDescent="0.2">
      <c r="A361" t="s">
        <v>265</v>
      </c>
      <c r="B361" s="5">
        <v>-1.4399805217522152</v>
      </c>
      <c r="C361" s="15">
        <v>20.587642415564243</v>
      </c>
      <c r="D361" t="s">
        <v>513</v>
      </c>
    </row>
    <row r="362" spans="1:4" x14ac:dyDescent="0.2">
      <c r="A362" t="s">
        <v>266</v>
      </c>
      <c r="B362" s="5">
        <v>-1.4204401102695627</v>
      </c>
      <c r="C362" s="15">
        <v>21.032965100931911</v>
      </c>
      <c r="D362" t="s">
        <v>513</v>
      </c>
    </row>
    <row r="363" spans="1:4" x14ac:dyDescent="0.2">
      <c r="A363" t="s">
        <v>267</v>
      </c>
      <c r="B363" s="5">
        <v>1.8708542041012897</v>
      </c>
      <c r="C363" s="15">
        <v>21.294739907229754</v>
      </c>
      <c r="D363" t="s">
        <v>513</v>
      </c>
    </row>
    <row r="364" spans="1:4" x14ac:dyDescent="0.2">
      <c r="A364" t="s">
        <v>268</v>
      </c>
      <c r="B364" s="5">
        <v>-1.2206163023967824</v>
      </c>
      <c r="C364" s="15">
        <v>20.413748668754849</v>
      </c>
      <c r="D364" t="s">
        <v>513</v>
      </c>
    </row>
    <row r="365" spans="1:4" x14ac:dyDescent="0.2">
      <c r="A365" t="s">
        <v>269</v>
      </c>
      <c r="B365" s="5">
        <v>-1.6342634368379141</v>
      </c>
      <c r="C365" s="15">
        <v>20.604514975751545</v>
      </c>
      <c r="D365" t="s">
        <v>513</v>
      </c>
    </row>
    <row r="366" spans="1:4" x14ac:dyDescent="0.2">
      <c r="A366" t="s">
        <v>270</v>
      </c>
      <c r="B366" s="5">
        <v>-0.93491758924020263</v>
      </c>
      <c r="C366" s="15">
        <v>20.437347988530306</v>
      </c>
      <c r="D366" t="s">
        <v>513</v>
      </c>
    </row>
    <row r="367" spans="1:4" x14ac:dyDescent="0.2">
      <c r="A367" t="s">
        <v>271</v>
      </c>
      <c r="B367" s="5">
        <v>-1.7994749847272129</v>
      </c>
      <c r="C367" s="15">
        <v>20.281283082613378</v>
      </c>
      <c r="D367" t="s">
        <v>513</v>
      </c>
    </row>
    <row r="368" spans="1:4" x14ac:dyDescent="0.2">
      <c r="A368" t="s">
        <v>272</v>
      </c>
      <c r="B368" s="5">
        <v>-1.2993029154338904</v>
      </c>
      <c r="C368" s="15">
        <v>20.801742969515299</v>
      </c>
      <c r="D368" t="s">
        <v>513</v>
      </c>
    </row>
    <row r="369" spans="1:4" x14ac:dyDescent="0.2">
      <c r="A369" t="s">
        <v>273</v>
      </c>
      <c r="B369" s="5">
        <v>-1.2933965752571372</v>
      </c>
      <c r="C369" s="15">
        <v>20.580558334473331</v>
      </c>
      <c r="D369" t="s">
        <v>513</v>
      </c>
    </row>
    <row r="370" spans="1:4" x14ac:dyDescent="0.2">
      <c r="A370" t="s">
        <v>274</v>
      </c>
      <c r="B370" s="5">
        <v>-1.7092337053691515</v>
      </c>
      <c r="C370" s="15">
        <v>20.619695826792885</v>
      </c>
      <c r="D370" t="s">
        <v>513</v>
      </c>
    </row>
    <row r="371" spans="1:4" x14ac:dyDescent="0.2">
      <c r="A371" t="s">
        <v>275</v>
      </c>
      <c r="B371" s="5">
        <v>-1.3769475730663281</v>
      </c>
      <c r="C371" s="15">
        <v>20.726345916978119</v>
      </c>
      <c r="D371" t="s">
        <v>513</v>
      </c>
    </row>
    <row r="372" spans="1:4" x14ac:dyDescent="0.2">
      <c r="A372" t="s">
        <v>276</v>
      </c>
      <c r="B372" s="5">
        <v>-0.43288242397840393</v>
      </c>
      <c r="C372" s="15">
        <v>20.603240737423384</v>
      </c>
      <c r="D372" t="s">
        <v>513</v>
      </c>
    </row>
    <row r="373" spans="1:4" x14ac:dyDescent="0.2">
      <c r="A373" t="s">
        <v>277</v>
      </c>
      <c r="B373" s="5">
        <v>-0.11962507969056335</v>
      </c>
      <c r="C373" s="15">
        <v>21.047640931218787</v>
      </c>
      <c r="D373" t="s">
        <v>513</v>
      </c>
    </row>
    <row r="374" spans="1:4" x14ac:dyDescent="0.2">
      <c r="A374" t="s">
        <v>278</v>
      </c>
      <c r="B374" s="5">
        <v>-1.1189062081560022</v>
      </c>
      <c r="C374" s="15">
        <v>20.720195505016484</v>
      </c>
      <c r="D374" t="s">
        <v>513</v>
      </c>
    </row>
    <row r="375" spans="1:4" x14ac:dyDescent="0.2">
      <c r="A375" t="s">
        <v>279</v>
      </c>
      <c r="B375" s="5">
        <v>-1.255666041187693</v>
      </c>
      <c r="C375" s="15">
        <v>21.198830492575691</v>
      </c>
      <c r="D375" t="s">
        <v>513</v>
      </c>
    </row>
    <row r="376" spans="1:4" x14ac:dyDescent="0.2">
      <c r="A376" t="s">
        <v>280</v>
      </c>
      <c r="B376" s="5">
        <v>0.83615423782594689</v>
      </c>
      <c r="C376" s="15">
        <v>21.158746033801492</v>
      </c>
      <c r="D376" t="s">
        <v>513</v>
      </c>
    </row>
    <row r="377" spans="1:4" x14ac:dyDescent="0.2">
      <c r="A377" t="s">
        <v>281</v>
      </c>
      <c r="B377" s="5">
        <v>0.3529611731050234</v>
      </c>
      <c r="C377" s="15">
        <v>21.328311513818292</v>
      </c>
      <c r="D377" t="s">
        <v>513</v>
      </c>
    </row>
    <row r="378" spans="1:4" x14ac:dyDescent="0.2">
      <c r="A378" t="s">
        <v>282</v>
      </c>
      <c r="B378" s="5">
        <v>-0.7728505740167515</v>
      </c>
      <c r="C378" s="15">
        <v>21.544123233468468</v>
      </c>
      <c r="D378" t="s">
        <v>513</v>
      </c>
    </row>
    <row r="379" spans="1:4" x14ac:dyDescent="0.2">
      <c r="A379" t="s">
        <v>283</v>
      </c>
      <c r="B379" s="5">
        <v>-0.31068243960776681</v>
      </c>
      <c r="C379" s="15">
        <v>21.223459267153366</v>
      </c>
      <c r="D379" t="s">
        <v>513</v>
      </c>
    </row>
    <row r="380" spans="1:4" x14ac:dyDescent="0.2">
      <c r="A380" t="s">
        <v>284</v>
      </c>
      <c r="B380" s="5">
        <v>-0.84220414451237091</v>
      </c>
      <c r="C380" s="15">
        <v>21.156381188262394</v>
      </c>
      <c r="D380" t="s">
        <v>513</v>
      </c>
    </row>
    <row r="381" spans="1:4" x14ac:dyDescent="0.2">
      <c r="A381" t="s">
        <v>285</v>
      </c>
      <c r="B381" s="5">
        <v>-4.1231167468730652</v>
      </c>
      <c r="C381" s="15">
        <v>21.479288577366951</v>
      </c>
      <c r="D381" t="s">
        <v>513</v>
      </c>
    </row>
    <row r="382" spans="1:4" x14ac:dyDescent="0.2">
      <c r="A382" t="s">
        <v>286</v>
      </c>
      <c r="B382" s="5">
        <v>-3.1591331154390896</v>
      </c>
      <c r="C382" s="15">
        <v>21.398882959873621</v>
      </c>
      <c r="D382" t="s">
        <v>513</v>
      </c>
    </row>
    <row r="383" spans="1:4" x14ac:dyDescent="0.2">
      <c r="A383" t="s">
        <v>287</v>
      </c>
      <c r="B383" s="5">
        <v>-2.3723674349425883</v>
      </c>
      <c r="C383" s="15">
        <v>21.23107293983546</v>
      </c>
      <c r="D383" t="s">
        <v>513</v>
      </c>
    </row>
    <row r="384" spans="1:4" x14ac:dyDescent="0.2">
      <c r="A384" t="s">
        <v>288</v>
      </c>
      <c r="B384" s="5">
        <v>-2.3116454727791069</v>
      </c>
      <c r="C384" s="15">
        <v>20.749383307100778</v>
      </c>
      <c r="D384" t="s">
        <v>513</v>
      </c>
    </row>
    <row r="385" spans="1:4" x14ac:dyDescent="0.2">
      <c r="A385" t="s">
        <v>289</v>
      </c>
      <c r="B385" s="5">
        <v>-3.4687965694086662</v>
      </c>
      <c r="C385" s="15">
        <v>21.092319146551986</v>
      </c>
      <c r="D385" t="s">
        <v>513</v>
      </c>
    </row>
    <row r="386" spans="1:4" x14ac:dyDescent="0.2">
      <c r="A386" t="s">
        <v>290</v>
      </c>
      <c r="B386" s="5">
        <v>-2.0168309436757039</v>
      </c>
      <c r="C386" s="15">
        <v>20.99957839408701</v>
      </c>
      <c r="D386" t="s">
        <v>513</v>
      </c>
    </row>
    <row r="387" spans="1:4" x14ac:dyDescent="0.2">
      <c r="A387" t="s">
        <v>291</v>
      </c>
      <c r="B387" s="5">
        <v>-2.1110856639749529</v>
      </c>
      <c r="C387" s="15">
        <v>21.05456071780705</v>
      </c>
      <c r="D387" t="s">
        <v>513</v>
      </c>
    </row>
    <row r="388" spans="1:4" x14ac:dyDescent="0.2">
      <c r="A388" t="s">
        <v>292</v>
      </c>
      <c r="B388" s="5">
        <v>-1.3651695437531506</v>
      </c>
      <c r="C388" s="15">
        <v>21.005865943867306</v>
      </c>
      <c r="D388" t="s">
        <v>513</v>
      </c>
    </row>
    <row r="389" spans="1:4" x14ac:dyDescent="0.2">
      <c r="A389" t="s">
        <v>293</v>
      </c>
      <c r="B389" s="5">
        <v>-3.0772482550038056</v>
      </c>
      <c r="C389" s="15">
        <v>21.355157425628043</v>
      </c>
      <c r="D389" t="s">
        <v>513</v>
      </c>
    </row>
    <row r="390" spans="1:4" x14ac:dyDescent="0.2">
      <c r="A390" t="s">
        <v>294</v>
      </c>
      <c r="B390" s="5">
        <v>-0.39147563478756836</v>
      </c>
      <c r="C390" s="15">
        <v>21.276924918490586</v>
      </c>
      <c r="D390" t="s">
        <v>513</v>
      </c>
    </row>
    <row r="391" spans="1:4" x14ac:dyDescent="0.2">
      <c r="A391" t="s">
        <v>295</v>
      </c>
      <c r="B391" s="5">
        <v>0.40187793935894622</v>
      </c>
      <c r="C391" s="15">
        <v>21.181455295136679</v>
      </c>
      <c r="D391" t="s">
        <v>513</v>
      </c>
    </row>
    <row r="392" spans="1:4" x14ac:dyDescent="0.2">
      <c r="A392" t="s">
        <v>296</v>
      </c>
      <c r="B392" s="5">
        <v>6.2953876545834397E-2</v>
      </c>
      <c r="C392" s="15">
        <v>21.268917088401285</v>
      </c>
      <c r="D392" t="s">
        <v>513</v>
      </c>
    </row>
    <row r="393" spans="1:4" x14ac:dyDescent="0.2">
      <c r="B393" s="5"/>
      <c r="C393" s="15"/>
    </row>
    <row r="394" spans="1:4" x14ac:dyDescent="0.2">
      <c r="A394" t="s">
        <v>297</v>
      </c>
      <c r="B394" s="5">
        <v>-2.7471250000000005</v>
      </c>
      <c r="C394" s="15">
        <v>18.729870380000001</v>
      </c>
      <c r="D394" t="s">
        <v>462</v>
      </c>
    </row>
    <row r="395" spans="1:4" x14ac:dyDescent="0.2">
      <c r="A395" t="s">
        <v>298</v>
      </c>
      <c r="B395" s="5">
        <v>-3.6494702109735209</v>
      </c>
      <c r="C395" s="15">
        <v>23.554934685112851</v>
      </c>
      <c r="D395" t="s">
        <v>462</v>
      </c>
    </row>
    <row r="396" spans="1:4" x14ac:dyDescent="0.2">
      <c r="A396" t="s">
        <v>299</v>
      </c>
      <c r="B396" s="5">
        <v>-3.6950109008019605</v>
      </c>
      <c r="C396" s="15">
        <v>23.11307582256957</v>
      </c>
      <c r="D396" t="s">
        <v>462</v>
      </c>
    </row>
    <row r="397" spans="1:4" x14ac:dyDescent="0.2">
      <c r="A397" t="s">
        <v>300</v>
      </c>
      <c r="B397" s="5">
        <v>-2.9865453109911981</v>
      </c>
      <c r="C397" s="15">
        <v>22.396682959910091</v>
      </c>
      <c r="D397" t="s">
        <v>462</v>
      </c>
    </row>
    <row r="398" spans="1:4" x14ac:dyDescent="0.2">
      <c r="A398" t="s">
        <v>301</v>
      </c>
      <c r="B398" s="5">
        <v>-1.0010322200707191</v>
      </c>
      <c r="C398" s="15">
        <v>21.641600496639555</v>
      </c>
      <c r="D398" t="s">
        <v>462</v>
      </c>
    </row>
    <row r="399" spans="1:4" x14ac:dyDescent="0.2">
      <c r="A399" t="s">
        <v>302</v>
      </c>
      <c r="B399" s="5">
        <v>-4.8027662727498148</v>
      </c>
      <c r="C399" s="15">
        <v>20.543776748278333</v>
      </c>
      <c r="D399" t="s">
        <v>462</v>
      </c>
    </row>
    <row r="400" spans="1:4" x14ac:dyDescent="0.2">
      <c r="A400" t="s">
        <v>303</v>
      </c>
      <c r="B400" s="5">
        <v>-5.1326186231666284</v>
      </c>
      <c r="C400" s="15">
        <v>21.688479937510195</v>
      </c>
      <c r="D400" t="s">
        <v>462</v>
      </c>
    </row>
    <row r="401" spans="1:4" x14ac:dyDescent="0.2">
      <c r="A401" t="s">
        <v>304</v>
      </c>
      <c r="B401" s="5">
        <v>-5.496415550369651</v>
      </c>
      <c r="C401" s="15">
        <v>20.701195864313679</v>
      </c>
      <c r="D401" t="s">
        <v>462</v>
      </c>
    </row>
    <row r="402" spans="1:4" x14ac:dyDescent="0.2">
      <c r="A402" t="s">
        <v>305</v>
      </c>
      <c r="B402" s="5">
        <v>-3.7793204977547332</v>
      </c>
      <c r="C402" s="15">
        <v>20.843460379634617</v>
      </c>
      <c r="D402" t="s">
        <v>462</v>
      </c>
    </row>
    <row r="403" spans="1:4" x14ac:dyDescent="0.2">
      <c r="A403" t="s">
        <v>306</v>
      </c>
      <c r="B403" s="5">
        <v>-3.0712377700310012</v>
      </c>
      <c r="C403" s="15">
        <v>20.421127507236317</v>
      </c>
      <c r="D403" t="s">
        <v>462</v>
      </c>
    </row>
    <row r="404" spans="1:4" x14ac:dyDescent="0.2">
      <c r="A404" t="s">
        <v>307</v>
      </c>
      <c r="B404" s="5">
        <v>-5.7635312161853225</v>
      </c>
      <c r="C404" s="15">
        <v>20.45408820188338</v>
      </c>
      <c r="D404" t="s">
        <v>462</v>
      </c>
    </row>
    <row r="405" spans="1:4" x14ac:dyDescent="0.2">
      <c r="A405" t="s">
        <v>308</v>
      </c>
      <c r="B405" s="5">
        <v>-0.54300000000000015</v>
      </c>
      <c r="C405" s="15">
        <v>19.307151979999997</v>
      </c>
      <c r="D405" t="s">
        <v>462</v>
      </c>
    </row>
    <row r="406" spans="1:4" x14ac:dyDescent="0.2">
      <c r="A406" t="s">
        <v>309</v>
      </c>
      <c r="B406" s="5">
        <v>-1.1813754287524365</v>
      </c>
      <c r="C406" s="15">
        <v>20.784718683170098</v>
      </c>
      <c r="D406" t="s">
        <v>462</v>
      </c>
    </row>
    <row r="407" spans="1:4" x14ac:dyDescent="0.2">
      <c r="A407" t="s">
        <v>310</v>
      </c>
      <c r="B407" s="5">
        <v>-1.6419839797630869</v>
      </c>
      <c r="C407" s="15">
        <v>20.546435552941812</v>
      </c>
      <c r="D407" t="s">
        <v>462</v>
      </c>
    </row>
    <row r="408" spans="1:4" x14ac:dyDescent="0.2">
      <c r="A408" t="s">
        <v>311</v>
      </c>
      <c r="B408" s="5">
        <v>-0.90898480877926857</v>
      </c>
      <c r="C408" s="15">
        <v>21.123194349359366</v>
      </c>
      <c r="D408" t="s">
        <v>462</v>
      </c>
    </row>
    <row r="409" spans="1:4" x14ac:dyDescent="0.2">
      <c r="A409" t="s">
        <v>312</v>
      </c>
      <c r="B409" s="5">
        <v>-1.1307757553599274</v>
      </c>
      <c r="C409" s="15">
        <v>20.880705517973659</v>
      </c>
      <c r="D409" t="s">
        <v>462</v>
      </c>
    </row>
    <row r="410" spans="1:4" x14ac:dyDescent="0.2">
      <c r="A410" t="s">
        <v>313</v>
      </c>
      <c r="B410" s="5">
        <v>-1.4378421863481907</v>
      </c>
      <c r="C410" s="15">
        <v>20.564660314986874</v>
      </c>
      <c r="D410" t="s">
        <v>462</v>
      </c>
    </row>
    <row r="411" spans="1:4" x14ac:dyDescent="0.2">
      <c r="A411" t="s">
        <v>314</v>
      </c>
      <c r="B411" s="5">
        <v>-1.101423823321253</v>
      </c>
      <c r="C411" s="15">
        <v>20.619922460432704</v>
      </c>
      <c r="D411" t="s">
        <v>462</v>
      </c>
    </row>
    <row r="412" spans="1:4" x14ac:dyDescent="0.2">
      <c r="A412" t="s">
        <v>315</v>
      </c>
      <c r="B412" s="5">
        <v>-2.3719515159656352</v>
      </c>
      <c r="C412" s="15">
        <v>21.245825724376761</v>
      </c>
      <c r="D412" t="s">
        <v>462</v>
      </c>
    </row>
    <row r="413" spans="1:4" x14ac:dyDescent="0.2">
      <c r="A413" t="s">
        <v>316</v>
      </c>
      <c r="B413" s="5">
        <v>-4.8932037507033099</v>
      </c>
      <c r="C413" s="15">
        <v>20.861398374645461</v>
      </c>
      <c r="D413" t="s">
        <v>462</v>
      </c>
    </row>
    <row r="414" spans="1:4" x14ac:dyDescent="0.2">
      <c r="A414" t="s">
        <v>317</v>
      </c>
      <c r="B414" s="5">
        <v>-1.0861509180336106</v>
      </c>
      <c r="C414" s="15">
        <v>21.023889376124625</v>
      </c>
      <c r="D414" t="s">
        <v>462</v>
      </c>
    </row>
    <row r="415" spans="1:4" x14ac:dyDescent="0.2">
      <c r="A415" t="s">
        <v>318</v>
      </c>
      <c r="B415" s="5">
        <v>2.6784821664293408</v>
      </c>
      <c r="C415" s="15">
        <v>20.71554868735776</v>
      </c>
      <c r="D415" t="s">
        <v>462</v>
      </c>
    </row>
    <row r="416" spans="1:4" x14ac:dyDescent="0.2">
      <c r="B416" s="5"/>
      <c r="C416" s="15"/>
    </row>
    <row r="417" spans="1:4" x14ac:dyDescent="0.2">
      <c r="A417" t="s">
        <v>365</v>
      </c>
      <c r="B417" s="5">
        <v>-3.8809851490766252</v>
      </c>
      <c r="C417" s="15">
        <v>19.924046394085888</v>
      </c>
      <c r="D417" t="s">
        <v>514</v>
      </c>
    </row>
    <row r="418" spans="1:4" x14ac:dyDescent="0.2">
      <c r="A418" t="s">
        <v>366</v>
      </c>
      <c r="B418" s="5">
        <v>0.71928232202264197</v>
      </c>
      <c r="C418" s="15">
        <v>21.855208200775323</v>
      </c>
      <c r="D418" t="s">
        <v>514</v>
      </c>
    </row>
    <row r="419" spans="1:4" x14ac:dyDescent="0.2">
      <c r="A419" t="s">
        <v>367</v>
      </c>
      <c r="B419" s="5">
        <v>-5.6791247043579487</v>
      </c>
      <c r="C419" s="15">
        <v>20.301331311993337</v>
      </c>
      <c r="D419" t="s">
        <v>514</v>
      </c>
    </row>
    <row r="420" spans="1:4" x14ac:dyDescent="0.2">
      <c r="A420" t="s">
        <v>368</v>
      </c>
      <c r="B420" s="5">
        <v>-0.92843180274942505</v>
      </c>
      <c r="C420" s="15">
        <v>20.625470259616279</v>
      </c>
      <c r="D420" t="s">
        <v>514</v>
      </c>
    </row>
    <row r="421" spans="1:4" x14ac:dyDescent="0.2">
      <c r="A421" t="s">
        <v>369</v>
      </c>
      <c r="B421" s="5">
        <v>0.3194968931944151</v>
      </c>
      <c r="C421" s="15">
        <v>20.283512230792958</v>
      </c>
      <c r="D421" t="s">
        <v>514</v>
      </c>
    </row>
    <row r="422" spans="1:4" x14ac:dyDescent="0.2">
      <c r="A422" t="s">
        <v>370</v>
      </c>
      <c r="B422" s="5">
        <v>-0.34431646176225889</v>
      </c>
      <c r="C422" s="15">
        <v>20.899686175314855</v>
      </c>
      <c r="D422" t="s">
        <v>514</v>
      </c>
    </row>
    <row r="423" spans="1:4" x14ac:dyDescent="0.2">
      <c r="B423" s="5"/>
      <c r="C423" s="15"/>
    </row>
    <row r="424" spans="1:4" x14ac:dyDescent="0.2">
      <c r="A424" t="s">
        <v>319</v>
      </c>
      <c r="B424" s="5">
        <v>0.85449999999999982</v>
      </c>
      <c r="C424" s="15">
        <v>18.077722572499997</v>
      </c>
      <c r="D424" t="s">
        <v>463</v>
      </c>
    </row>
    <row r="425" spans="1:4" x14ac:dyDescent="0.2">
      <c r="A425" t="s">
        <v>320</v>
      </c>
      <c r="B425" s="5">
        <v>3.5387851336622284E-2</v>
      </c>
      <c r="C425" s="15">
        <v>19.729725762494351</v>
      </c>
      <c r="D425" t="s">
        <v>463</v>
      </c>
    </row>
    <row r="426" spans="1:4" x14ac:dyDescent="0.2">
      <c r="A426" t="s">
        <v>321</v>
      </c>
      <c r="B426" s="5">
        <v>0.88517515675635039</v>
      </c>
      <c r="C426" s="15">
        <v>19.877666921289951</v>
      </c>
      <c r="D426" t="s">
        <v>463</v>
      </c>
    </row>
    <row r="427" spans="1:4" x14ac:dyDescent="0.2">
      <c r="A427" t="s">
        <v>322</v>
      </c>
      <c r="B427" s="5">
        <v>0.21137267950537908</v>
      </c>
      <c r="C427" s="15">
        <v>19.850148664455727</v>
      </c>
      <c r="D427" t="s">
        <v>463</v>
      </c>
    </row>
    <row r="428" spans="1:4" x14ac:dyDescent="0.2">
      <c r="A428" t="s">
        <v>323</v>
      </c>
      <c r="B428" s="5">
        <v>1.4219711275625242</v>
      </c>
      <c r="C428" s="15">
        <v>19.874078223219257</v>
      </c>
      <c r="D428" t="s">
        <v>463</v>
      </c>
    </row>
    <row r="429" spans="1:4" x14ac:dyDescent="0.2">
      <c r="A429" t="s">
        <v>324</v>
      </c>
      <c r="B429" s="5">
        <v>0.75706132574746499</v>
      </c>
      <c r="C429" s="15">
        <v>20.674627777883678</v>
      </c>
      <c r="D429" t="s">
        <v>463</v>
      </c>
    </row>
    <row r="430" spans="1:4" x14ac:dyDescent="0.2">
      <c r="A430" t="s">
        <v>325</v>
      </c>
      <c r="B430" s="5">
        <v>-2.6403733669390226</v>
      </c>
      <c r="C430" s="15">
        <v>20.478266165398395</v>
      </c>
      <c r="D430" t="s">
        <v>463</v>
      </c>
    </row>
    <row r="431" spans="1:4" x14ac:dyDescent="0.2">
      <c r="A431" t="s">
        <v>326</v>
      </c>
      <c r="B431" s="5">
        <v>1.2427499999999998</v>
      </c>
      <c r="C431" s="15">
        <v>19.374931024999999</v>
      </c>
      <c r="D431" t="s">
        <v>463</v>
      </c>
    </row>
    <row r="432" spans="1:4" x14ac:dyDescent="0.2">
      <c r="A432" t="s">
        <v>327</v>
      </c>
      <c r="B432" s="5">
        <v>1.4602491570906371</v>
      </c>
      <c r="C432" s="15">
        <v>20.174642885039766</v>
      </c>
      <c r="D432" t="s">
        <v>463</v>
      </c>
    </row>
    <row r="433" spans="1:4" x14ac:dyDescent="0.2">
      <c r="A433" t="s">
        <v>328</v>
      </c>
      <c r="B433" s="5">
        <v>-3.7759029557200749</v>
      </c>
      <c r="C433" s="15">
        <v>19.887483158263311</v>
      </c>
      <c r="D433" t="s">
        <v>463</v>
      </c>
    </row>
    <row r="434" spans="1:4" x14ac:dyDescent="0.2">
      <c r="A434" t="s">
        <v>329</v>
      </c>
      <c r="B434" s="5">
        <v>-0.83696713090393637</v>
      </c>
      <c r="C434" s="15">
        <v>20.328856178718922</v>
      </c>
      <c r="D434" t="s">
        <v>463</v>
      </c>
    </row>
    <row r="435" spans="1:4" x14ac:dyDescent="0.2">
      <c r="A435" t="s">
        <v>330</v>
      </c>
      <c r="B435" s="5">
        <v>-1.1090138853614002</v>
      </c>
      <c r="C435" s="15">
        <v>20.170398019215863</v>
      </c>
      <c r="D435" t="s">
        <v>463</v>
      </c>
    </row>
    <row r="436" spans="1:4" x14ac:dyDescent="0.2">
      <c r="A436" t="s">
        <v>331</v>
      </c>
      <c r="B436" s="5">
        <v>0.93786898178045464</v>
      </c>
      <c r="C436" s="15">
        <v>20.201571775311898</v>
      </c>
      <c r="D436" t="s">
        <v>463</v>
      </c>
    </row>
    <row r="437" spans="1:4" x14ac:dyDescent="0.2">
      <c r="A437" t="s">
        <v>332</v>
      </c>
      <c r="B437" s="5">
        <v>-4.3328789414938402</v>
      </c>
      <c r="C437" s="15">
        <v>21.074228701485026</v>
      </c>
      <c r="D437" t="s">
        <v>463</v>
      </c>
    </row>
    <row r="438" spans="1:4" x14ac:dyDescent="0.2">
      <c r="A438" t="s">
        <v>333</v>
      </c>
      <c r="B438" s="5">
        <v>-3.5844654657618302</v>
      </c>
      <c r="C438" s="15">
        <v>19.684306423833021</v>
      </c>
      <c r="D438" t="s">
        <v>463</v>
      </c>
    </row>
    <row r="439" spans="1:4" x14ac:dyDescent="0.2">
      <c r="A439" t="s">
        <v>334</v>
      </c>
      <c r="B439" s="5">
        <v>0.68217432083114693</v>
      </c>
      <c r="C439" s="15">
        <v>20.316253079220907</v>
      </c>
      <c r="D439" t="s">
        <v>463</v>
      </c>
    </row>
    <row r="440" spans="1:4" x14ac:dyDescent="0.2">
      <c r="A440" t="s">
        <v>335</v>
      </c>
      <c r="B440" s="5">
        <v>-0.63809643942527805</v>
      </c>
      <c r="C440" s="15">
        <v>20.290669263500092</v>
      </c>
      <c r="D440" t="s">
        <v>463</v>
      </c>
    </row>
    <row r="441" spans="1:4" x14ac:dyDescent="0.2">
      <c r="A441" t="s">
        <v>336</v>
      </c>
      <c r="B441" s="5">
        <v>-3.0181526422924181</v>
      </c>
      <c r="C441" s="15">
        <v>19.385712896554402</v>
      </c>
      <c r="D441" t="s">
        <v>463</v>
      </c>
    </row>
    <row r="442" spans="1:4" x14ac:dyDescent="0.2">
      <c r="A442" t="s">
        <v>337</v>
      </c>
      <c r="B442" s="5">
        <v>-2.465477801169488</v>
      </c>
      <c r="C442" s="15">
        <v>20.044686169166788</v>
      </c>
      <c r="D442" t="s">
        <v>463</v>
      </c>
    </row>
    <row r="443" spans="1:4" x14ac:dyDescent="0.2">
      <c r="A443" t="s">
        <v>338</v>
      </c>
      <c r="B443" s="5">
        <v>-4.7729178871288154</v>
      </c>
      <c r="C443" s="15">
        <v>20.284630481232305</v>
      </c>
      <c r="D443" t="s">
        <v>463</v>
      </c>
    </row>
    <row r="444" spans="1:4" x14ac:dyDescent="0.2">
      <c r="A444" t="s">
        <v>339</v>
      </c>
      <c r="B444" s="5">
        <v>-2.4013759843848446</v>
      </c>
      <c r="C444" s="15">
        <v>20.436648631985108</v>
      </c>
      <c r="D444" t="s">
        <v>463</v>
      </c>
    </row>
    <row r="445" spans="1:4" x14ac:dyDescent="0.2">
      <c r="A445" t="s">
        <v>340</v>
      </c>
      <c r="B445" s="5">
        <v>-2.5076181127625983</v>
      </c>
      <c r="C445" s="15">
        <v>20.463520044544026</v>
      </c>
      <c r="D445" t="s">
        <v>463</v>
      </c>
    </row>
    <row r="446" spans="1:4" x14ac:dyDescent="0.2">
      <c r="B446" s="5"/>
      <c r="C446" s="15"/>
    </row>
    <row r="447" spans="1:4" x14ac:dyDescent="0.2">
      <c r="A447" t="s">
        <v>341</v>
      </c>
      <c r="B447" s="5">
        <v>-5.3641250000000005</v>
      </c>
      <c r="C447" s="15">
        <v>20.08029698</v>
      </c>
      <c r="D447" t="s">
        <v>515</v>
      </c>
    </row>
    <row r="448" spans="1:4" x14ac:dyDescent="0.2">
      <c r="A448" t="s">
        <v>342</v>
      </c>
      <c r="B448" s="5">
        <v>2.4511886292362752</v>
      </c>
      <c r="C448" s="15">
        <v>18.650336877606854</v>
      </c>
      <c r="D448" t="s">
        <v>515</v>
      </c>
    </row>
    <row r="449" spans="1:4" x14ac:dyDescent="0.2">
      <c r="A449" t="s">
        <v>343</v>
      </c>
      <c r="B449" s="5">
        <v>-5.2489624250270577</v>
      </c>
      <c r="C449" s="15">
        <v>21.878143891317752</v>
      </c>
      <c r="D449" t="s">
        <v>515</v>
      </c>
    </row>
    <row r="450" spans="1:4" x14ac:dyDescent="0.2">
      <c r="A450" t="s">
        <v>344</v>
      </c>
      <c r="B450" s="5">
        <v>-6.4309811333563509</v>
      </c>
      <c r="C450" s="15">
        <v>21.517422676107543</v>
      </c>
      <c r="D450" t="s">
        <v>515</v>
      </c>
    </row>
    <row r="451" spans="1:4" x14ac:dyDescent="0.2">
      <c r="A451" t="s">
        <v>345</v>
      </c>
      <c r="B451" s="5">
        <v>-7.6013740559854615</v>
      </c>
      <c r="C451" s="15">
        <v>22.963212894168429</v>
      </c>
      <c r="D451" t="s">
        <v>515</v>
      </c>
    </row>
    <row r="452" spans="1:4" x14ac:dyDescent="0.2">
      <c r="A452" t="s">
        <v>346</v>
      </c>
      <c r="B452" s="5">
        <v>-6.990308246546638</v>
      </c>
      <c r="C452" s="15">
        <v>22.305099895527441</v>
      </c>
      <c r="D452" t="s">
        <v>515</v>
      </c>
    </row>
    <row r="453" spans="1:4" x14ac:dyDescent="0.2">
      <c r="A453" t="s">
        <v>347</v>
      </c>
      <c r="B453" s="5">
        <v>-5.8558751768768502</v>
      </c>
      <c r="C453" s="15">
        <v>21.969643656319413</v>
      </c>
      <c r="D453" t="s">
        <v>515</v>
      </c>
    </row>
    <row r="454" spans="1:4" x14ac:dyDescent="0.2">
      <c r="A454" t="s">
        <v>348</v>
      </c>
      <c r="B454" s="5">
        <v>-7.1684409000980054E-2</v>
      </c>
      <c r="C454" s="15">
        <v>19.45996503123504</v>
      </c>
      <c r="D454" t="s">
        <v>515</v>
      </c>
    </row>
    <row r="455" spans="1:4" x14ac:dyDescent="0.2">
      <c r="A455" t="s">
        <v>349</v>
      </c>
      <c r="B455" s="5">
        <v>-2.4801250000000001</v>
      </c>
      <c r="C455" s="15">
        <v>20.239564850000001</v>
      </c>
      <c r="D455" t="s">
        <v>515</v>
      </c>
    </row>
    <row r="456" spans="1:4" x14ac:dyDescent="0.2">
      <c r="A456" t="s">
        <v>350</v>
      </c>
      <c r="B456" s="5">
        <v>-6.888909165776588</v>
      </c>
      <c r="C456" s="15">
        <v>22.210686185359606</v>
      </c>
      <c r="D456" t="s">
        <v>515</v>
      </c>
    </row>
    <row r="457" spans="1:4" x14ac:dyDescent="0.2">
      <c r="A457" t="s">
        <v>351</v>
      </c>
      <c r="B457" s="5">
        <v>-5.267034646100015</v>
      </c>
      <c r="C457" s="15">
        <v>21.529291150880429</v>
      </c>
      <c r="D457" t="s">
        <v>515</v>
      </c>
    </row>
    <row r="458" spans="1:4" x14ac:dyDescent="0.2">
      <c r="A458" t="s">
        <v>352</v>
      </c>
      <c r="B458" s="5">
        <v>-4.2821250000000006</v>
      </c>
      <c r="C458" s="15">
        <v>20.523953352500001</v>
      </c>
      <c r="D458" t="s">
        <v>515</v>
      </c>
    </row>
    <row r="459" spans="1:4" x14ac:dyDescent="0.2">
      <c r="A459" t="s">
        <v>353</v>
      </c>
      <c r="B459" s="5">
        <v>-6.5816766583771997</v>
      </c>
      <c r="C459" s="15">
        <v>21.720050145995287</v>
      </c>
      <c r="D459" t="s">
        <v>515</v>
      </c>
    </row>
    <row r="460" spans="1:4" x14ac:dyDescent="0.2">
      <c r="A460" t="s">
        <v>354</v>
      </c>
      <c r="B460" s="5">
        <v>-7.8870549812306807</v>
      </c>
      <c r="C460" s="15">
        <v>21.696745134461036</v>
      </c>
      <c r="D460" t="s">
        <v>515</v>
      </c>
    </row>
    <row r="461" spans="1:4" x14ac:dyDescent="0.2">
      <c r="A461" t="s">
        <v>355</v>
      </c>
      <c r="B461" s="5">
        <v>-6.9017118560582329</v>
      </c>
      <c r="C461" s="15">
        <v>22.520801239179761</v>
      </c>
      <c r="D461" t="s">
        <v>515</v>
      </c>
    </row>
    <row r="462" spans="1:4" x14ac:dyDescent="0.2">
      <c r="A462" t="s">
        <v>356</v>
      </c>
      <c r="B462" s="5">
        <v>-6.4303348071664903</v>
      </c>
      <c r="C462" s="15">
        <v>21.822812092037459</v>
      </c>
      <c r="D462" t="s">
        <v>515</v>
      </c>
    </row>
    <row r="463" spans="1:4" x14ac:dyDescent="0.2">
      <c r="A463" t="s">
        <v>357</v>
      </c>
      <c r="B463" s="5">
        <v>-7.2807465186901528</v>
      </c>
      <c r="C463" s="15">
        <v>22.4894953451094</v>
      </c>
      <c r="D463" t="s">
        <v>515</v>
      </c>
    </row>
    <row r="464" spans="1:4" x14ac:dyDescent="0.2">
      <c r="A464" t="s">
        <v>358</v>
      </c>
      <c r="B464" s="5">
        <v>-7.5424428054043835</v>
      </c>
      <c r="C464" s="15">
        <v>21.925278770359231</v>
      </c>
      <c r="D464" t="s">
        <v>515</v>
      </c>
    </row>
    <row r="465" spans="1:4" x14ac:dyDescent="0.2">
      <c r="A465" t="s">
        <v>359</v>
      </c>
      <c r="B465" s="5">
        <v>-6.1420539070471998</v>
      </c>
      <c r="C465" s="15">
        <v>21.642636720512446</v>
      </c>
      <c r="D465" t="s">
        <v>515</v>
      </c>
    </row>
    <row r="466" spans="1:4" x14ac:dyDescent="0.2">
      <c r="A466" t="s">
        <v>360</v>
      </c>
      <c r="B466" s="5">
        <v>-4.1036250000000001</v>
      </c>
      <c r="C466" s="15">
        <v>20.386977829999999</v>
      </c>
      <c r="D466" t="s">
        <v>515</v>
      </c>
    </row>
    <row r="467" spans="1:4" x14ac:dyDescent="0.2">
      <c r="A467" t="s">
        <v>361</v>
      </c>
      <c r="B467" s="5">
        <v>-2.9152499999999999</v>
      </c>
      <c r="C467" s="15">
        <v>20.993510082500002</v>
      </c>
      <c r="D467" t="s">
        <v>515</v>
      </c>
    </row>
    <row r="468" spans="1:4" x14ac:dyDescent="0.2">
      <c r="A468" t="s">
        <v>362</v>
      </c>
      <c r="B468" s="5">
        <v>-3.0353750000000002</v>
      </c>
      <c r="C468" s="15">
        <v>20.50861931</v>
      </c>
      <c r="D468" t="s">
        <v>515</v>
      </c>
    </row>
    <row r="469" spans="1:4" x14ac:dyDescent="0.2">
      <c r="A469" t="s">
        <v>363</v>
      </c>
      <c r="B469" s="5">
        <v>-7.9599110271566733</v>
      </c>
      <c r="C469" s="15">
        <v>22.079178653851066</v>
      </c>
      <c r="D469" t="s">
        <v>515</v>
      </c>
    </row>
    <row r="470" spans="1:4" x14ac:dyDescent="0.2">
      <c r="A470" t="s">
        <v>364</v>
      </c>
      <c r="B470" s="5">
        <v>-3.2679131788431759</v>
      </c>
      <c r="C470" s="15">
        <v>20.169220308943544</v>
      </c>
      <c r="D470" t="s">
        <v>515</v>
      </c>
    </row>
    <row r="471" spans="1:4" x14ac:dyDescent="0.2">
      <c r="B47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762DC-D105-0041-B01B-6829F7CA79E7}">
  <dimension ref="A1:B6"/>
  <sheetViews>
    <sheetView workbookViewId="0">
      <selection activeCell="B13" sqref="B13"/>
    </sheetView>
  </sheetViews>
  <sheetFormatPr baseColWidth="10" defaultRowHeight="16" x14ac:dyDescent="0.2"/>
  <cols>
    <col min="2" max="2" width="183.6640625" bestFit="1" customWidth="1"/>
  </cols>
  <sheetData>
    <row r="1" spans="1:2" x14ac:dyDescent="0.2">
      <c r="A1" s="3" t="s">
        <v>516</v>
      </c>
    </row>
    <row r="2" spans="1:2" x14ac:dyDescent="0.2">
      <c r="A2" s="13" t="s">
        <v>517</v>
      </c>
      <c r="B2" s="13" t="s">
        <v>518</v>
      </c>
    </row>
    <row r="3" spans="1:2" x14ac:dyDescent="0.2">
      <c r="A3" s="13" t="s">
        <v>525</v>
      </c>
      <c r="B3" t="s">
        <v>526</v>
      </c>
    </row>
    <row r="4" spans="1:2" x14ac:dyDescent="0.2">
      <c r="A4" s="13"/>
      <c r="B4" s="13"/>
    </row>
    <row r="6" spans="1:2" x14ac:dyDescent="0.2">
      <c r="A6" s="13"/>
      <c r="B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Stable isotope data -  summary</vt:lpstr>
      <vt:lpstr>Stable isotope data 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Meijers</dc:creator>
  <cp:lastModifiedBy>Meijers</cp:lastModifiedBy>
  <dcterms:created xsi:type="dcterms:W3CDTF">2022-11-11T07:55:57Z</dcterms:created>
  <dcterms:modified xsi:type="dcterms:W3CDTF">2025-08-22T13:21:52Z</dcterms:modified>
</cp:coreProperties>
</file>