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/>
  <mc:AlternateContent xmlns:mc="http://schemas.openxmlformats.org/markup-compatibility/2006">
    <mc:Choice Requires="x15">
      <x15ac:absPath xmlns:x15ac="http://schemas.microsoft.com/office/spreadsheetml/2010/11/ac" url="https://livenorthumbriaac-my.sharepoint.com/personal/w21014640_northumbria_ac_uk/Documents/Y1/Levo/Paper 2022/Submitted_docs/Climates_of_the_Past_Sub2/"/>
    </mc:Choice>
  </mc:AlternateContent>
  <xr:revisionPtr revIDLastSave="70" documentId="8_{6C656784-08EB-47DE-8FBB-77A7A189E21C}" xr6:coauthVersionLast="47" xr6:coauthVersionMax="47" xr10:uidLastSave="{F5772093-48AC-45CB-900B-234F48AF33BE}"/>
  <bookViews>
    <workbookView xWindow="-120" yWindow="-120" windowWidth="20640" windowHeight="11040" tabRatio="500" firstSheet="9" activeTab="14" xr2:uid="{00000000-000D-0000-FFFF-FFFF00000000}"/>
  </bookViews>
  <sheets>
    <sheet name="Table S1" sheetId="8" r:id="rId1"/>
    <sheet name="Table S2" sheetId="9" r:id="rId2"/>
    <sheet name="Table S3" sheetId="13" r:id="rId3"/>
    <sheet name="Table S4" sheetId="16" r:id="rId4"/>
    <sheet name="Table S5" sheetId="17" r:id="rId5"/>
    <sheet name="Table S6" sheetId="11" r:id="rId6"/>
    <sheet name="Table S7" sheetId="14" r:id="rId7"/>
    <sheet name="Table S8" sheetId="18" r:id="rId8"/>
    <sheet name="Table S9" sheetId="19" r:id="rId9"/>
    <sheet name="Table S10" sheetId="20" r:id="rId10"/>
    <sheet name="Table S11" sheetId="1" r:id="rId11"/>
    <sheet name="Figure 1" sheetId="21" r:id="rId12"/>
    <sheet name="Figure 2" sheetId="22" r:id="rId13"/>
    <sheet name="Figure 3" sheetId="23" r:id="rId14"/>
    <sheet name="Figure 4" sheetId="24" r:id="rId15"/>
    <sheet name="Figure 5" sheetId="25" r:id="rId16"/>
    <sheet name="Figure 6" sheetId="26" r:id="rId17"/>
    <sheet name="Figure A1" sheetId="27" r:id="rId18"/>
    <sheet name="Figure B1" sheetId="28" r:id="rId19"/>
    <sheet name="Figure C1" sheetId="29" r:id="rId20"/>
  </sheets>
  <definedNames>
    <definedName name="SB_pk7497_1_am4_Lev_2kMC_pchip_out" localSheetId="6">'Table S7'!$B$4:$H$59</definedName>
    <definedName name="SB_pk7497_1_Lev_input" localSheetId="2">'Table S3'!$A$5:$B$60</definedName>
    <definedName name="SOP20_am7_pchip" localSheetId="10">'Table S11'!$C$9:$D$5007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J4" i="20" l="1"/>
  <c r="J6" i="20" s="1"/>
  <c r="O4" i="20"/>
  <c r="O6" i="20" s="1"/>
  <c r="J5" i="20"/>
  <c r="O5" i="20"/>
  <c r="F42" i="20"/>
  <c r="C43" i="20"/>
  <c r="A26" i="19"/>
  <c r="A25" i="19"/>
  <c r="A24" i="19"/>
  <c r="A23" i="19"/>
  <c r="A22" i="19"/>
  <c r="A21" i="19"/>
  <c r="A20" i="19"/>
  <c r="A19" i="19"/>
  <c r="A18" i="19"/>
  <c r="A17" i="19"/>
  <c r="A16" i="19"/>
  <c r="A15" i="19"/>
  <c r="A14" i="19"/>
  <c r="A13" i="19"/>
  <c r="A12" i="19"/>
  <c r="A11" i="19"/>
  <c r="A10" i="19"/>
  <c r="A9" i="19"/>
  <c r="A8" i="19"/>
  <c r="A7" i="19"/>
  <c r="A6" i="19"/>
  <c r="A5" i="19"/>
  <c r="A26" i="18"/>
  <c r="A25" i="18"/>
  <c r="A24" i="18"/>
  <c r="A23" i="18"/>
  <c r="A22" i="18"/>
  <c r="A21" i="18"/>
  <c r="A20" i="18"/>
  <c r="A19" i="18"/>
  <c r="A18" i="18"/>
  <c r="A17" i="18"/>
  <c r="A16" i="18"/>
  <c r="A15" i="18"/>
  <c r="A14" i="18"/>
  <c r="A13" i="18"/>
  <c r="A12" i="18"/>
  <c r="A11" i="18"/>
  <c r="A10" i="18"/>
  <c r="A9" i="18"/>
  <c r="A8" i="18"/>
  <c r="A7" i="18"/>
  <c r="A6" i="18"/>
  <c r="A5" i="18"/>
  <c r="A83" i="14"/>
  <c r="A82" i="14"/>
  <c r="A81" i="14"/>
  <c r="A80" i="14"/>
  <c r="A79" i="14"/>
  <c r="A78" i="14"/>
  <c r="A77" i="14"/>
  <c r="A76" i="14"/>
  <c r="A75" i="14"/>
  <c r="A74" i="14"/>
  <c r="A73" i="14"/>
  <c r="A72" i="14"/>
  <c r="A71" i="14"/>
  <c r="A70" i="14"/>
  <c r="A69" i="14"/>
  <c r="A68" i="14"/>
  <c r="A67" i="14"/>
  <c r="A66" i="14"/>
  <c r="A65" i="14"/>
  <c r="A64" i="14"/>
  <c r="A63" i="14"/>
  <c r="A62" i="14"/>
  <c r="A61" i="14"/>
  <c r="A60" i="14"/>
  <c r="A59" i="14"/>
  <c r="A58" i="14"/>
  <c r="A57" i="14"/>
  <c r="A56" i="14"/>
  <c r="A55" i="14"/>
  <c r="A54" i="14"/>
  <c r="A53" i="14"/>
  <c r="A52" i="14"/>
  <c r="A51" i="14"/>
  <c r="A50" i="14"/>
  <c r="A49" i="14"/>
  <c r="A48" i="14"/>
  <c r="A47" i="14"/>
  <c r="A46" i="14"/>
  <c r="A45" i="14"/>
  <c r="A44" i="14"/>
  <c r="A43" i="14"/>
  <c r="A42" i="14"/>
  <c r="A41" i="14"/>
  <c r="A40" i="14"/>
  <c r="A39" i="14"/>
  <c r="A38" i="14"/>
  <c r="A37" i="14"/>
  <c r="A36" i="14"/>
  <c r="A35" i="14"/>
  <c r="A34" i="14"/>
  <c r="A33" i="14"/>
  <c r="A32" i="14"/>
  <c r="A31" i="14"/>
  <c r="A30" i="14"/>
  <c r="A29" i="14"/>
  <c r="A28" i="14"/>
  <c r="A27" i="14"/>
  <c r="A26" i="14"/>
  <c r="A25" i="14"/>
  <c r="A24" i="14"/>
  <c r="A23" i="14"/>
  <c r="A22" i="14"/>
  <c r="A21" i="14"/>
  <c r="A20" i="14"/>
  <c r="A19" i="14"/>
  <c r="A18" i="14"/>
  <c r="A17" i="14"/>
  <c r="A16" i="14"/>
  <c r="A15" i="14"/>
  <c r="A14" i="14"/>
  <c r="A13" i="14"/>
  <c r="A12" i="14"/>
  <c r="A11" i="14"/>
  <c r="A10" i="14"/>
  <c r="A9" i="14"/>
  <c r="A8" i="14"/>
  <c r="A7" i="14"/>
  <c r="A6" i="14"/>
  <c r="A5" i="14"/>
  <c r="C9" i="20" l="1"/>
  <c r="F9" i="20"/>
  <c r="F4" i="20"/>
  <c r="C25" i="20"/>
  <c r="F25" i="20"/>
  <c r="C13" i="20"/>
  <c r="C29" i="20"/>
  <c r="F13" i="20"/>
  <c r="C17" i="20"/>
  <c r="C33" i="20"/>
  <c r="F33" i="20"/>
  <c r="C6" i="20"/>
  <c r="C21" i="20"/>
  <c r="C37" i="20"/>
  <c r="F29" i="20"/>
  <c r="F17" i="20"/>
  <c r="F6" i="20"/>
  <c r="F21" i="20"/>
  <c r="F37" i="20"/>
  <c r="F15" i="20"/>
  <c r="F19" i="20"/>
  <c r="F23" i="20"/>
  <c r="F27" i="20"/>
  <c r="F31" i="20"/>
  <c r="F35" i="20"/>
  <c r="F39" i="20"/>
  <c r="C40" i="20"/>
  <c r="C10" i="20"/>
  <c r="C14" i="20"/>
  <c r="C18" i="20"/>
  <c r="C22" i="20"/>
  <c r="C26" i="20"/>
  <c r="C30" i="20"/>
  <c r="C34" i="20"/>
  <c r="C38" i="20"/>
  <c r="F10" i="20"/>
  <c r="F14" i="20"/>
  <c r="F18" i="20"/>
  <c r="F22" i="20"/>
  <c r="F26" i="20"/>
  <c r="F30" i="20"/>
  <c r="F34" i="20"/>
  <c r="F38" i="20"/>
  <c r="C5" i="20"/>
  <c r="C7" i="20"/>
  <c r="C11" i="20"/>
  <c r="C15" i="20"/>
  <c r="C19" i="20"/>
  <c r="C23" i="20"/>
  <c r="C27" i="20"/>
  <c r="C31" i="20"/>
  <c r="C35" i="20"/>
  <c r="C39" i="20"/>
  <c r="F5" i="20"/>
  <c r="F7" i="20"/>
  <c r="F11" i="20"/>
  <c r="C8" i="20"/>
  <c r="C12" i="20"/>
  <c r="C16" i="20"/>
  <c r="C20" i="20"/>
  <c r="C24" i="20"/>
  <c r="C28" i="20"/>
  <c r="C32" i="20"/>
  <c r="C36" i="20"/>
  <c r="C4" i="20"/>
  <c r="F8" i="20"/>
  <c r="F12" i="20"/>
  <c r="F16" i="20"/>
  <c r="F20" i="20"/>
  <c r="F24" i="20"/>
  <c r="F28" i="20"/>
  <c r="F32" i="20"/>
  <c r="F36" i="20"/>
  <c r="F40" i="20"/>
  <c r="C41" i="20"/>
  <c r="F41" i="20"/>
  <c r="C42" i="20"/>
  <c r="A6" i="11"/>
  <c r="A7" i="11"/>
  <c r="A8" i="11"/>
  <c r="A9" i="11"/>
  <c r="A10" i="11"/>
  <c r="A11" i="11"/>
  <c r="A12" i="11"/>
  <c r="A13" i="11"/>
  <c r="A14" i="11"/>
  <c r="A15" i="11"/>
  <c r="A16" i="11"/>
  <c r="A17" i="11"/>
  <c r="A18" i="11"/>
  <c r="A19" i="11"/>
  <c r="A20" i="11"/>
  <c r="A21" i="11"/>
  <c r="A22" i="11"/>
  <c r="A23" i="11"/>
  <c r="A24" i="11"/>
  <c r="A25" i="11"/>
  <c r="A26" i="11"/>
  <c r="A27" i="11"/>
  <c r="A28" i="11"/>
  <c r="A29" i="11"/>
  <c r="A30" i="11"/>
  <c r="A31" i="11"/>
  <c r="A32" i="11"/>
  <c r="A33" i="11"/>
  <c r="A34" i="11"/>
  <c r="A35" i="11"/>
  <c r="A36" i="11"/>
  <c r="A37" i="11"/>
  <c r="A38" i="11"/>
  <c r="A39" i="11"/>
  <c r="A40" i="11"/>
  <c r="A41" i="11"/>
  <c r="A42" i="11"/>
  <c r="A43" i="11"/>
  <c r="A44" i="11"/>
  <c r="A45" i="11"/>
  <c r="A46" i="11"/>
  <c r="A47" i="11"/>
  <c r="A48" i="11"/>
  <c r="A49" i="11"/>
  <c r="A50" i="11"/>
  <c r="A51" i="11"/>
  <c r="A52" i="11"/>
  <c r="A53" i="11"/>
  <c r="A54" i="11"/>
  <c r="A55" i="11"/>
  <c r="A56" i="11"/>
  <c r="A57" i="11"/>
  <c r="A58" i="11"/>
  <c r="A59" i="11"/>
  <c r="A60" i="11"/>
  <c r="A61" i="11"/>
  <c r="A62" i="11"/>
  <c r="A63" i="11"/>
  <c r="A64" i="11"/>
  <c r="A65" i="11"/>
  <c r="A66" i="11"/>
  <c r="A67" i="11"/>
  <c r="A68" i="11"/>
  <c r="A69" i="11"/>
  <c r="A70" i="11"/>
  <c r="A71" i="11"/>
  <c r="A72" i="11"/>
  <c r="A73" i="11"/>
  <c r="A74" i="11"/>
  <c r="A75" i="11"/>
  <c r="A76" i="11"/>
  <c r="A77" i="11"/>
  <c r="A78" i="11"/>
  <c r="A79" i="11"/>
  <c r="A80" i="11"/>
  <c r="A81" i="11"/>
  <c r="A82" i="11"/>
  <c r="A83" i="11"/>
  <c r="A84" i="11"/>
  <c r="A85" i="11"/>
  <c r="A86" i="11"/>
  <c r="A87" i="11"/>
  <c r="A88" i="11"/>
  <c r="A89" i="11"/>
  <c r="A90" i="11"/>
  <c r="A91" i="11"/>
  <c r="A92" i="11"/>
  <c r="A93" i="11"/>
  <c r="A94" i="11"/>
  <c r="A95" i="11"/>
  <c r="A96" i="11"/>
  <c r="A97" i="11"/>
  <c r="A98" i="11"/>
  <c r="A5" i="11"/>
  <c r="E87" i="1"/>
  <c r="E83" i="1"/>
  <c r="E97" i="1"/>
  <c r="E62" i="1"/>
  <c r="E63" i="1"/>
  <c r="E64" i="1"/>
  <c r="E65" i="1"/>
  <c r="E66" i="1"/>
  <c r="E67" i="1"/>
  <c r="E68" i="1"/>
  <c r="E69" i="1"/>
  <c r="E70" i="1"/>
  <c r="E71" i="1"/>
  <c r="E72" i="1"/>
  <c r="E74" i="1"/>
  <c r="E75" i="1"/>
  <c r="E76" i="1"/>
  <c r="E77" i="1"/>
  <c r="E78" i="1"/>
  <c r="E79" i="1"/>
  <c r="E80" i="1"/>
  <c r="E61" i="1"/>
  <c r="E60" i="1"/>
  <c r="E59" i="1"/>
  <c r="E20" i="1"/>
  <c r="E21" i="1"/>
  <c r="E22" i="1"/>
  <c r="E23" i="1"/>
  <c r="E24" i="1"/>
  <c r="E26" i="1"/>
  <c r="E27" i="1"/>
  <c r="E28" i="1"/>
  <c r="E29" i="1"/>
  <c r="E30" i="1"/>
  <c r="E32" i="1"/>
  <c r="E33" i="1"/>
  <c r="E34" i="1"/>
  <c r="E35" i="1"/>
  <c r="E37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10" i="1"/>
  <c r="E11" i="1"/>
  <c r="E12" i="1"/>
  <c r="E13" i="1"/>
  <c r="E15" i="1"/>
  <c r="E16" i="1"/>
  <c r="E19" i="1"/>
  <c r="E9" i="1"/>
  <c r="D125" i="1"/>
  <c r="E125" i="1" s="1"/>
  <c r="D124" i="1"/>
  <c r="E124" i="1" s="1"/>
  <c r="D123" i="1"/>
  <c r="E123" i="1" s="1"/>
  <c r="D122" i="1"/>
  <c r="E122" i="1" s="1"/>
  <c r="D121" i="1"/>
  <c r="E121" i="1" s="1"/>
  <c r="D120" i="1"/>
  <c r="E120" i="1" s="1"/>
  <c r="D119" i="1"/>
  <c r="E119" i="1" s="1"/>
  <c r="D118" i="1"/>
  <c r="E118" i="1" s="1"/>
  <c r="D117" i="1"/>
  <c r="E117" i="1" s="1"/>
  <c r="D112" i="1"/>
  <c r="E112" i="1" s="1"/>
  <c r="D110" i="1"/>
  <c r="E110" i="1" s="1"/>
  <c r="D108" i="1"/>
  <c r="E108" i="1" s="1"/>
  <c r="D105" i="1"/>
  <c r="E105" i="1" s="1"/>
  <c r="D104" i="1"/>
  <c r="E104" i="1" s="1"/>
  <c r="D103" i="1"/>
  <c r="E103" i="1" s="1"/>
  <c r="D102" i="1"/>
  <c r="E102" i="1" s="1"/>
  <c r="D100" i="1"/>
  <c r="E100" i="1" s="1"/>
  <c r="D93" i="1"/>
  <c r="E93" i="1" s="1"/>
  <c r="D94" i="1"/>
  <c r="E94" i="1" s="1"/>
  <c r="D95" i="1"/>
  <c r="E95" i="1" s="1"/>
  <c r="D87" i="1"/>
  <c r="D83" i="1"/>
  <c r="D84" i="1"/>
  <c r="E84" i="1" s="1"/>
  <c r="D86" i="1"/>
  <c r="E86" i="1" s="1"/>
  <c r="D88" i="1"/>
  <c r="E88" i="1" s="1"/>
  <c r="D90" i="1"/>
  <c r="E90" i="1" s="1"/>
  <c r="D92" i="1"/>
  <c r="E92" i="1" s="1"/>
  <c r="D82" i="1"/>
  <c r="E82" i="1" s="1"/>
  <c r="D59" i="1"/>
  <c r="D58" i="1"/>
  <c r="E58" i="1" s="1"/>
  <c r="D15" i="1"/>
  <c r="D16" i="1"/>
  <c r="D14" i="1"/>
  <c r="E14" i="1" s="1"/>
  <c r="A10" i="1"/>
  <c r="A11" i="1" s="1"/>
  <c r="A12" i="1" s="1"/>
  <c r="A13" i="1" s="1"/>
  <c r="A14" i="1" s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2" i="1" s="1"/>
  <c r="A83" i="1" l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AAC6C88E-EA90-5643-9F2F-07188767AD2F}" name="SB_pk7497-1_am4_Lev_2kMC_pchip_out" type="6" refreshedVersion="8" background="1" saveData="1">
    <textPr sourceFile="/Users/Zamomin 1/Documents/speleo-project_Siberia/Stals/Botovskaya/SB_pk7497_1/agemodeling/am4/SB_pk7497-1_am4_Lev_2kMC_pchip_out.txt">
      <textFields count="7">
        <textField/>
        <textField/>
        <textField/>
        <textField/>
        <textField/>
        <textField/>
        <textField/>
      </textFields>
    </textPr>
  </connection>
  <connection id="2" xr16:uid="{9C977082-0917-4648-B39E-D34C6C117063}" name="SB_pk7497-1_Lev_input" type="6" refreshedVersion="8" background="1" saveData="1">
    <textPr sourceFile="/Users/Zamomin 1/Documents/speleo-project_Siberia/Stals/Botovskaya/SB_pk7497_1/agemodeling/am4/SB_pk7497-1_Lev_input.txt">
      <textFields>
        <textField/>
      </textFields>
    </textPr>
  </connection>
  <connection id="3" xr16:uid="{00000000-0015-0000-FFFF-FFFF00000000}" name="SOP20_am7_pchip" type="6" refreshedVersion="0" background="1" saveData="1">
    <textPr fileType="mac" sourceFile="Macintosh HD:Users:sbreiten:Documents:speleo-project_Oxford_Siberia:Stals:Okhotnichya:SOP-20:agemodeling:am06_uncertainty_calc_Matlab:SOP-20:am7:SOP20_am7_pchip.txt" delimited="0">
      <textFields count="2">
        <textField/>
        <textField position="16"/>
      </textFields>
    </textPr>
  </connection>
</connections>
</file>

<file path=xl/sharedStrings.xml><?xml version="1.0" encoding="utf-8"?>
<sst xmlns="http://schemas.openxmlformats.org/spreadsheetml/2006/main" count="366" uniqueCount="172">
  <si>
    <t>Ar</t>
  </si>
  <si>
    <t>Cc</t>
  </si>
  <si>
    <t>Cc/Ar mix</t>
  </si>
  <si>
    <t>mostly Ar, Cc/Ar mix</t>
  </si>
  <si>
    <t>unclear not RAMAN covered</t>
  </si>
  <si>
    <t>Age (yr BP)</t>
  </si>
  <si>
    <t xml:space="preserve"> Age: 2.5%-Quantile</t>
  </si>
  <si>
    <t xml:space="preserve"> Age: 97.5%-Quantile</t>
  </si>
  <si>
    <t xml:space="preserve"> Depth from top (mm)</t>
  </si>
  <si>
    <t>Age (Ka BP)</t>
  </si>
  <si>
    <t xml:space="preserve">Please see these publications and supplementary infromation therein for addtional information relating to these dates and the methods involved. </t>
  </si>
  <si>
    <t>depth from top (mm)</t>
  </si>
  <si>
    <t>yrs BP</t>
  </si>
  <si>
    <t>1s error (yrs)</t>
  </si>
  <si>
    <r>
      <t xml:space="preserve">a </t>
    </r>
    <r>
      <rPr>
        <sz val="8"/>
        <color theme="1"/>
        <rFont val="Arial"/>
        <family val="2"/>
      </rPr>
      <t>Vaks, A., Gutareva, O. S., Breitenbach, S. F. M., Avirmed, E., Mason, A. J., Thomas, A. L., Osinzev, A. V., Kononov, A. M., and Henderson, G. M.: Speleothems reveal 500,000-year history of Siberian permafrost, Science, 340, 183–186, https://doi.org/10.1126/science.1228729, 2013.</t>
    </r>
  </si>
  <si>
    <r>
      <t xml:space="preserve">b </t>
    </r>
    <r>
      <rPr>
        <sz val="8"/>
        <color theme="1"/>
        <rFont val="Arial"/>
        <family val="2"/>
      </rPr>
      <t>Vaks, A., Mason, A. J., Breitenbach, S. F. M., Kononov, A. M., Osinzev, A. V., Rosensaft, M., Borshevsky, A., Gutareva, O. S., and Henderson, G. M.: Palaeoclimate evidence of vulnerable permafrost during times of low sea ice, Nature, 577, 221– 225, https://doi.org/10.1038/s41586-019-1880-1, 2020.</t>
    </r>
  </si>
  <si>
    <r>
      <t>Combined δ</t>
    </r>
    <r>
      <rPr>
        <b/>
        <vertAlign val="superscript"/>
        <sz val="11"/>
        <color theme="1"/>
        <rFont val="Arial"/>
        <family val="2"/>
      </rPr>
      <t>13</t>
    </r>
    <r>
      <rPr>
        <b/>
        <sz val="11"/>
        <color theme="1"/>
        <rFont val="Arial"/>
        <family val="2"/>
      </rPr>
      <t>C profile 
(Ar and Cc, both on aragonite scale)</t>
    </r>
  </si>
  <si>
    <r>
      <t>Each δ</t>
    </r>
    <r>
      <rPr>
        <vertAlign val="superscript"/>
        <sz val="11"/>
        <color theme="1"/>
        <rFont val="Arial"/>
        <family val="2"/>
      </rPr>
      <t>13</t>
    </r>
    <r>
      <rPr>
        <sz val="11"/>
        <color theme="1"/>
        <rFont val="Arial"/>
        <family val="2"/>
      </rPr>
      <t xml:space="preserve">C measurement was corrected for minerology - please see tab 'minerology correction' for the minerology of each value and which correction was applied. </t>
    </r>
  </si>
  <si>
    <t>Distance from top (mm)</t>
  </si>
  <si>
    <t>Levoglucosan</t>
  </si>
  <si>
    <t>Lig CV</t>
  </si>
  <si>
    <t>Lig SV</t>
  </si>
  <si>
    <t>Age (ka BP)</t>
  </si>
  <si>
    <t>Lev (median)</t>
  </si>
  <si>
    <t>Lev: 2.5%-Quantile</t>
  </si>
  <si>
    <t>Lev: 97.5%-Quantile</t>
  </si>
  <si>
    <t>Where this occurred, the top and bottom (i.e., 2 and 7) mm of this sample were given the same value, hence why values are repeated multiple times through this dataset.</t>
  </si>
  <si>
    <t>Where this occurred, the top and bottom (i.e., 2 and 10.9) mm of this sample were given the same value, hence why values are repeated multiple times through this dataset.</t>
  </si>
  <si>
    <r>
      <t xml:space="preserve"> δ</t>
    </r>
    <r>
      <rPr>
        <b/>
        <vertAlign val="superscript"/>
        <sz val="11"/>
        <color theme="1"/>
        <rFont val="Arial"/>
        <family val="2"/>
      </rPr>
      <t>13</t>
    </r>
    <r>
      <rPr>
        <b/>
        <sz val="11"/>
        <color theme="1"/>
        <rFont val="Arial"/>
        <family val="2"/>
      </rPr>
      <t>C (median)</t>
    </r>
  </si>
  <si>
    <r>
      <t>δ</t>
    </r>
    <r>
      <rPr>
        <b/>
        <vertAlign val="superscript"/>
        <sz val="11"/>
        <color theme="1"/>
        <rFont val="Arial"/>
        <family val="2"/>
      </rPr>
      <t>13</t>
    </r>
    <r>
      <rPr>
        <b/>
        <sz val="11"/>
        <color theme="1"/>
        <rFont val="Arial"/>
        <family val="2"/>
      </rPr>
      <t>C: 2.5%-Quantile</t>
    </r>
  </si>
  <si>
    <r>
      <t>δ</t>
    </r>
    <r>
      <rPr>
        <b/>
        <vertAlign val="superscript"/>
        <sz val="11"/>
        <color theme="1"/>
        <rFont val="Arial"/>
        <family val="2"/>
      </rPr>
      <t>13</t>
    </r>
    <r>
      <rPr>
        <b/>
        <sz val="11"/>
        <color theme="1"/>
        <rFont val="Arial"/>
        <family val="2"/>
      </rPr>
      <t>C: 97.5%-Quantile</t>
    </r>
  </si>
  <si>
    <t xml:space="preserve"> Proxy SV (median)</t>
  </si>
  <si>
    <t>Original SD</t>
  </si>
  <si>
    <t xml:space="preserve"> Proxy SV: 2.5%-Quantile</t>
  </si>
  <si>
    <t xml:space="preserve"> Proxy SV: 97.5%-Quantile</t>
  </si>
  <si>
    <t xml:space="preserve"> Proxy CV (median)</t>
  </si>
  <si>
    <t xml:space="preserve"> Proxy CV: 2.5%-Quantile</t>
  </si>
  <si>
    <t xml:space="preserve"> Proxy CV: 97.5%-Quantile</t>
  </si>
  <si>
    <t>(Original standard deviation was used in Fig. 2 and is included here).</t>
  </si>
  <si>
    <t>LIG</t>
  </si>
  <si>
    <t>x-max</t>
  </si>
  <si>
    <t>x-min</t>
  </si>
  <si>
    <t>x-max-x-min</t>
  </si>
  <si>
    <t xml:space="preserve">Holocene </t>
  </si>
  <si>
    <t>Holocene Norm</t>
  </si>
  <si>
    <t>LIG Norm</t>
  </si>
  <si>
    <t>Age LIG (ka BP)</t>
  </si>
  <si>
    <t>Age Holocene (ka BP)</t>
  </si>
  <si>
    <r>
      <t>SD δ</t>
    </r>
    <r>
      <rPr>
        <b/>
        <vertAlign val="superscript"/>
        <sz val="11"/>
        <rFont val="Arial"/>
        <family val="2"/>
      </rPr>
      <t>13</t>
    </r>
    <r>
      <rPr>
        <b/>
        <sz val="11"/>
        <rFont val="Arial"/>
        <family val="2"/>
      </rPr>
      <t>C</t>
    </r>
  </si>
  <si>
    <r>
      <t>original δ</t>
    </r>
    <r>
      <rPr>
        <b/>
        <vertAlign val="superscript"/>
        <sz val="11"/>
        <color theme="1"/>
        <rFont val="Arial"/>
        <family val="2"/>
      </rPr>
      <t>13</t>
    </r>
    <r>
      <rPr>
        <b/>
        <sz val="11"/>
        <color theme="1"/>
        <rFont val="Arial"/>
        <family val="2"/>
      </rPr>
      <t>C</t>
    </r>
  </si>
  <si>
    <t>**Hiatus between Holocene and LIG**</t>
  </si>
  <si>
    <t>N/A</t>
  </si>
  <si>
    <r>
      <t>Cc δ</t>
    </r>
    <r>
      <rPr>
        <b/>
        <vertAlign val="superscript"/>
        <sz val="11"/>
        <color theme="1"/>
        <rFont val="Arial"/>
        <family val="2"/>
      </rPr>
      <t>13</t>
    </r>
    <r>
      <rPr>
        <b/>
        <sz val="11"/>
        <color theme="1"/>
        <rFont val="Arial"/>
        <family val="2"/>
      </rPr>
      <t>C original minus 1.2 permil 
(Cc is 1.2 permil too low relative to Ar)</t>
    </r>
  </si>
  <si>
    <r>
      <t>δ</t>
    </r>
    <r>
      <rPr>
        <vertAlign val="superscript"/>
        <sz val="11"/>
        <color theme="1"/>
        <rFont val="Arial"/>
        <family val="2"/>
      </rPr>
      <t>13</t>
    </r>
    <r>
      <rPr>
        <sz val="11"/>
        <color theme="1"/>
        <rFont val="Arial"/>
        <family val="2"/>
      </rPr>
      <t>C was corrected using the water-aragonite fractionation correction (Fohlmeister et al. 2018</t>
    </r>
    <r>
      <rPr>
        <vertAlign val="superscript"/>
        <sz val="11"/>
        <color theme="1"/>
        <rFont val="Arial"/>
        <family val="2"/>
      </rPr>
      <t>a</t>
    </r>
    <r>
      <rPr>
        <sz val="11"/>
        <color theme="1"/>
        <rFont val="Arial"/>
        <family val="2"/>
      </rPr>
      <t>, GCA) +1.2 permil @83um/a growth</t>
    </r>
  </si>
  <si>
    <r>
      <t>Mineralogy 
(Raman based)</t>
    </r>
    <r>
      <rPr>
        <b/>
        <vertAlign val="superscript"/>
        <sz val="11"/>
        <color theme="1"/>
        <rFont val="Arial"/>
        <family val="2"/>
      </rPr>
      <t>b</t>
    </r>
  </si>
  <si>
    <r>
      <rPr>
        <vertAlign val="superscript"/>
        <sz val="8"/>
        <color theme="1"/>
        <rFont val="Arial"/>
        <family val="2"/>
      </rPr>
      <t>a</t>
    </r>
    <r>
      <rPr>
        <sz val="8"/>
        <color theme="1"/>
        <rFont val="Arial"/>
        <family val="2"/>
      </rPr>
      <t xml:space="preserve"> Fohlmeister, J., Arps, J., Spötl, C., Schröder-Ritzrau, A., Plessen, B., Günter, C., Frank, N., and Trüssel, M.: Carbon and oxygen isotope fractionation in the water-calcite-aragonite system, Geochimica et Cosmochimica Acta, 235, 127–139, https://doi.org/10.1016/j.gca.2018.05.022, 2018.</t>
    </r>
  </si>
  <si>
    <r>
      <rPr>
        <vertAlign val="superscript"/>
        <sz val="8"/>
        <color theme="1"/>
        <rFont val="Arial"/>
        <family val="2"/>
      </rPr>
      <t>b</t>
    </r>
    <r>
      <rPr>
        <sz val="8"/>
        <color theme="1"/>
        <rFont val="Arial"/>
        <family val="2"/>
      </rPr>
      <t xml:space="preserve"> where Ar represents complete aragonite composition, Cc complete calcite composition, and all other compositions a mixture of these.</t>
    </r>
  </si>
  <si>
    <t xml:space="preserve">Minerology at each stable isotope measurement was recorded from Raman mapping (see Appendix C; Fig C or figures tab). Where mixed minerology was evident, this was recorded as mixed. </t>
  </si>
  <si>
    <t xml:space="preserve">Raman maps were plotted onto the scan of SB_pk-7497-1 in illustrator so they fit perfectly to the surface areas measured. </t>
  </si>
  <si>
    <t xml:space="preserve">The age- depth model used the dates recorded in the 'dates input' tab (except from the 'dummy age'). The growth rate was calculated using the depth data and the modelled ages (levoglucosan). </t>
  </si>
  <si>
    <t xml:space="preserve">This figure was plotted using Grapher (Golden Software) and edited in Adobe Illustrator </t>
  </si>
  <si>
    <t xml:space="preserve">Figure 2 was created using Grapher (Golden Software) and edited in Adobe Illustraor. The aragonite/cacite distribution information is noted in the 'Minerology correction' tab. </t>
  </si>
  <si>
    <t xml:space="preserve">This figure was plotted using Grapher (Golden Software) and edited in Adobe Illustrator. </t>
  </si>
  <si>
    <t xml:space="preserve">Figure 4 was plotted using the datasets from the SV output and CV output tabs. </t>
  </si>
  <si>
    <t xml:space="preserve">PLEASE NOTE: for this figure, repetions in the dataset were removed. </t>
  </si>
  <si>
    <r>
      <t>Figure 5 includes data from the CV output, SV output, Lev output, Lev Norm, and δ</t>
    </r>
    <r>
      <rPr>
        <vertAlign val="superscript"/>
        <sz val="11"/>
        <color theme="1"/>
        <rFont val="Arial"/>
        <family val="2"/>
      </rPr>
      <t>13</t>
    </r>
    <r>
      <rPr>
        <sz val="11"/>
        <color theme="1"/>
        <rFont val="Arial"/>
        <family val="2"/>
      </rPr>
      <t xml:space="preserve">C output tabs. </t>
    </r>
  </si>
  <si>
    <t xml:space="preserve">This figure has no dataset associated with it. </t>
  </si>
  <si>
    <t xml:space="preserve">Date </t>
  </si>
  <si>
    <t xml:space="preserve">#Data from climate explorer, daily station data </t>
  </si>
  <si>
    <t># tg [Celsius] daily mean temperature</t>
  </si>
  <si>
    <t># coordinates:  54.80N,  105.17E,    417.0m; ECA station code:       3240 ZHIGALOVO RU</t>
  </si>
  <si>
    <t># institution :: KNMI</t>
  </si>
  <si>
    <t># source_url :: http://www.ecad.eu/</t>
  </si>
  <si>
    <t># contact_email :: eca@knmi.nl</t>
  </si>
  <si>
    <t># reference :: Klein Tank et al. (2002) Daily dataset of 20th-centurysurface air temperature and precipitation series for the European Climate Assessment, Intern. J. Climatol. 22:1441-1453. doi:10.1002/joc.773</t>
  </si>
  <si>
    <t># license :: Data is strictly for non-commercial research and education only. See http://www.ecad.eu/documents/ECAD_datapolicy.pdf</t>
  </si>
  <si>
    <t># station_code :: 3240</t>
  </si>
  <si>
    <t># station_name :: ZHIGALOVO</t>
  </si>
  <si>
    <t># station_country :: RU</t>
  </si>
  <si>
    <t># station_metadata :: http://www.ecad.eu/utils/stationdetail.php?stationid=3240</t>
  </si>
  <si>
    <t># latitude ::   54.80 degrees_north</t>
  </si>
  <si>
    <t># longitude ::  105.17 degrees_east</t>
  </si>
  <si>
    <t># elevation ::    417.0 m</t>
  </si>
  <si>
    <t># climexp_url :: https://climexp.knmi.nl/ecatemp.cgi?WMO=3240</t>
  </si>
  <si>
    <t># scripturl01 :: http://climexp.knmi.nl/ecatemp.cgi?STATION=ZHIGALOVO&amp;WMO=3240&amp;id=dac60c9084ca45d11bb1fe3bc232e096</t>
  </si>
  <si>
    <t># timestamp :: Mon Oct  4 10:56:45 2021</t>
  </si>
  <si>
    <t># history ::  2024-01-10 18:26:28 ./ECAData/ecatemp 3240\n</t>
  </si>
  <si>
    <t>Date</t>
  </si>
  <si>
    <t>T°C (day, average)</t>
  </si>
  <si>
    <t>T°C (week, average)</t>
  </si>
  <si>
    <t>2011-2013</t>
  </si>
  <si>
    <t>2013-2014</t>
  </si>
  <si>
    <t>Weekly temperature datasets from monitoring at Botovskaya cave</t>
  </si>
  <si>
    <t>2010-2011</t>
  </si>
  <si>
    <t>2014-2016</t>
  </si>
  <si>
    <t>Surface temperatures outside Botovskaya cave</t>
  </si>
  <si>
    <t>2010-2014</t>
  </si>
  <si>
    <t xml:space="preserve">Temperature datasets from monitoring at Botovskaya cave. </t>
  </si>
  <si>
    <t>Sample</t>
  </si>
  <si>
    <t>Mineral</t>
  </si>
  <si>
    <t>238U (ppm)</t>
  </si>
  <si>
    <t>230Th (ppt)</t>
  </si>
  <si>
    <t>232Th (ppb)</t>
  </si>
  <si>
    <t>(230Th/232Th)</t>
  </si>
  <si>
    <t>(232Th/238U)</t>
  </si>
  <si>
    <t xml:space="preserve">2s </t>
  </si>
  <si>
    <t>(230Th/238U)</t>
  </si>
  <si>
    <t>(234U/238U)</t>
  </si>
  <si>
    <t>2s</t>
  </si>
  <si>
    <t>Raw Age (ka before 2013-2014 A.D.)</t>
  </si>
  <si>
    <t>(230Th/238U) corr.</t>
  </si>
  <si>
    <t>(230Th/234U) corr.</t>
  </si>
  <si>
    <t>(234U/238U) corr.</t>
  </si>
  <si>
    <t>(234U/238U) initial*</t>
  </si>
  <si>
    <t xml:space="preserve">Age corr. (ka before 2013-2014 A.D.) </t>
  </si>
  <si>
    <t>Age (ka before 1950 A.D.)</t>
  </si>
  <si>
    <t>Aragonite</t>
  </si>
  <si>
    <t>SB_pk7497-1-C</t>
  </si>
  <si>
    <t>SB_pk7497-1-Eb</t>
  </si>
  <si>
    <t>SB_pk-7497-1-G</t>
  </si>
  <si>
    <t>SB-pk7497-1-A1</t>
  </si>
  <si>
    <t>SB_pk7497-1-I</t>
  </si>
  <si>
    <t>SB_pk-p7497-1-J</t>
  </si>
  <si>
    <t>SB-pk7497-1-O</t>
  </si>
  <si>
    <t>**Hiatus**</t>
  </si>
  <si>
    <t xml:space="preserve">(Dummy age - this is not a real age and only used for age model to ensure the top of the speleothem was incorporated into the age model) </t>
  </si>
  <si>
    <t>Zhigalovo daily mean temperature (see right for information)</t>
  </si>
  <si>
    <t>kyr BP</t>
  </si>
  <si>
    <t>age error (yrs)</t>
  </si>
  <si>
    <t>age error (kyrs)</t>
  </si>
  <si>
    <t>resolution (yrs / smp)</t>
  </si>
  <si>
    <t xml:space="preserve">Growth rate changes </t>
  </si>
  <si>
    <t xml:space="preserve">Minerology code </t>
  </si>
  <si>
    <t>(i.e., aragonite 100% = 1, aragonite 75% = 3, aragonite/calcite 50% = 5, calcite 75% = 7, calcite 100% = 9).</t>
  </si>
  <si>
    <t>Age resolution and growth rate changes calculations (based from levoglucosan age model)</t>
  </si>
  <si>
    <t xml:space="preserve">Minerology </t>
  </si>
  <si>
    <t>U/Th dates</t>
  </si>
  <si>
    <t>Distastance from top (mm)</t>
  </si>
  <si>
    <t>Levoglucosan sampling required large quanties of material which spanned across multiple mms of SB_pk7497-1.</t>
  </si>
  <si>
    <t>S/V sampling required large quanties of material which spanned across multiple mms of SB_pk7497-1.</t>
  </si>
  <si>
    <t>C/V sampling required large quanties of material which spanned across multiple mms of SB_pk7497-1.</t>
  </si>
  <si>
    <t xml:space="preserve">Figure 1 was made in QGIS (open access) and edited in Adobe Illustrator and Adobe Photoshop. All components and shapefiles are available online. </t>
  </si>
  <si>
    <t xml:space="preserve">To create the minerology plot here, we converted the minerology into a code number between 1-10 to represent the composition of aragnite or calcite . </t>
  </si>
  <si>
    <t xml:space="preserve">All datasets and relevant columns are copied below for reproducability and ease. </t>
  </si>
  <si>
    <t xml:space="preserve">All external data can be found in the list of the references given from the manuscript. </t>
  </si>
  <si>
    <t xml:space="preserve">This schematic was created and edited in Adobe Illustrator. </t>
  </si>
  <si>
    <t>This figure was created and edited in Adobe Illustrator.</t>
  </si>
  <si>
    <t xml:space="preserve">This figure was created in Grapher (Golden Software) and edited in Adobe Illustrator. </t>
  </si>
  <si>
    <t xml:space="preserve">There are no datasets directly associated with this schematic. </t>
  </si>
  <si>
    <r>
      <t>Combined δ</t>
    </r>
    <r>
      <rPr>
        <b/>
        <vertAlign val="superscript"/>
        <sz val="11"/>
        <color theme="1"/>
        <rFont val="Arial"/>
        <family val="2"/>
      </rPr>
      <t>13</t>
    </r>
    <r>
      <rPr>
        <b/>
        <sz val="11"/>
        <color theme="1"/>
        <rFont val="Arial"/>
        <family val="2"/>
      </rPr>
      <t>C profile 
(Ar and Cc, both on aragonite scale), permil VPDB</t>
    </r>
  </si>
  <si>
    <r>
      <t>Figure 3 is a combination of the output values from the COPRA age model. These datasets are in Lev output, SV output, CV output, and δ</t>
    </r>
    <r>
      <rPr>
        <vertAlign val="superscript"/>
        <sz val="11"/>
        <color theme="1"/>
        <rFont val="Arial"/>
        <family val="2"/>
      </rPr>
      <t>13</t>
    </r>
    <r>
      <rPr>
        <sz val="11"/>
        <color theme="1"/>
        <rFont val="Arial"/>
        <family val="2"/>
      </rPr>
      <t xml:space="preserve">C output tabs, respectively. </t>
    </r>
  </si>
  <si>
    <r>
      <rPr>
        <b/>
        <sz val="11"/>
        <color theme="1"/>
        <rFont val="Arial"/>
        <family val="2"/>
      </rPr>
      <t>Table S2</t>
    </r>
    <r>
      <rPr>
        <sz val="11"/>
        <color theme="1"/>
        <rFont val="Arial"/>
        <family val="2"/>
      </rPr>
      <t>: δ</t>
    </r>
    <r>
      <rPr>
        <vertAlign val="superscript"/>
        <sz val="11"/>
        <color theme="1"/>
        <rFont val="Arial"/>
        <family val="2"/>
      </rPr>
      <t>13</t>
    </r>
    <r>
      <rPr>
        <sz val="11"/>
        <color theme="1"/>
        <rFont val="Arial"/>
        <family val="2"/>
      </rPr>
      <t xml:space="preserve">C input for Copra age model of sample SB_pk7497-1. All samples were taken from SB_pk7497-1. </t>
    </r>
  </si>
  <si>
    <r>
      <rPr>
        <b/>
        <sz val="11"/>
        <color theme="1"/>
        <rFont val="Arial"/>
        <family val="2"/>
      </rPr>
      <t>Table S3</t>
    </r>
    <r>
      <rPr>
        <sz val="11"/>
        <color theme="1"/>
        <rFont val="Arial"/>
        <family val="2"/>
      </rPr>
      <t xml:space="preserve">: Lev input for Copra age model of sample SB_pk7497-1. </t>
    </r>
  </si>
  <si>
    <r>
      <rPr>
        <b/>
        <sz val="11"/>
        <color theme="1"/>
        <rFont val="Arial"/>
        <family val="2"/>
      </rPr>
      <t>Table S4</t>
    </r>
    <r>
      <rPr>
        <sz val="11"/>
        <color theme="1"/>
        <rFont val="Arial"/>
        <family val="2"/>
      </rPr>
      <t xml:space="preserve">: Syringyl (S)/ Vanillyl (V) input for Copra age model of sample SB_pk7497-1. </t>
    </r>
  </si>
  <si>
    <r>
      <rPr>
        <b/>
        <sz val="11"/>
        <color theme="1"/>
        <rFont val="Arial"/>
        <family val="2"/>
      </rPr>
      <t>Table S5</t>
    </r>
    <r>
      <rPr>
        <sz val="11"/>
        <color theme="1"/>
        <rFont val="Arial"/>
        <family val="2"/>
      </rPr>
      <t xml:space="preserve">: Cinnamyl (C)/ Vanillyl (V) input for Copra age model of sample SB_pk7497-1. </t>
    </r>
  </si>
  <si>
    <r>
      <rPr>
        <b/>
        <sz val="11"/>
        <color theme="1"/>
        <rFont val="Arial"/>
        <family val="2"/>
      </rPr>
      <t>Table S6</t>
    </r>
    <r>
      <rPr>
        <sz val="11"/>
        <color theme="1"/>
        <rFont val="Arial"/>
        <family val="2"/>
      </rPr>
      <t>: δ</t>
    </r>
    <r>
      <rPr>
        <vertAlign val="superscript"/>
        <sz val="11"/>
        <color theme="1"/>
        <rFont val="Arial"/>
        <family val="2"/>
      </rPr>
      <t>13</t>
    </r>
    <r>
      <rPr>
        <sz val="11"/>
        <color theme="1"/>
        <rFont val="Arial"/>
        <family val="2"/>
      </rPr>
      <t>C output for Copra age model of sample SB_pk7497-1.</t>
    </r>
  </si>
  <si>
    <r>
      <rPr>
        <b/>
        <sz val="11"/>
        <color theme="1"/>
        <rFont val="Arial"/>
        <family val="2"/>
      </rPr>
      <t>Table S7</t>
    </r>
    <r>
      <rPr>
        <sz val="11"/>
        <color theme="1"/>
        <rFont val="Arial"/>
        <family val="2"/>
      </rPr>
      <t>: Lev output for Copra age model of sample SB_pk7497-1.</t>
    </r>
  </si>
  <si>
    <r>
      <rPr>
        <b/>
        <sz val="11"/>
        <rFont val="Arial"/>
        <family val="2"/>
      </rPr>
      <t>Table S8</t>
    </r>
    <r>
      <rPr>
        <sz val="11"/>
        <rFont val="Arial"/>
        <family val="2"/>
        <charset val="204"/>
      </rPr>
      <t>: SV output for Copra age model of sample SB_pk7497-1.</t>
    </r>
  </si>
  <si>
    <r>
      <rPr>
        <b/>
        <sz val="11"/>
        <color theme="1"/>
        <rFont val="Arial"/>
        <family val="2"/>
      </rPr>
      <t>Table S9</t>
    </r>
    <r>
      <rPr>
        <sz val="11"/>
        <color theme="1"/>
        <rFont val="Arial"/>
        <family val="2"/>
      </rPr>
      <t>: CV output for Copra age model of sample SB_pk7497-1.</t>
    </r>
  </si>
  <si>
    <r>
      <rPr>
        <b/>
        <sz val="11"/>
        <color theme="1"/>
        <rFont val="Arial"/>
        <family val="2"/>
      </rPr>
      <t>Table S10</t>
    </r>
    <r>
      <rPr>
        <sz val="11"/>
        <color theme="1"/>
        <rFont val="Arial"/>
        <family val="2"/>
      </rPr>
      <t xml:space="preserve">: The normalisation equations for Levoglucosan. </t>
    </r>
  </si>
  <si>
    <r>
      <rPr>
        <b/>
        <sz val="11"/>
        <color theme="1"/>
        <rFont val="Arial"/>
        <family val="2"/>
      </rPr>
      <t>Table S11</t>
    </r>
    <r>
      <rPr>
        <sz val="11"/>
        <color theme="1"/>
        <rFont val="Arial"/>
        <family val="2"/>
      </rPr>
      <t xml:space="preserve">: Minerology of sample SB_pk7497-1. </t>
    </r>
  </si>
  <si>
    <t>Figure 1</t>
  </si>
  <si>
    <t>Figure 2</t>
  </si>
  <si>
    <t>Figure 3</t>
  </si>
  <si>
    <t>Figure 4</t>
  </si>
  <si>
    <t>Figure 5</t>
  </si>
  <si>
    <t>Figure 6</t>
  </si>
  <si>
    <t>Figure A1</t>
  </si>
  <si>
    <t>Figure B1</t>
  </si>
  <si>
    <t>Figure C1</t>
  </si>
  <si>
    <r>
      <rPr>
        <b/>
        <sz val="11"/>
        <color theme="1"/>
        <rFont val="Arial"/>
        <family val="2"/>
      </rPr>
      <t>Table S1.1</t>
    </r>
    <r>
      <rPr>
        <sz val="11"/>
        <color theme="1"/>
        <rFont val="Arial"/>
        <family val="2"/>
      </rPr>
      <t>: Date input for Copra age model of sample SB_pk7497-1. Top and bottom ages (at 2.5, 69, 73, and 112 mm) were taken from Vaks et al. 2013</t>
    </r>
    <r>
      <rPr>
        <vertAlign val="superscript"/>
        <sz val="11"/>
        <color theme="1"/>
        <rFont val="Arial"/>
        <family val="2"/>
      </rPr>
      <t>a</t>
    </r>
    <r>
      <rPr>
        <sz val="11"/>
        <color theme="1"/>
        <rFont val="Arial"/>
        <family val="2"/>
      </rPr>
      <t>, where all other dates were taken from Vaks et al. 2020</t>
    </r>
    <r>
      <rPr>
        <vertAlign val="superscript"/>
        <sz val="11"/>
        <color theme="1"/>
        <rFont val="Arial"/>
        <family val="2"/>
      </rPr>
      <t>b</t>
    </r>
    <r>
      <rPr>
        <sz val="11"/>
        <color theme="1"/>
        <rFont val="Arial"/>
        <family val="2"/>
      </rPr>
      <t xml:space="preserve">. </t>
    </r>
  </si>
  <si>
    <r>
      <t xml:space="preserve">Table S1.2: </t>
    </r>
    <r>
      <rPr>
        <sz val="11"/>
        <color theme="1"/>
        <rFont val="Arial"/>
        <family val="2"/>
      </rPr>
      <t>U-Th chronology of speleothems from Botovskaya cave (Vaks et al., 2013, 2020)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</si>
</sst>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00"/>
    <numFmt numFmtId="166" formatCode="0.000000"/>
  </numFmts>
  <fonts count="23" x14ac:knownFonts="1">
    <font>
      <sz val="12"/>
      <color theme="1"/>
      <name val="Calibri"/>
      <family val="2"/>
      <scheme val="minor"/>
    </font>
    <font>
      <b/>
      <sz val="10"/>
      <name val="Verdana"/>
      <family val="2"/>
    </font>
    <font>
      <sz val="10"/>
      <name val="Arial"/>
      <family val="2"/>
      <charset val="204"/>
    </font>
    <font>
      <sz val="10"/>
      <name val="MS Sans Serif"/>
    </font>
    <font>
      <b/>
      <sz val="12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b/>
      <sz val="11"/>
      <name val="Arial"/>
      <family val="2"/>
    </font>
    <font>
      <sz val="11"/>
      <color rgb="FF006100"/>
      <name val="Calibri"/>
      <family val="2"/>
      <scheme val="minor"/>
    </font>
    <font>
      <sz val="12"/>
      <color theme="1"/>
      <name val="Calibri"/>
      <family val="2"/>
      <scheme val="minor"/>
    </font>
    <font>
      <vertAlign val="superscript"/>
      <sz val="11"/>
      <color theme="1"/>
      <name val="Arial"/>
      <family val="2"/>
    </font>
    <font>
      <vertAlign val="superscript"/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Calibri"/>
      <family val="2"/>
      <scheme val="minor"/>
    </font>
    <font>
      <b/>
      <vertAlign val="superscript"/>
      <sz val="11"/>
      <color theme="1"/>
      <name val="Arial"/>
      <family val="2"/>
    </font>
    <font>
      <sz val="11"/>
      <name val="Arial"/>
      <family val="2"/>
      <charset val="204"/>
    </font>
    <font>
      <sz val="11"/>
      <color rgb="FFFF0000"/>
      <name val="Arial"/>
      <family val="2"/>
    </font>
    <font>
      <sz val="11"/>
      <name val="Arial"/>
      <family val="2"/>
    </font>
    <font>
      <b/>
      <vertAlign val="superscript"/>
      <sz val="11"/>
      <name val="Arial"/>
      <family val="2"/>
    </font>
    <font>
      <sz val="11"/>
      <color rgb="FF9C5700"/>
      <name val="Calibri"/>
      <family val="2"/>
      <scheme val="minor"/>
    </font>
    <font>
      <b/>
      <sz val="11"/>
      <color rgb="FFFF0000"/>
      <name val="Arial"/>
      <family val="2"/>
    </font>
    <font>
      <sz val="11"/>
      <color rgb="FF0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FFEB9C"/>
      </patternFill>
    </fill>
  </fills>
  <borders count="13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B2B2B2"/>
      </left>
      <right/>
      <top style="thin">
        <color rgb="FFB2B2B2"/>
      </top>
      <bottom style="thin">
        <color rgb="FFB2B2B2"/>
      </bottom>
      <diagonal/>
    </border>
    <border>
      <left/>
      <right/>
      <top style="thin">
        <color rgb="FFB2B2B2"/>
      </top>
      <bottom style="thin">
        <color rgb="FFB2B2B2"/>
      </bottom>
      <diagonal/>
    </border>
    <border>
      <left/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4">
    <xf numFmtId="0" fontId="0" fillId="0" borderId="0"/>
    <xf numFmtId="0" fontId="2" fillId="0" borderId="0"/>
    <xf numFmtId="0" fontId="10" fillId="2" borderId="1" applyNumberFormat="0" applyFont="0" applyAlignment="0" applyProtection="0"/>
    <xf numFmtId="0" fontId="20" fillId="3" borderId="0" applyNumberFormat="0" applyBorder="0" applyAlignment="0" applyProtection="0"/>
  </cellStyleXfs>
  <cellXfs count="60">
    <xf numFmtId="0" fontId="0" fillId="0" borderId="0" xfId="0"/>
    <xf numFmtId="164" fontId="0" fillId="0" borderId="0" xfId="0" applyNumberFormat="1"/>
    <xf numFmtId="2" fontId="0" fillId="0" borderId="0" xfId="0" applyNumberFormat="1"/>
    <xf numFmtId="2" fontId="0" fillId="0" borderId="0" xfId="0" applyNumberFormat="1" applyAlignment="1">
      <alignment horizontal="center"/>
    </xf>
    <xf numFmtId="2" fontId="3" fillId="0" borderId="0" xfId="0" applyNumberFormat="1" applyFont="1"/>
    <xf numFmtId="2" fontId="5" fillId="0" borderId="0" xfId="0" applyNumberFormat="1" applyFont="1"/>
    <xf numFmtId="165" fontId="5" fillId="0" borderId="0" xfId="0" applyNumberFormat="1" applyFont="1"/>
    <xf numFmtId="2" fontId="5" fillId="0" borderId="0" xfId="0" applyNumberFormat="1" applyFont="1" applyAlignment="1">
      <alignment horizontal="center"/>
    </xf>
    <xf numFmtId="165" fontId="0" fillId="0" borderId="0" xfId="0" applyNumberFormat="1"/>
    <xf numFmtId="2" fontId="1" fillId="0" borderId="0" xfId="0" applyNumberFormat="1" applyFont="1" applyAlignment="1">
      <alignment horizontal="center" wrapText="1"/>
    </xf>
    <xf numFmtId="2" fontId="6" fillId="0" borderId="0" xfId="0" applyNumberFormat="1" applyFont="1"/>
    <xf numFmtId="0" fontId="6" fillId="0" borderId="0" xfId="0" applyFont="1"/>
    <xf numFmtId="0" fontId="8" fillId="0" borderId="0" xfId="0" applyFont="1" applyAlignment="1">
      <alignment horizontal="center" wrapText="1"/>
    </xf>
    <xf numFmtId="0" fontId="4" fillId="0" borderId="0" xfId="0" applyFont="1"/>
    <xf numFmtId="0" fontId="9" fillId="0" borderId="0" xfId="0" applyFont="1"/>
    <xf numFmtId="0" fontId="7" fillId="0" borderId="0" xfId="0" applyFont="1"/>
    <xf numFmtId="0" fontId="12" fillId="0" borderId="0" xfId="0" applyFont="1"/>
    <xf numFmtId="0" fontId="13" fillId="0" borderId="0" xfId="0" applyFont="1"/>
    <xf numFmtId="0" fontId="14" fillId="0" borderId="0" xfId="0" applyFont="1"/>
    <xf numFmtId="0" fontId="7" fillId="0" borderId="0" xfId="0" applyFont="1" applyAlignment="1">
      <alignment wrapText="1"/>
    </xf>
    <xf numFmtId="164" fontId="6" fillId="0" borderId="0" xfId="0" applyNumberFormat="1" applyFont="1"/>
    <xf numFmtId="0" fontId="16" fillId="0" borderId="0" xfId="1" applyFont="1"/>
    <xf numFmtId="0" fontId="6" fillId="0" borderId="0" xfId="0" applyFont="1" applyAlignment="1">
      <alignment horizontal="center"/>
    </xf>
    <xf numFmtId="2" fontId="6" fillId="0" borderId="0" xfId="0" applyNumberFormat="1" applyFont="1" applyAlignment="1">
      <alignment horizontal="center"/>
    </xf>
    <xf numFmtId="2" fontId="17" fillId="0" borderId="0" xfId="0" applyNumberFormat="1" applyFont="1" applyAlignment="1">
      <alignment horizontal="center"/>
    </xf>
    <xf numFmtId="165" fontId="6" fillId="0" borderId="0" xfId="0" applyNumberFormat="1" applyFont="1" applyAlignment="1">
      <alignment horizontal="center"/>
    </xf>
    <xf numFmtId="166" fontId="6" fillId="0" borderId="0" xfId="0" applyNumberFormat="1" applyFont="1" applyAlignment="1">
      <alignment horizontal="center"/>
    </xf>
    <xf numFmtId="2" fontId="18" fillId="0" borderId="0" xfId="0" applyNumberFormat="1" applyFont="1" applyAlignment="1">
      <alignment horizontal="center"/>
    </xf>
    <xf numFmtId="164" fontId="13" fillId="0" borderId="0" xfId="0" applyNumberFormat="1" applyFont="1"/>
    <xf numFmtId="2" fontId="13" fillId="0" borderId="0" xfId="0" applyNumberFormat="1" applyFont="1" applyAlignment="1">
      <alignment horizontal="center"/>
    </xf>
    <xf numFmtId="165" fontId="18" fillId="0" borderId="0" xfId="0" applyNumberFormat="1" applyFont="1" applyAlignment="1">
      <alignment horizontal="center"/>
    </xf>
    <xf numFmtId="0" fontId="21" fillId="0" borderId="0" xfId="0" applyFont="1"/>
    <xf numFmtId="0" fontId="18" fillId="0" borderId="0" xfId="0" applyFont="1"/>
    <xf numFmtId="14" fontId="17" fillId="0" borderId="0" xfId="0" applyNumberFormat="1" applyFont="1"/>
    <xf numFmtId="14" fontId="6" fillId="0" borderId="0" xfId="0" applyNumberFormat="1" applyFont="1"/>
    <xf numFmtId="0" fontId="8" fillId="0" borderId="0" xfId="0" applyFont="1"/>
    <xf numFmtId="14" fontId="18" fillId="0" borderId="0" xfId="0" applyNumberFormat="1" applyFont="1"/>
    <xf numFmtId="0" fontId="17" fillId="0" borderId="0" xfId="0" applyFont="1"/>
    <xf numFmtId="2" fontId="7" fillId="0" borderId="0" xfId="0" applyNumberFormat="1" applyFont="1"/>
    <xf numFmtId="14" fontId="8" fillId="0" borderId="0" xfId="0" applyNumberFormat="1" applyFont="1"/>
    <xf numFmtId="0" fontId="5" fillId="0" borderId="0" xfId="0" applyFont="1"/>
    <xf numFmtId="0" fontId="6" fillId="0" borderId="5" xfId="0" applyFont="1" applyBorder="1"/>
    <xf numFmtId="0" fontId="6" fillId="0" borderId="7" xfId="0" applyFont="1" applyBorder="1"/>
    <xf numFmtId="0" fontId="6" fillId="0" borderId="8" xfId="0" applyFont="1" applyBorder="1"/>
    <xf numFmtId="0" fontId="7" fillId="0" borderId="9" xfId="0" applyFont="1" applyBorder="1"/>
    <xf numFmtId="0" fontId="7" fillId="0" borderId="6" xfId="0" applyFont="1" applyBorder="1"/>
    <xf numFmtId="0" fontId="7" fillId="0" borderId="10" xfId="0" applyFont="1" applyBorder="1"/>
    <xf numFmtId="0" fontId="6" fillId="0" borderId="11" xfId="0" applyFont="1" applyBorder="1"/>
    <xf numFmtId="0" fontId="6" fillId="0" borderId="12" xfId="0" applyFont="1" applyBorder="1"/>
    <xf numFmtId="0" fontId="22" fillId="0" borderId="0" xfId="0" applyFont="1" applyAlignment="1">
      <alignment vertical="center"/>
    </xf>
    <xf numFmtId="14" fontId="7" fillId="0" borderId="0" xfId="0" applyNumberFormat="1" applyFont="1"/>
    <xf numFmtId="0" fontId="6" fillId="2" borderId="2" xfId="2" applyFont="1" applyBorder="1" applyAlignment="1">
      <alignment horizontal="center"/>
    </xf>
    <xf numFmtId="0" fontId="6" fillId="2" borderId="3" xfId="2" applyFont="1" applyBorder="1" applyAlignment="1">
      <alignment horizontal="center"/>
    </xf>
    <xf numFmtId="0" fontId="6" fillId="2" borderId="4" xfId="2" applyFont="1" applyBorder="1" applyAlignment="1">
      <alignment horizontal="center"/>
    </xf>
    <xf numFmtId="0" fontId="7" fillId="2" borderId="2" xfId="2" applyFont="1" applyBorder="1" applyAlignment="1">
      <alignment horizontal="center"/>
    </xf>
    <xf numFmtId="0" fontId="7" fillId="2" borderId="3" xfId="2" applyFont="1" applyBorder="1" applyAlignment="1">
      <alignment horizontal="center"/>
    </xf>
    <xf numFmtId="0" fontId="7" fillId="2" borderId="4" xfId="2" applyFont="1" applyBorder="1" applyAlignment="1">
      <alignment horizontal="center"/>
    </xf>
    <xf numFmtId="0" fontId="18" fillId="3" borderId="0" xfId="3" applyFont="1" applyAlignment="1">
      <alignment horizontal="center"/>
    </xf>
    <xf numFmtId="0" fontId="20" fillId="3" borderId="0" xfId="3" applyAlignment="1">
      <alignment horizontal="center"/>
    </xf>
    <xf numFmtId="0" fontId="18" fillId="0" borderId="0" xfId="1" applyFont="1"/>
  </cellXfs>
  <cellStyles count="4">
    <cellStyle name="Neutral" xfId="3" builtinId="28"/>
    <cellStyle name="Normal" xfId="0" builtinId="0"/>
    <cellStyle name="Normal 2" xfId="1" xr:uid="{00000000-0005-0000-0000-000001000000}"/>
    <cellStyle name="Note" xfId="2" builtinId="10"/>
  </cellStyles>
  <dxfs count="0"/>
  <tableStyles count="0" defaultTableStyle="TableStyleMedium9" defaultPivotStyle="PivotStyleMedium4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onnections" Target="connection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tif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tif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tif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15875</xdr:colOff>
      <xdr:row>4</xdr:row>
      <xdr:rowOff>28575</xdr:rowOff>
    </xdr:from>
    <xdr:to>
      <xdr:col>8</xdr:col>
      <xdr:colOff>264160</xdr:colOff>
      <xdr:row>24</xdr:row>
      <xdr:rowOff>34290</xdr:rowOff>
    </xdr:to>
    <xdr:pic>
      <xdr:nvPicPr>
        <xdr:cNvPr id="2" name="Picture 1" descr="A map of the world&#10;&#10;Description automatically generated">
          <a:extLst>
            <a:ext uri="{FF2B5EF4-FFF2-40B4-BE49-F238E27FC236}">
              <a16:creationId xmlns:a16="http://schemas.microsoft.com/office/drawing/2014/main" id="{8C2B4269-15C0-44AF-449B-2FC22517BB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75" y="841375"/>
          <a:ext cx="5728335" cy="406336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8</xdr:row>
      <xdr:rowOff>79375</xdr:rowOff>
    </xdr:from>
    <xdr:to>
      <xdr:col>4</xdr:col>
      <xdr:colOff>342900</xdr:colOff>
      <xdr:row>28</xdr:row>
      <xdr:rowOff>28575</xdr:rowOff>
    </xdr:to>
    <xdr:pic>
      <xdr:nvPicPr>
        <xdr:cNvPr id="2" name="Image 3" descr="A diagram of a human body  Description automatically generated">
          <a:extLst>
            <a:ext uri="{FF2B5EF4-FFF2-40B4-BE49-F238E27FC236}">
              <a16:creationId xmlns:a16="http://schemas.microsoft.com/office/drawing/2014/main" id="{DE62A175-F426-43CB-BBED-A630B20813F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1552575"/>
          <a:ext cx="5765800" cy="36258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425450</xdr:colOff>
      <xdr:row>5</xdr:row>
      <xdr:rowOff>57150</xdr:rowOff>
    </xdr:from>
    <xdr:to>
      <xdr:col>6</xdr:col>
      <xdr:colOff>182880</xdr:colOff>
      <xdr:row>31</xdr:row>
      <xdr:rowOff>187325</xdr:rowOff>
    </xdr:to>
    <xdr:pic>
      <xdr:nvPicPr>
        <xdr:cNvPr id="2" name="Image 4" descr="A graph of different types of lines  Description automatically generated with medium confidence">
          <a:extLst>
            <a:ext uri="{FF2B5EF4-FFF2-40B4-BE49-F238E27FC236}">
              <a16:creationId xmlns:a16="http://schemas.microsoft.com/office/drawing/2014/main" id="{FACC6F6D-5288-B347-F3C3-C9E07B6A87F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25450" y="1073150"/>
          <a:ext cx="3869055" cy="541337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6</xdr:row>
      <xdr:rowOff>114300</xdr:rowOff>
    </xdr:from>
    <xdr:to>
      <xdr:col>7</xdr:col>
      <xdr:colOff>193128</xdr:colOff>
      <xdr:row>30</xdr:row>
      <xdr:rowOff>9525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0164C73-D7A9-883E-71FA-A99F8818D1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775" y="1314450"/>
          <a:ext cx="4688928" cy="46958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47624</xdr:rowOff>
    </xdr:from>
    <xdr:to>
      <xdr:col>6</xdr:col>
      <xdr:colOff>372146</xdr:colOff>
      <xdr:row>34</xdr:row>
      <xdr:rowOff>104774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F1FD03E-B9AB-F955-1BF7-9659E8F21A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266824"/>
          <a:ext cx="4315496" cy="565785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127001</xdr:colOff>
      <xdr:row>4</xdr:row>
      <xdr:rowOff>171450</xdr:rowOff>
    </xdr:from>
    <xdr:to>
      <xdr:col>5</xdr:col>
      <xdr:colOff>98027</xdr:colOff>
      <xdr:row>28</xdr:row>
      <xdr:rowOff>120650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8A8E0292-7103-BD80-2F50-3E90ED3601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001" y="958850"/>
          <a:ext cx="3273026" cy="46736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390525</xdr:colOff>
      <xdr:row>4</xdr:row>
      <xdr:rowOff>193675</xdr:rowOff>
    </xdr:from>
    <xdr:to>
      <xdr:col>5</xdr:col>
      <xdr:colOff>34925</xdr:colOff>
      <xdr:row>33</xdr:row>
      <xdr:rowOff>81280</xdr:rowOff>
    </xdr:to>
    <xdr:pic>
      <xdr:nvPicPr>
        <xdr:cNvPr id="2" name="Picture 1" descr="A map of the earth&#10;&#10;Description automatically generated with medium confidence">
          <a:extLst>
            <a:ext uri="{FF2B5EF4-FFF2-40B4-BE49-F238E27FC236}">
              <a16:creationId xmlns:a16="http://schemas.microsoft.com/office/drawing/2014/main" id="{B7A4C76E-DB14-FAA8-8BBA-0DF67B16F1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0525" y="1006475"/>
          <a:ext cx="3073400" cy="522795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15876</xdr:colOff>
      <xdr:row>5</xdr:row>
      <xdr:rowOff>158751</xdr:rowOff>
    </xdr:from>
    <xdr:to>
      <xdr:col>5</xdr:col>
      <xdr:colOff>317290</xdr:colOff>
      <xdr:row>28</xdr:row>
      <xdr:rowOff>76201</xdr:rowOff>
    </xdr:to>
    <xdr:pic>
      <xdr:nvPicPr>
        <xdr:cNvPr id="2" name="Picture 1" descr="A graph showing the temperature of a temperature&#10;&#10;Description automatically generated">
          <a:extLst>
            <a:ext uri="{FF2B5EF4-FFF2-40B4-BE49-F238E27FC236}">
              <a16:creationId xmlns:a16="http://schemas.microsoft.com/office/drawing/2014/main" id="{B70A7534-FE87-FFD8-AC2E-D3740C303F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76" y="1047751"/>
          <a:ext cx="5190914" cy="400685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128160</xdr:colOff>
      <xdr:row>3</xdr:row>
      <xdr:rowOff>88900</xdr:rowOff>
    </xdr:from>
    <xdr:to>
      <xdr:col>5</xdr:col>
      <xdr:colOff>326909</xdr:colOff>
      <xdr:row>32</xdr:row>
      <xdr:rowOff>107950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D866034A-998A-ED5E-F6C1-497CB93E63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160" y="622300"/>
          <a:ext cx="3500749" cy="5175250"/>
        </a:xfrm>
        <a:prstGeom prst="rect">
          <a:avLst/>
        </a:prstGeom>
      </xdr:spPr>
    </xdr:pic>
    <xdr:clientData/>
  </xdr:twoCellAnchor>
</xdr:wsDr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B_pk7497-1_Lev_input" connectionId="2" xr16:uid="{C8F72195-6A04-8C4F-B409-470B203736BE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B_pk7497-1_am4_Lev_2kMC_pchip_out" connectionId="1" xr16:uid="{39EA9609-AAD8-6F40-A357-3DDAD0F8CCC2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OP20_am7_pchip" connectionId="3" xr16:uid="{00000000-0016-0000-0000-000000000000}" autoFormatId="0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75EACB-55FB-354A-98AB-E9CED56A97C1}">
  <dimension ref="A1:Y28"/>
  <sheetViews>
    <sheetView topLeftCell="A10" workbookViewId="0">
      <selection activeCell="G17" sqref="G17"/>
    </sheetView>
  </sheetViews>
  <sheetFormatPr defaultColWidth="11" defaultRowHeight="15.5" x14ac:dyDescent="0.35"/>
  <cols>
    <col min="1" max="1" width="21.5" customWidth="1"/>
    <col min="3" max="3" width="12.58203125" customWidth="1"/>
    <col min="4" max="4" width="13.58203125" bestFit="1" customWidth="1"/>
    <col min="5" max="6" width="11.08203125" bestFit="1" customWidth="1"/>
    <col min="7" max="7" width="11.25" bestFit="1" customWidth="1"/>
    <col min="8" max="8" width="13.83203125" bestFit="1" customWidth="1"/>
    <col min="9" max="11" width="11.08203125" bestFit="1" customWidth="1"/>
    <col min="12" max="12" width="13.58203125" bestFit="1" customWidth="1"/>
    <col min="13" max="16" width="11.08203125" bestFit="1" customWidth="1"/>
    <col min="17" max="18" width="13.58203125" bestFit="1" customWidth="1"/>
    <col min="19" max="19" width="11.08203125" bestFit="1" customWidth="1"/>
    <col min="20" max="20" width="13.58203125" bestFit="1" customWidth="1"/>
    <col min="21" max="25" width="11.08203125" bestFit="1" customWidth="1"/>
  </cols>
  <sheetData>
    <row r="1" spans="1:4" ht="17" x14ac:dyDescent="0.35">
      <c r="A1" s="11" t="s">
        <v>170</v>
      </c>
      <c r="B1" s="11"/>
      <c r="C1" s="11"/>
      <c r="D1" s="11"/>
    </row>
    <row r="2" spans="1:4" x14ac:dyDescent="0.35">
      <c r="A2" s="11" t="s">
        <v>10</v>
      </c>
      <c r="B2" s="11"/>
      <c r="C2" s="11"/>
      <c r="D2" s="11"/>
    </row>
    <row r="3" spans="1:4" x14ac:dyDescent="0.35">
      <c r="A3" s="11"/>
      <c r="B3" s="11"/>
      <c r="C3" s="11"/>
      <c r="D3" s="11"/>
    </row>
    <row r="4" spans="1:4" s="18" customFormat="1" ht="12.5" x14ac:dyDescent="0.25">
      <c r="A4" s="16" t="s">
        <v>14</v>
      </c>
      <c r="B4" s="17"/>
      <c r="C4" s="17"/>
      <c r="D4" s="17"/>
    </row>
    <row r="5" spans="1:4" s="18" customFormat="1" ht="12.5" x14ac:dyDescent="0.25">
      <c r="A5" s="16" t="s">
        <v>15</v>
      </c>
      <c r="B5" s="17"/>
      <c r="C5" s="17"/>
      <c r="D5" s="17"/>
    </row>
    <row r="6" spans="1:4" x14ac:dyDescent="0.35">
      <c r="A6" s="11"/>
      <c r="B6" s="11"/>
      <c r="C6" s="11"/>
      <c r="D6" s="11"/>
    </row>
    <row r="7" spans="1:4" x14ac:dyDescent="0.35">
      <c r="A7" s="15" t="s">
        <v>11</v>
      </c>
      <c r="B7" s="15" t="s">
        <v>12</v>
      </c>
      <c r="C7" s="15" t="s">
        <v>13</v>
      </c>
      <c r="D7" s="11"/>
    </row>
    <row r="8" spans="1:4" x14ac:dyDescent="0.35">
      <c r="A8" s="40">
        <v>0</v>
      </c>
      <c r="B8" s="37">
        <v>-58</v>
      </c>
      <c r="C8" s="37">
        <v>1</v>
      </c>
      <c r="D8" s="11" t="s">
        <v>125</v>
      </c>
    </row>
    <row r="9" spans="1:4" x14ac:dyDescent="0.35">
      <c r="A9" s="11">
        <v>2.5</v>
      </c>
      <c r="B9" s="11">
        <v>460.4</v>
      </c>
      <c r="C9" s="11">
        <v>1</v>
      </c>
      <c r="D9" s="11"/>
    </row>
    <row r="10" spans="1:4" x14ac:dyDescent="0.35">
      <c r="A10" s="11">
        <v>18.3</v>
      </c>
      <c r="B10" s="11">
        <v>4527.1000000000004</v>
      </c>
      <c r="C10" s="11">
        <v>19.2</v>
      </c>
    </row>
    <row r="11" spans="1:4" x14ac:dyDescent="0.35">
      <c r="A11" s="11">
        <v>36.4</v>
      </c>
      <c r="B11" s="11">
        <v>6662.2</v>
      </c>
      <c r="C11" s="11">
        <v>27.9</v>
      </c>
    </row>
    <row r="12" spans="1:4" x14ac:dyDescent="0.35">
      <c r="A12" s="11">
        <v>54</v>
      </c>
      <c r="B12" s="11">
        <v>8401.7000000000007</v>
      </c>
      <c r="C12" s="11">
        <v>34.9</v>
      </c>
    </row>
    <row r="13" spans="1:4" x14ac:dyDescent="0.35">
      <c r="A13" s="11">
        <v>69</v>
      </c>
      <c r="B13" s="11">
        <v>9874.4</v>
      </c>
      <c r="C13" s="11">
        <v>17</v>
      </c>
    </row>
    <row r="14" spans="1:4" x14ac:dyDescent="0.35">
      <c r="A14" s="51" t="s">
        <v>124</v>
      </c>
      <c r="B14" s="52"/>
      <c r="C14" s="53"/>
    </row>
    <row r="15" spans="1:4" x14ac:dyDescent="0.35">
      <c r="A15" s="11">
        <v>73</v>
      </c>
      <c r="B15" s="11">
        <v>118830</v>
      </c>
      <c r="C15" s="11">
        <v>260</v>
      </c>
    </row>
    <row r="16" spans="1:4" x14ac:dyDescent="0.35">
      <c r="A16" s="11">
        <v>112</v>
      </c>
      <c r="B16" s="11">
        <v>122710</v>
      </c>
      <c r="C16" s="11">
        <v>320</v>
      </c>
    </row>
    <row r="19" spans="1:25" x14ac:dyDescent="0.35">
      <c r="A19" s="15" t="s">
        <v>171</v>
      </c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35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s="13" customFormat="1" x14ac:dyDescent="0.35">
      <c r="A21" s="46" t="s">
        <v>98</v>
      </c>
      <c r="B21" s="44" t="s">
        <v>99</v>
      </c>
      <c r="C21" s="44" t="s">
        <v>100</v>
      </c>
      <c r="D21" s="44" t="s">
        <v>101</v>
      </c>
      <c r="E21" s="44" t="s">
        <v>102</v>
      </c>
      <c r="F21" s="44" t="s">
        <v>103</v>
      </c>
      <c r="G21" s="44" t="s">
        <v>104</v>
      </c>
      <c r="H21" s="44" t="s">
        <v>105</v>
      </c>
      <c r="I21" s="44" t="s">
        <v>106</v>
      </c>
      <c r="J21" s="44" t="s">
        <v>105</v>
      </c>
      <c r="K21" s="44" t="s">
        <v>107</v>
      </c>
      <c r="L21" s="44" t="s">
        <v>108</v>
      </c>
      <c r="M21" s="44" t="s">
        <v>109</v>
      </c>
      <c r="N21" s="44" t="s">
        <v>108</v>
      </c>
      <c r="O21" s="44" t="s">
        <v>110</v>
      </c>
      <c r="P21" s="44" t="s">
        <v>108</v>
      </c>
      <c r="Q21" s="44" t="s">
        <v>111</v>
      </c>
      <c r="R21" s="44" t="s">
        <v>108</v>
      </c>
      <c r="S21" s="44" t="s">
        <v>112</v>
      </c>
      <c r="T21" s="44" t="s">
        <v>108</v>
      </c>
      <c r="U21" s="44" t="s">
        <v>113</v>
      </c>
      <c r="V21" s="44" t="s">
        <v>114</v>
      </c>
      <c r="W21" s="44" t="s">
        <v>108</v>
      </c>
      <c r="X21" s="44" t="s">
        <v>115</v>
      </c>
      <c r="Y21" s="45" t="s">
        <v>108</v>
      </c>
    </row>
    <row r="22" spans="1:25" x14ac:dyDescent="0.35">
      <c r="A22" s="47" t="s">
        <v>117</v>
      </c>
      <c r="B22" s="11" t="s">
        <v>116</v>
      </c>
      <c r="C22" s="11">
        <v>132.39530891282902</v>
      </c>
      <c r="D22" s="11">
        <v>314.96614680577613</v>
      </c>
      <c r="E22" s="11">
        <v>0.51028674187016043</v>
      </c>
      <c r="F22" s="11">
        <v>136755.64730377542</v>
      </c>
      <c r="G22" s="11">
        <v>1.2619597115903271E-6</v>
      </c>
      <c r="H22" s="11">
        <v>1.76124905519523E-7</v>
      </c>
      <c r="I22" s="11">
        <v>0.14536025332702684</v>
      </c>
      <c r="J22" s="11">
        <v>1.1482100979978169E-3</v>
      </c>
      <c r="K22" s="11">
        <v>3.510914024947478</v>
      </c>
      <c r="L22" s="11">
        <v>1.13508186992E-3</v>
      </c>
      <c r="M22" s="11">
        <v>4.5901630449252</v>
      </c>
      <c r="N22" s="11">
        <v>3.8365765029254803E-2</v>
      </c>
      <c r="O22" s="11">
        <v>0.14535936198648716</v>
      </c>
      <c r="P22" s="11">
        <v>1.1482114183503861E-3</v>
      </c>
      <c r="Q22" s="11">
        <v>4.1402111396700504E-2</v>
      </c>
      <c r="R22" s="11">
        <v>3.4042570918857499E-4</v>
      </c>
      <c r="S22" s="11">
        <v>3.5109166436876795</v>
      </c>
      <c r="T22" s="11">
        <v>1.1350838977431694E-3</v>
      </c>
      <c r="U22" s="11">
        <v>3.5437030577808111</v>
      </c>
      <c r="V22" s="11">
        <v>4.5901309498695104</v>
      </c>
      <c r="W22" s="11">
        <v>3.8365762154066001E-2</v>
      </c>
      <c r="X22" s="11">
        <v>4.5271309498695107</v>
      </c>
      <c r="Y22" s="42">
        <v>3.8365762154066001E-2</v>
      </c>
    </row>
    <row r="23" spans="1:25" x14ac:dyDescent="0.35">
      <c r="A23" s="47" t="s">
        <v>118</v>
      </c>
      <c r="B23" s="11" t="s">
        <v>116</v>
      </c>
      <c r="C23" s="11">
        <v>109.89212188614749</v>
      </c>
      <c r="D23" s="11">
        <v>393.48387309946548</v>
      </c>
      <c r="E23" s="11">
        <v>0.56221549387773539</v>
      </c>
      <c r="F23" s="11">
        <v>73490.908567187522</v>
      </c>
      <c r="G23" s="11">
        <v>1.6750973573555632E-6</v>
      </c>
      <c r="H23" s="11">
        <v>2.337746962965664E-7</v>
      </c>
      <c r="I23" s="11">
        <v>0.21878360259127458</v>
      </c>
      <c r="J23" s="11">
        <v>1.7058876206229757E-3</v>
      </c>
      <c r="K23" s="11">
        <v>3.6337988649550623</v>
      </c>
      <c r="L23" s="11">
        <v>1.13508186992E-3</v>
      </c>
      <c r="M23" s="11">
        <v>6.7252349845289796</v>
      </c>
      <c r="N23" s="11">
        <v>5.58600333418467E-2</v>
      </c>
      <c r="O23" s="11">
        <v>0.21878252109099819</v>
      </c>
      <c r="P23" s="11">
        <v>1.7058901097113317E-3</v>
      </c>
      <c r="Q23" s="11">
        <v>6.020759807961247E-2</v>
      </c>
      <c r="R23" s="11">
        <v>4.8825736954275851E-4</v>
      </c>
      <c r="S23" s="11">
        <v>3.6338025111332657</v>
      </c>
      <c r="T23" s="11">
        <v>1.1350850721880692E-3</v>
      </c>
      <c r="U23" s="11">
        <v>3.6843431897932448</v>
      </c>
      <c r="V23" s="11">
        <v>6.7252349845289796</v>
      </c>
      <c r="W23" s="11">
        <v>5.58600333418467E-2</v>
      </c>
      <c r="X23" s="11">
        <v>6.6622349845289799</v>
      </c>
      <c r="Y23" s="42">
        <v>5.58600333418467E-2</v>
      </c>
    </row>
    <row r="24" spans="1:25" x14ac:dyDescent="0.35">
      <c r="A24" s="47" t="s">
        <v>119</v>
      </c>
      <c r="B24" s="11" t="s">
        <v>116</v>
      </c>
      <c r="C24" s="11">
        <v>136.66385948291853</v>
      </c>
      <c r="D24" s="11">
        <v>615.23807791717013</v>
      </c>
      <c r="E24" s="11">
        <v>0.67661410405996869</v>
      </c>
      <c r="F24" s="11">
        <v>127455.75916599747</v>
      </c>
      <c r="G24" s="11">
        <v>1.6210304309829683E-6</v>
      </c>
      <c r="H24" s="11">
        <v>2.2621942490887382E-7</v>
      </c>
      <c r="I24" s="11">
        <v>0.27507043632544376</v>
      </c>
      <c r="J24" s="11">
        <v>2.1149381268977616E-3</v>
      </c>
      <c r="K24" s="11">
        <v>3.6520646807385133</v>
      </c>
      <c r="L24" s="11">
        <v>1.13508186992E-3</v>
      </c>
      <c r="M24" s="11">
        <v>8.4647799151463694</v>
      </c>
      <c r="N24" s="11">
        <v>6.9786693775989103E-2</v>
      </c>
      <c r="O24" s="11">
        <v>0.27506946513994185</v>
      </c>
      <c r="P24" s="11">
        <v>2.1149410468812449E-3</v>
      </c>
      <c r="Q24" s="11">
        <v>7.5318818690653988E-2</v>
      </c>
      <c r="R24" s="11">
        <v>6.0251730327871237E-4</v>
      </c>
      <c r="S24" s="11">
        <v>3.6520682336999282</v>
      </c>
      <c r="T24" s="11">
        <v>1.135084938448381E-3</v>
      </c>
      <c r="U24" s="11">
        <v>3.7162808159723784</v>
      </c>
      <c r="V24" s="11">
        <v>8.4647405892300807</v>
      </c>
      <c r="W24" s="11">
        <v>6.9786693544612699E-2</v>
      </c>
      <c r="X24" s="11">
        <v>8.40174058923008</v>
      </c>
      <c r="Y24" s="42">
        <v>6.9786693544612699E-2</v>
      </c>
    </row>
    <row r="25" spans="1:25" x14ac:dyDescent="0.35">
      <c r="A25" s="47" t="s">
        <v>120</v>
      </c>
      <c r="B25" s="11" t="s">
        <v>116</v>
      </c>
      <c r="C25" s="11">
        <v>94.09</v>
      </c>
      <c r="D25" s="11">
        <v>94.09</v>
      </c>
      <c r="E25" s="11">
        <v>6.14</v>
      </c>
      <c r="F25" s="11">
        <v>746</v>
      </c>
      <c r="G25" s="11">
        <v>2.1399999999999998E-5</v>
      </c>
      <c r="H25" s="11">
        <v>1.61E-7</v>
      </c>
      <c r="I25" s="11">
        <v>1.6619999999999999E-2</v>
      </c>
      <c r="J25" s="11">
        <v>5.0000000000000002E-5</v>
      </c>
      <c r="K25" s="11">
        <v>3.47526</v>
      </c>
      <c r="L25" s="11">
        <v>6.9999999999999999E-4</v>
      </c>
      <c r="M25" s="11">
        <v>0.52100000000000002</v>
      </c>
      <c r="N25" s="11">
        <v>2E-3</v>
      </c>
      <c r="O25" s="11">
        <v>1.66E-2</v>
      </c>
      <c r="P25" s="11">
        <v>5.0000000000000002E-5</v>
      </c>
      <c r="Q25" s="11"/>
      <c r="R25" s="11"/>
      <c r="S25" s="11">
        <v>3.4752999999999998</v>
      </c>
      <c r="T25" s="11">
        <v>6.9999999999999999E-4</v>
      </c>
      <c r="U25" s="11">
        <v>3.4788999999999999</v>
      </c>
      <c r="V25" s="11">
        <v>0.52</v>
      </c>
      <c r="W25" s="11">
        <v>2E-3</v>
      </c>
      <c r="X25" s="11">
        <v>0.46</v>
      </c>
      <c r="Y25" s="42">
        <v>2E-3</v>
      </c>
    </row>
    <row r="26" spans="1:25" x14ac:dyDescent="0.35">
      <c r="A26" s="47" t="s">
        <v>121</v>
      </c>
      <c r="B26" s="11" t="s">
        <v>116</v>
      </c>
      <c r="C26" s="11">
        <v>158.12</v>
      </c>
      <c r="D26" s="11">
        <v>159.12</v>
      </c>
      <c r="E26" s="11">
        <v>0.13</v>
      </c>
      <c r="F26" s="11">
        <v>385301</v>
      </c>
      <c r="G26" s="11">
        <v>2.6800000000000002E-7</v>
      </c>
      <c r="H26" s="11">
        <v>8.9999999999999999E-10</v>
      </c>
      <c r="I26" s="11">
        <v>0.32416</v>
      </c>
      <c r="J26" s="11">
        <v>1.09E-3</v>
      </c>
      <c r="K26" s="11">
        <v>3.6757</v>
      </c>
      <c r="L26" s="11">
        <v>6.9999999999999999E-4</v>
      </c>
      <c r="M26" s="11">
        <v>9.93</v>
      </c>
      <c r="N26" s="11">
        <v>0.03</v>
      </c>
      <c r="O26" s="11">
        <v>0.32416</v>
      </c>
      <c r="P26" s="11">
        <v>1.09E-3</v>
      </c>
      <c r="Q26" s="11"/>
      <c r="R26" s="11"/>
      <c r="S26" s="11">
        <v>3.6757</v>
      </c>
      <c r="T26" s="11">
        <v>6.9999999999999999E-4</v>
      </c>
      <c r="U26" s="11">
        <v>3.7519</v>
      </c>
      <c r="V26" s="11">
        <v>9.9339999999999993</v>
      </c>
      <c r="W26" s="11">
        <v>3.5000000000000003E-2</v>
      </c>
      <c r="X26" s="11">
        <v>9.8740000000000006</v>
      </c>
      <c r="Y26" s="42">
        <v>3.5000000000000003E-2</v>
      </c>
    </row>
    <row r="27" spans="1:25" x14ac:dyDescent="0.35">
      <c r="A27" s="47" t="s">
        <v>122</v>
      </c>
      <c r="B27" s="11" t="s">
        <v>116</v>
      </c>
      <c r="C27" s="11">
        <v>88.34</v>
      </c>
      <c r="D27" s="11">
        <v>88.34</v>
      </c>
      <c r="E27" s="11">
        <v>1.38</v>
      </c>
      <c r="F27" s="11">
        <v>509387</v>
      </c>
      <c r="G27" s="11">
        <v>5.1000000000000003E-6</v>
      </c>
      <c r="H27" s="11">
        <v>1.4E-8</v>
      </c>
      <c r="I27" s="11">
        <v>2.01878</v>
      </c>
      <c r="J27" s="11">
        <v>5.5399999999999998E-3</v>
      </c>
      <c r="K27" s="11">
        <v>2.76532</v>
      </c>
      <c r="L27" s="11">
        <v>6.9999999999999999E-4</v>
      </c>
      <c r="M27" s="11">
        <v>118.89</v>
      </c>
      <c r="N27" s="11">
        <v>0.52</v>
      </c>
      <c r="O27" s="11">
        <v>2.01878</v>
      </c>
      <c r="P27" s="11">
        <v>5.5399999999999998E-3</v>
      </c>
      <c r="Q27" s="11"/>
      <c r="R27" s="11"/>
      <c r="S27" s="11">
        <v>2.76532</v>
      </c>
      <c r="T27" s="11">
        <v>6.9999999999999999E-4</v>
      </c>
      <c r="U27" s="11">
        <v>3.4702999999999999</v>
      </c>
      <c r="V27" s="11">
        <v>118.89</v>
      </c>
      <c r="W27" s="11">
        <v>0.52</v>
      </c>
      <c r="X27" s="11">
        <v>118.83</v>
      </c>
      <c r="Y27" s="42">
        <v>0.52</v>
      </c>
    </row>
    <row r="28" spans="1:25" x14ac:dyDescent="0.35">
      <c r="A28" s="48" t="s">
        <v>123</v>
      </c>
      <c r="B28" s="41" t="s">
        <v>116</v>
      </c>
      <c r="C28" s="41">
        <v>35.96</v>
      </c>
      <c r="D28" s="41">
        <v>35.96</v>
      </c>
      <c r="E28" s="41">
        <v>1.51</v>
      </c>
      <c r="F28" s="41">
        <v>134890</v>
      </c>
      <c r="G28" s="41">
        <v>1.3699999999999999E-5</v>
      </c>
      <c r="H28" s="41">
        <v>4.3999999999999997E-8</v>
      </c>
      <c r="I28" s="41">
        <v>2.0876000000000001</v>
      </c>
      <c r="J28" s="41">
        <v>6.6800000000000002E-3</v>
      </c>
      <c r="K28" s="41">
        <v>2.8008299999999999</v>
      </c>
      <c r="L28" s="41">
        <v>6.9999999999999999E-4</v>
      </c>
      <c r="M28" s="41">
        <v>122.77</v>
      </c>
      <c r="N28" s="41">
        <v>0.63700000000000001</v>
      </c>
      <c r="O28" s="41">
        <v>2.0876100000000002</v>
      </c>
      <c r="P28" s="41">
        <v>6.6800000000000002E-3</v>
      </c>
      <c r="Q28" s="41"/>
      <c r="R28" s="41"/>
      <c r="S28" s="41">
        <v>2.8008500000000001</v>
      </c>
      <c r="T28" s="41">
        <v>6.9999999999999999E-4</v>
      </c>
      <c r="U28" s="41">
        <v>3.5478000000000001</v>
      </c>
      <c r="V28" s="41">
        <v>122.77</v>
      </c>
      <c r="W28" s="41">
        <v>0.64</v>
      </c>
      <c r="X28" s="41">
        <v>122.71</v>
      </c>
      <c r="Y28" s="43">
        <v>0.64</v>
      </c>
    </row>
  </sheetData>
  <mergeCells count="1">
    <mergeCell ref="A14:C1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F82151-0A97-EE4A-957A-9D17BF4BEB77}">
  <dimension ref="A1:B98"/>
  <sheetViews>
    <sheetView workbookViewId="0">
      <selection activeCell="B3" sqref="B3"/>
    </sheetView>
  </sheetViews>
  <sheetFormatPr defaultColWidth="11" defaultRowHeight="15.5" x14ac:dyDescent="0.35"/>
  <cols>
    <col min="1" max="1" width="18.83203125" bestFit="1" customWidth="1"/>
    <col min="2" max="2" width="31.58203125" bestFit="1" customWidth="1"/>
  </cols>
  <sheetData>
    <row r="1" spans="1:2" s="11" customFormat="1" ht="16.5" x14ac:dyDescent="0.3">
      <c r="A1" s="11" t="s">
        <v>151</v>
      </c>
    </row>
    <row r="2" spans="1:2" s="11" customFormat="1" ht="16.5" x14ac:dyDescent="0.3">
      <c r="A2" s="11" t="s">
        <v>17</v>
      </c>
    </row>
    <row r="4" spans="1:2" s="15" customFormat="1" ht="44" x14ac:dyDescent="0.3">
      <c r="A4" s="19" t="s">
        <v>18</v>
      </c>
      <c r="B4" s="19" t="s">
        <v>149</v>
      </c>
    </row>
    <row r="5" spans="1:2" s="11" customFormat="1" ht="14" x14ac:dyDescent="0.3">
      <c r="A5" s="11">
        <v>1</v>
      </c>
      <c r="B5" s="11">
        <v>-0.28309179699999998</v>
      </c>
    </row>
    <row r="6" spans="1:2" s="11" customFormat="1" ht="14" x14ac:dyDescent="0.3">
      <c r="A6" s="11">
        <v>2</v>
      </c>
      <c r="B6" s="11">
        <v>-0.12769211</v>
      </c>
    </row>
    <row r="7" spans="1:2" s="11" customFormat="1" ht="14" x14ac:dyDescent="0.3">
      <c r="A7" s="11">
        <v>3</v>
      </c>
      <c r="B7" s="11">
        <v>-0.29187302300000001</v>
      </c>
    </row>
    <row r="8" spans="1:2" s="11" customFormat="1" ht="14" x14ac:dyDescent="0.3">
      <c r="A8" s="11">
        <v>4</v>
      </c>
      <c r="B8" s="11">
        <v>-0.349004588</v>
      </c>
    </row>
    <row r="9" spans="1:2" s="11" customFormat="1" ht="14" x14ac:dyDescent="0.3">
      <c r="A9" s="11">
        <v>5</v>
      </c>
      <c r="B9" s="11">
        <v>-0.70523328399999996</v>
      </c>
    </row>
    <row r="10" spans="1:2" s="11" customFormat="1" ht="14" x14ac:dyDescent="0.3">
      <c r="A10" s="11">
        <v>6</v>
      </c>
      <c r="B10" s="11">
        <v>-0.17480680900000001</v>
      </c>
    </row>
    <row r="11" spans="1:2" s="11" customFormat="1" ht="14" x14ac:dyDescent="0.3">
      <c r="A11" s="11">
        <v>7</v>
      </c>
      <c r="B11" s="11">
        <v>-2.2639569800000001</v>
      </c>
    </row>
    <row r="12" spans="1:2" s="11" customFormat="1" ht="14" x14ac:dyDescent="0.3">
      <c r="A12" s="11">
        <v>8</v>
      </c>
      <c r="B12" s="11">
        <v>-1.2920597579999999</v>
      </c>
    </row>
    <row r="13" spans="1:2" s="11" customFormat="1" ht="14" x14ac:dyDescent="0.3">
      <c r="A13" s="11">
        <v>11</v>
      </c>
      <c r="B13" s="11">
        <v>-0.305544704</v>
      </c>
    </row>
    <row r="14" spans="1:2" s="11" customFormat="1" ht="14" x14ac:dyDescent="0.3">
      <c r="A14" s="11">
        <v>12</v>
      </c>
      <c r="B14" s="11">
        <v>-0.103755809</v>
      </c>
    </row>
    <row r="15" spans="1:2" s="11" customFormat="1" ht="14" x14ac:dyDescent="0.3">
      <c r="A15" s="11">
        <v>13</v>
      </c>
      <c r="B15" s="11">
        <v>-0.33258763099999999</v>
      </c>
    </row>
    <row r="16" spans="1:2" s="11" customFormat="1" ht="14" x14ac:dyDescent="0.3">
      <c r="A16" s="11">
        <v>14</v>
      </c>
      <c r="B16" s="11">
        <v>-0.24510106000000001</v>
      </c>
    </row>
    <row r="17" spans="1:2" s="11" customFormat="1" ht="14" x14ac:dyDescent="0.3">
      <c r="A17" s="11">
        <v>15</v>
      </c>
      <c r="B17" s="11">
        <v>4.7663493000000001E-2</v>
      </c>
    </row>
    <row r="18" spans="1:2" s="11" customFormat="1" ht="14" x14ac:dyDescent="0.3">
      <c r="A18" s="11">
        <v>16</v>
      </c>
      <c r="B18" s="11">
        <v>-0.72893564399999999</v>
      </c>
    </row>
    <row r="19" spans="1:2" s="11" customFormat="1" ht="14" x14ac:dyDescent="0.3">
      <c r="A19" s="11">
        <v>18</v>
      </c>
      <c r="B19" s="11">
        <v>-1.342002063</v>
      </c>
    </row>
    <row r="20" spans="1:2" s="11" customFormat="1" ht="14" x14ac:dyDescent="0.3">
      <c r="A20" s="11">
        <v>19</v>
      </c>
      <c r="B20" s="11">
        <v>-1.55130682</v>
      </c>
    </row>
    <row r="21" spans="1:2" s="11" customFormat="1" ht="14" x14ac:dyDescent="0.3">
      <c r="A21" s="11">
        <v>20</v>
      </c>
      <c r="B21" s="11">
        <v>-1.082125231</v>
      </c>
    </row>
    <row r="22" spans="1:2" s="11" customFormat="1" ht="14" x14ac:dyDescent="0.3">
      <c r="A22" s="11">
        <v>21</v>
      </c>
      <c r="B22" s="11">
        <v>-1.0833456539999999</v>
      </c>
    </row>
    <row r="23" spans="1:2" s="11" customFormat="1" ht="14" x14ac:dyDescent="0.3">
      <c r="A23" s="11">
        <v>22</v>
      </c>
      <c r="B23" s="11">
        <v>-0.78360461000000003</v>
      </c>
    </row>
    <row r="24" spans="1:2" s="11" customFormat="1" ht="14" x14ac:dyDescent="0.3">
      <c r="A24" s="11">
        <v>24</v>
      </c>
      <c r="B24" s="11">
        <v>-0.96168006399999995</v>
      </c>
    </row>
    <row r="25" spans="1:2" s="11" customFormat="1" ht="14" x14ac:dyDescent="0.3">
      <c r="A25" s="11">
        <v>25</v>
      </c>
      <c r="B25" s="11">
        <v>-0.80904565399999995</v>
      </c>
    </row>
    <row r="26" spans="1:2" s="11" customFormat="1" ht="14" x14ac:dyDescent="0.3">
      <c r="A26" s="11">
        <v>26</v>
      </c>
      <c r="B26" s="11">
        <v>-0.61737081699999996</v>
      </c>
    </row>
    <row r="27" spans="1:2" s="11" customFormat="1" ht="14" x14ac:dyDescent="0.3">
      <c r="A27" s="11">
        <v>27</v>
      </c>
      <c r="B27" s="11">
        <v>-0.50215741999999997</v>
      </c>
    </row>
    <row r="28" spans="1:2" s="11" customFormat="1" ht="14" x14ac:dyDescent="0.3">
      <c r="A28" s="11">
        <v>29</v>
      </c>
      <c r="B28" s="11">
        <v>-0.31547920400000001</v>
      </c>
    </row>
    <row r="29" spans="1:2" s="11" customFormat="1" ht="14" x14ac:dyDescent="0.3">
      <c r="A29" s="11">
        <v>31</v>
      </c>
      <c r="B29" s="11">
        <v>-0.358797437</v>
      </c>
    </row>
    <row r="30" spans="1:2" s="11" customFormat="1" ht="14" x14ac:dyDescent="0.3">
      <c r="A30" s="11">
        <v>32</v>
      </c>
      <c r="B30" s="11">
        <v>-0.41791159999999999</v>
      </c>
    </row>
    <row r="31" spans="1:2" s="11" customFormat="1" ht="14" x14ac:dyDescent="0.3">
      <c r="A31" s="11">
        <v>33</v>
      </c>
      <c r="B31" s="11">
        <v>-0.55669280799999998</v>
      </c>
    </row>
    <row r="32" spans="1:2" s="11" customFormat="1" ht="14" x14ac:dyDescent="0.3">
      <c r="A32" s="11">
        <v>34</v>
      </c>
      <c r="B32" s="11">
        <v>-0.14322080100000001</v>
      </c>
    </row>
    <row r="33" spans="1:2" s="11" customFormat="1" ht="14" x14ac:dyDescent="0.3">
      <c r="A33" s="11">
        <v>35</v>
      </c>
      <c r="B33" s="11">
        <v>-0.37397882100000002</v>
      </c>
    </row>
    <row r="34" spans="1:2" s="11" customFormat="1" ht="14" x14ac:dyDescent="0.3">
      <c r="A34" s="11">
        <v>36</v>
      </c>
      <c r="B34" s="11">
        <v>-0.357302603</v>
      </c>
    </row>
    <row r="35" spans="1:2" s="11" customFormat="1" ht="14" x14ac:dyDescent="0.3">
      <c r="A35" s="11">
        <v>37</v>
      </c>
      <c r="B35" s="11">
        <v>-0.383895606</v>
      </c>
    </row>
    <row r="36" spans="1:2" s="11" customFormat="1" ht="14" x14ac:dyDescent="0.3">
      <c r="A36" s="11">
        <v>38</v>
      </c>
      <c r="B36" s="11">
        <v>0.25364680499999998</v>
      </c>
    </row>
    <row r="37" spans="1:2" s="11" customFormat="1" ht="14" x14ac:dyDescent="0.3">
      <c r="A37" s="11">
        <v>39</v>
      </c>
      <c r="B37" s="11">
        <v>0.69</v>
      </c>
    </row>
    <row r="38" spans="1:2" s="11" customFormat="1" ht="14" x14ac:dyDescent="0.3">
      <c r="A38" s="11">
        <v>40</v>
      </c>
      <c r="B38" s="11">
        <v>0.75336593500000004</v>
      </c>
    </row>
    <row r="39" spans="1:2" s="11" customFormat="1" ht="14" x14ac:dyDescent="0.3">
      <c r="A39" s="11">
        <v>41</v>
      </c>
      <c r="B39" s="11">
        <v>0.70782038300000005</v>
      </c>
    </row>
    <row r="40" spans="1:2" s="11" customFormat="1" ht="14" x14ac:dyDescent="0.3">
      <c r="A40" s="11">
        <v>42</v>
      </c>
      <c r="B40" s="11">
        <v>0.294864195</v>
      </c>
    </row>
    <row r="41" spans="1:2" s="11" customFormat="1" ht="14" x14ac:dyDescent="0.3">
      <c r="A41" s="11">
        <v>43</v>
      </c>
      <c r="B41" s="11">
        <v>9.5163601E-2</v>
      </c>
    </row>
    <row r="42" spans="1:2" s="11" customFormat="1" ht="14" x14ac:dyDescent="0.3">
      <c r="A42" s="11">
        <v>44</v>
      </c>
      <c r="B42" s="11">
        <v>0.37564938199999998</v>
      </c>
    </row>
    <row r="43" spans="1:2" s="11" customFormat="1" ht="14" x14ac:dyDescent="0.3">
      <c r="A43" s="11">
        <v>45</v>
      </c>
      <c r="B43" s="11">
        <v>0.35273597800000001</v>
      </c>
    </row>
    <row r="44" spans="1:2" s="11" customFormat="1" ht="14" x14ac:dyDescent="0.3">
      <c r="A44" s="11">
        <v>46</v>
      </c>
      <c r="B44" s="11">
        <v>0.16249999900000001</v>
      </c>
    </row>
    <row r="45" spans="1:2" s="11" customFormat="1" ht="14" x14ac:dyDescent="0.3">
      <c r="A45" s="11">
        <v>47</v>
      </c>
      <c r="B45" s="11">
        <v>0.45817600000000003</v>
      </c>
    </row>
    <row r="46" spans="1:2" s="11" customFormat="1" ht="14" x14ac:dyDescent="0.3">
      <c r="A46" s="11">
        <v>48</v>
      </c>
      <c r="B46" s="11">
        <v>0.53503060400000002</v>
      </c>
    </row>
    <row r="47" spans="1:2" s="11" customFormat="1" ht="14" x14ac:dyDescent="0.3">
      <c r="A47" s="11">
        <v>49</v>
      </c>
      <c r="B47" s="11">
        <v>0.69628521200000004</v>
      </c>
    </row>
    <row r="48" spans="1:2" s="11" customFormat="1" ht="14" x14ac:dyDescent="0.3">
      <c r="A48" s="11">
        <v>50</v>
      </c>
      <c r="B48" s="11">
        <v>1.2808214010000001</v>
      </c>
    </row>
    <row r="49" spans="1:2" s="11" customFormat="1" ht="14" x14ac:dyDescent="0.3">
      <c r="A49" s="11">
        <v>51</v>
      </c>
      <c r="B49" s="11">
        <v>8.1045598999999996E-2</v>
      </c>
    </row>
    <row r="50" spans="1:2" s="11" customFormat="1" ht="14" x14ac:dyDescent="0.3">
      <c r="A50" s="11">
        <v>52</v>
      </c>
      <c r="B50" s="11">
        <v>0.61460899999999996</v>
      </c>
    </row>
    <row r="51" spans="1:2" s="11" customFormat="1" ht="14" x14ac:dyDescent="0.3">
      <c r="A51" s="11">
        <v>53</v>
      </c>
      <c r="B51" s="11">
        <v>0.74405916900000002</v>
      </c>
    </row>
    <row r="52" spans="1:2" s="11" customFormat="1" ht="14" x14ac:dyDescent="0.3">
      <c r="A52" s="11">
        <v>54</v>
      </c>
      <c r="B52" s="11">
        <v>0.90537234799999999</v>
      </c>
    </row>
    <row r="53" spans="1:2" s="11" customFormat="1" ht="14" x14ac:dyDescent="0.3">
      <c r="A53" s="11">
        <v>55</v>
      </c>
      <c r="B53" s="11">
        <v>0.78383603700000004</v>
      </c>
    </row>
    <row r="54" spans="1:2" s="11" customFormat="1" ht="14" x14ac:dyDescent="0.3">
      <c r="A54" s="11">
        <v>56</v>
      </c>
      <c r="B54" s="11">
        <v>0.61681998299999996</v>
      </c>
    </row>
    <row r="55" spans="1:2" s="11" customFormat="1" ht="14" x14ac:dyDescent="0.3">
      <c r="A55" s="11">
        <v>57</v>
      </c>
      <c r="B55" s="11">
        <v>0.66630798499999999</v>
      </c>
    </row>
    <row r="56" spans="1:2" s="11" customFormat="1" ht="14" x14ac:dyDescent="0.3">
      <c r="A56" s="11">
        <v>58</v>
      </c>
      <c r="B56" s="11">
        <v>1.197987178</v>
      </c>
    </row>
    <row r="57" spans="1:2" s="11" customFormat="1" ht="14" x14ac:dyDescent="0.3">
      <c r="A57" s="11">
        <v>59</v>
      </c>
      <c r="B57" s="11">
        <v>1.2955411800000001</v>
      </c>
    </row>
    <row r="58" spans="1:2" s="11" customFormat="1" ht="14" x14ac:dyDescent="0.3">
      <c r="A58" s="11">
        <v>60</v>
      </c>
      <c r="B58" s="11">
        <v>0.67949157500000001</v>
      </c>
    </row>
    <row r="59" spans="1:2" s="11" customFormat="1" ht="14" x14ac:dyDescent="0.3">
      <c r="A59" s="11">
        <v>61</v>
      </c>
      <c r="B59" s="11">
        <v>1.154633225</v>
      </c>
    </row>
    <row r="60" spans="1:2" s="11" customFormat="1" ht="14" x14ac:dyDescent="0.3">
      <c r="A60" s="11">
        <v>62</v>
      </c>
      <c r="B60" s="11">
        <v>1.060972823</v>
      </c>
    </row>
    <row r="61" spans="1:2" s="11" customFormat="1" ht="14" x14ac:dyDescent="0.3">
      <c r="A61" s="11">
        <v>63</v>
      </c>
      <c r="B61" s="11">
        <v>1.231081997</v>
      </c>
    </row>
    <row r="62" spans="1:2" s="11" customFormat="1" ht="14" x14ac:dyDescent="0.3">
      <c r="A62" s="11">
        <v>64</v>
      </c>
      <c r="B62" s="11">
        <v>1.3567888619999999</v>
      </c>
    </row>
    <row r="63" spans="1:2" s="11" customFormat="1" ht="14" x14ac:dyDescent="0.3">
      <c r="A63" s="11">
        <v>66</v>
      </c>
      <c r="B63" s="11">
        <v>0.76244996300000001</v>
      </c>
    </row>
    <row r="64" spans="1:2" s="11" customFormat="1" ht="14" x14ac:dyDescent="0.3">
      <c r="A64" s="11">
        <v>67</v>
      </c>
      <c r="B64" s="11">
        <v>0.99191364699999995</v>
      </c>
    </row>
    <row r="65" spans="1:2" s="11" customFormat="1" ht="14" x14ac:dyDescent="0.3">
      <c r="A65" s="11">
        <v>68</v>
      </c>
      <c r="B65" s="11">
        <v>0.94313001399999996</v>
      </c>
    </row>
    <row r="66" spans="1:2" s="11" customFormat="1" ht="14" x14ac:dyDescent="0.3">
      <c r="A66" s="11">
        <v>69</v>
      </c>
      <c r="B66" s="11">
        <v>0.95307639300000002</v>
      </c>
    </row>
    <row r="67" spans="1:2" s="11" customFormat="1" ht="14" x14ac:dyDescent="0.3">
      <c r="A67" s="11">
        <v>70</v>
      </c>
      <c r="B67" s="11">
        <v>0.97006685000000004</v>
      </c>
    </row>
    <row r="68" spans="1:2" s="11" customFormat="1" ht="14" x14ac:dyDescent="0.3">
      <c r="A68" s="11">
        <v>71</v>
      </c>
      <c r="B68" s="11">
        <v>0.45580918599999998</v>
      </c>
    </row>
    <row r="69" spans="1:2" s="11" customFormat="1" ht="14" x14ac:dyDescent="0.3">
      <c r="A69" s="11">
        <v>72</v>
      </c>
      <c r="B69" s="11">
        <v>0.17806960199999999</v>
      </c>
    </row>
    <row r="70" spans="1:2" s="11" customFormat="1" ht="14" x14ac:dyDescent="0.3">
      <c r="A70" s="11">
        <v>77</v>
      </c>
      <c r="B70" s="11">
        <v>-1.886213154</v>
      </c>
    </row>
    <row r="71" spans="1:2" s="11" customFormat="1" ht="14" x14ac:dyDescent="0.3">
      <c r="A71" s="11">
        <v>78</v>
      </c>
      <c r="B71" s="11">
        <v>-3.084733328</v>
      </c>
    </row>
    <row r="72" spans="1:2" s="11" customFormat="1" ht="14" x14ac:dyDescent="0.3">
      <c r="A72" s="11">
        <v>79</v>
      </c>
      <c r="B72" s="11">
        <v>-1.2125259390000001</v>
      </c>
    </row>
    <row r="73" spans="1:2" s="11" customFormat="1" ht="14" x14ac:dyDescent="0.3">
      <c r="A73" s="11">
        <v>81</v>
      </c>
      <c r="B73" s="11">
        <v>-0.85945091299999998</v>
      </c>
    </row>
    <row r="74" spans="1:2" s="11" customFormat="1" ht="14" x14ac:dyDescent="0.3">
      <c r="A74" s="11">
        <v>82</v>
      </c>
      <c r="B74" s="11">
        <v>-2.777640613</v>
      </c>
    </row>
    <row r="75" spans="1:2" s="11" customFormat="1" ht="14" x14ac:dyDescent="0.3">
      <c r="A75" s="11">
        <v>83</v>
      </c>
      <c r="B75" s="11">
        <v>-0.967850553</v>
      </c>
    </row>
    <row r="76" spans="1:2" s="11" customFormat="1" ht="14" x14ac:dyDescent="0.3">
      <c r="A76" s="11">
        <v>85</v>
      </c>
      <c r="B76" s="11">
        <v>-0.76931342800000002</v>
      </c>
    </row>
    <row r="77" spans="1:2" s="11" customFormat="1" ht="14" x14ac:dyDescent="0.3">
      <c r="A77" s="11">
        <v>87</v>
      </c>
      <c r="B77" s="11">
        <v>-0.625411261</v>
      </c>
    </row>
    <row r="78" spans="1:2" s="11" customFormat="1" ht="14" x14ac:dyDescent="0.3">
      <c r="A78" s="11">
        <v>88</v>
      </c>
      <c r="B78" s="11">
        <v>-0.91988601000000003</v>
      </c>
    </row>
    <row r="79" spans="1:2" s="11" customFormat="1" ht="14" x14ac:dyDescent="0.3">
      <c r="A79" s="11">
        <v>89</v>
      </c>
      <c r="B79" s="11">
        <v>-0.90099127999999995</v>
      </c>
    </row>
    <row r="80" spans="1:2" s="11" customFormat="1" ht="14" x14ac:dyDescent="0.3">
      <c r="A80" s="11">
        <v>90</v>
      </c>
      <c r="B80" s="11">
        <v>-0.59780461299999998</v>
      </c>
    </row>
    <row r="81" spans="1:2" s="11" customFormat="1" ht="14" x14ac:dyDescent="0.3">
      <c r="A81" s="11">
        <v>92</v>
      </c>
      <c r="B81" s="11">
        <v>-1.862614794</v>
      </c>
    </row>
    <row r="82" spans="1:2" s="11" customFormat="1" ht="14" x14ac:dyDescent="0.3">
      <c r="A82" s="11">
        <v>95</v>
      </c>
      <c r="B82" s="11">
        <v>-0.95923129100000004</v>
      </c>
    </row>
    <row r="83" spans="1:2" s="11" customFormat="1" ht="14" x14ac:dyDescent="0.3">
      <c r="A83" s="11">
        <v>97</v>
      </c>
      <c r="B83" s="11">
        <v>-1.3838873350000001</v>
      </c>
    </row>
    <row r="84" spans="1:2" s="11" customFormat="1" ht="14" x14ac:dyDescent="0.3">
      <c r="A84" s="11">
        <v>98</v>
      </c>
      <c r="B84" s="11">
        <v>-1.2871394169999999</v>
      </c>
    </row>
    <row r="85" spans="1:2" s="11" customFormat="1" ht="14" x14ac:dyDescent="0.3">
      <c r="A85" s="11">
        <v>99</v>
      </c>
      <c r="B85" s="11">
        <v>-1.3321759929999999</v>
      </c>
    </row>
    <row r="86" spans="1:2" s="11" customFormat="1" ht="14" x14ac:dyDescent="0.3">
      <c r="A86" s="11">
        <v>100</v>
      </c>
      <c r="B86" s="11">
        <v>-1.1308168890000001</v>
      </c>
    </row>
    <row r="87" spans="1:2" s="11" customFormat="1" ht="14" x14ac:dyDescent="0.3">
      <c r="A87" s="11">
        <v>103</v>
      </c>
      <c r="B87" s="11">
        <v>-1.1837115620000001</v>
      </c>
    </row>
    <row r="88" spans="1:2" s="11" customFormat="1" ht="14" x14ac:dyDescent="0.3">
      <c r="A88" s="11">
        <v>105</v>
      </c>
      <c r="B88" s="11">
        <v>-1.281376576</v>
      </c>
    </row>
    <row r="89" spans="1:2" s="11" customFormat="1" ht="14" x14ac:dyDescent="0.3">
      <c r="A89" s="11">
        <v>107</v>
      </c>
      <c r="B89" s="11">
        <v>-1.126354826</v>
      </c>
    </row>
    <row r="90" spans="1:2" s="11" customFormat="1" ht="14" x14ac:dyDescent="0.3">
      <c r="A90" s="11">
        <v>112</v>
      </c>
      <c r="B90" s="11">
        <v>-1.2876919570000001</v>
      </c>
    </row>
    <row r="91" spans="1:2" s="11" customFormat="1" ht="14" x14ac:dyDescent="0.3">
      <c r="A91" s="11">
        <v>113</v>
      </c>
      <c r="B91" s="11">
        <v>-1.595866961</v>
      </c>
    </row>
    <row r="92" spans="1:2" s="11" customFormat="1" ht="14" x14ac:dyDescent="0.3">
      <c r="A92" s="11">
        <v>114</v>
      </c>
      <c r="B92" s="11">
        <v>-1.5254711620000001</v>
      </c>
    </row>
    <row r="93" spans="1:2" s="11" customFormat="1" ht="14" x14ac:dyDescent="0.3">
      <c r="A93" s="11">
        <v>115</v>
      </c>
      <c r="B93" s="11">
        <v>-1.8822687389999999</v>
      </c>
    </row>
    <row r="94" spans="1:2" s="11" customFormat="1" ht="14" x14ac:dyDescent="0.3">
      <c r="A94" s="11">
        <v>116</v>
      </c>
      <c r="B94" s="11">
        <v>-2.116316399</v>
      </c>
    </row>
    <row r="95" spans="1:2" s="11" customFormat="1" ht="14" x14ac:dyDescent="0.3">
      <c r="A95" s="11">
        <v>117</v>
      </c>
      <c r="B95" s="11">
        <v>-3.014740626</v>
      </c>
    </row>
    <row r="96" spans="1:2" s="11" customFormat="1" ht="14" x14ac:dyDescent="0.3">
      <c r="A96" s="11">
        <v>118</v>
      </c>
      <c r="B96" s="11">
        <v>-2.984338105</v>
      </c>
    </row>
    <row r="97" spans="1:2" s="11" customFormat="1" ht="14" x14ac:dyDescent="0.3">
      <c r="A97" s="11">
        <v>119</v>
      </c>
      <c r="B97" s="11">
        <v>-3.702493612</v>
      </c>
    </row>
    <row r="98" spans="1:2" s="11" customFormat="1" ht="14" x14ac:dyDescent="0.3">
      <c r="A98" s="11">
        <v>120</v>
      </c>
      <c r="B98" s="11">
        <v>-2.8329841500000001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40104C-031B-FC49-8004-485B7FCAAB9F}">
  <dimension ref="A1:B84"/>
  <sheetViews>
    <sheetView workbookViewId="0">
      <selection activeCell="C12" sqref="C12"/>
    </sheetView>
  </sheetViews>
  <sheetFormatPr defaultColWidth="11" defaultRowHeight="15.5" x14ac:dyDescent="0.35"/>
  <cols>
    <col min="1" max="1" width="22.83203125" style="11" bestFit="1" customWidth="1"/>
    <col min="2" max="2" width="12.83203125" style="11" bestFit="1" customWidth="1"/>
  </cols>
  <sheetData>
    <row r="1" spans="1:2" x14ac:dyDescent="0.35">
      <c r="A1" s="11" t="s">
        <v>152</v>
      </c>
    </row>
    <row r="2" spans="1:2" x14ac:dyDescent="0.35">
      <c r="A2" s="11" t="s">
        <v>138</v>
      </c>
    </row>
    <row r="3" spans="1:2" x14ac:dyDescent="0.35">
      <c r="A3" s="11" t="s">
        <v>26</v>
      </c>
    </row>
    <row r="5" spans="1:2" x14ac:dyDescent="0.35">
      <c r="A5" s="15" t="s">
        <v>18</v>
      </c>
      <c r="B5" s="15" t="s">
        <v>19</v>
      </c>
    </row>
    <row r="6" spans="1:2" x14ac:dyDescent="0.35">
      <c r="A6" s="11">
        <v>2</v>
      </c>
      <c r="B6" s="11">
        <v>1.561131509</v>
      </c>
    </row>
    <row r="7" spans="1:2" x14ac:dyDescent="0.35">
      <c r="A7" s="11">
        <v>7</v>
      </c>
      <c r="B7" s="11">
        <v>1.561131509</v>
      </c>
    </row>
    <row r="8" spans="1:2" x14ac:dyDescent="0.35">
      <c r="A8" s="11">
        <v>8</v>
      </c>
      <c r="B8" s="11">
        <v>1.1601632150000001</v>
      </c>
    </row>
    <row r="9" spans="1:2" x14ac:dyDescent="0.35">
      <c r="A9" s="11">
        <v>10</v>
      </c>
      <c r="B9" s="11">
        <v>1.1601632150000001</v>
      </c>
    </row>
    <row r="10" spans="1:2" x14ac:dyDescent="0.35">
      <c r="A10" s="11">
        <v>11</v>
      </c>
      <c r="B10" s="11">
        <v>1.259193314</v>
      </c>
    </row>
    <row r="11" spans="1:2" x14ac:dyDescent="0.35">
      <c r="A11" s="11">
        <v>13</v>
      </c>
      <c r="B11" s="11">
        <v>1.259193314</v>
      </c>
    </row>
    <row r="12" spans="1:2" x14ac:dyDescent="0.35">
      <c r="A12" s="11">
        <v>14</v>
      </c>
      <c r="B12" s="11">
        <v>1.3240109090000001</v>
      </c>
    </row>
    <row r="13" spans="1:2" x14ac:dyDescent="0.35">
      <c r="A13" s="11">
        <v>15</v>
      </c>
      <c r="B13" s="11">
        <v>1.3240109090000001</v>
      </c>
    </row>
    <row r="14" spans="1:2" x14ac:dyDescent="0.35">
      <c r="A14" s="11">
        <v>16</v>
      </c>
      <c r="B14" s="11">
        <v>1.9326822450000001</v>
      </c>
    </row>
    <row r="15" spans="1:2" x14ac:dyDescent="0.35">
      <c r="A15" s="11">
        <v>19</v>
      </c>
      <c r="B15" s="11">
        <v>1.9326822450000001</v>
      </c>
    </row>
    <row r="16" spans="1:2" x14ac:dyDescent="0.35">
      <c r="A16" s="11">
        <v>20</v>
      </c>
      <c r="B16" s="11">
        <v>1.2054414019999999</v>
      </c>
    </row>
    <row r="17" spans="1:2" x14ac:dyDescent="0.35">
      <c r="A17" s="11">
        <v>22</v>
      </c>
      <c r="B17" s="11">
        <v>1.2054414019999999</v>
      </c>
    </row>
    <row r="18" spans="1:2" x14ac:dyDescent="0.35">
      <c r="A18" s="11">
        <v>24</v>
      </c>
      <c r="B18" s="11">
        <v>1.8708010530000001</v>
      </c>
    </row>
    <row r="19" spans="1:2" x14ac:dyDescent="0.35">
      <c r="A19" s="11">
        <v>25</v>
      </c>
      <c r="B19" s="11">
        <v>1.8708010530000001</v>
      </c>
    </row>
    <row r="20" spans="1:2" x14ac:dyDescent="0.35">
      <c r="A20" s="11">
        <v>26</v>
      </c>
      <c r="B20" s="11">
        <v>1.7073038679999999</v>
      </c>
    </row>
    <row r="21" spans="1:2" x14ac:dyDescent="0.35">
      <c r="A21" s="11">
        <v>27</v>
      </c>
      <c r="B21" s="11">
        <v>1.7073038679999999</v>
      </c>
    </row>
    <row r="22" spans="1:2" x14ac:dyDescent="0.35">
      <c r="A22" s="11">
        <v>29</v>
      </c>
      <c r="B22" s="11">
        <v>1.780219913</v>
      </c>
    </row>
    <row r="23" spans="1:2" x14ac:dyDescent="0.35">
      <c r="A23" s="11">
        <v>31</v>
      </c>
      <c r="B23" s="11">
        <v>1.780219913</v>
      </c>
    </row>
    <row r="24" spans="1:2" x14ac:dyDescent="0.35">
      <c r="A24" s="11">
        <v>32</v>
      </c>
      <c r="B24" s="11">
        <v>1.6137775759999999</v>
      </c>
    </row>
    <row r="25" spans="1:2" x14ac:dyDescent="0.35">
      <c r="A25" s="11">
        <v>34</v>
      </c>
      <c r="B25" s="11">
        <v>1.6137775759999999</v>
      </c>
    </row>
    <row r="26" spans="1:2" x14ac:dyDescent="0.35">
      <c r="A26" s="11">
        <v>35</v>
      </c>
      <c r="B26" s="11">
        <v>1.513210095</v>
      </c>
    </row>
    <row r="27" spans="1:2" x14ac:dyDescent="0.35">
      <c r="A27" s="11">
        <v>37</v>
      </c>
      <c r="B27" s="11">
        <v>1.513210095</v>
      </c>
    </row>
    <row r="28" spans="1:2" x14ac:dyDescent="0.35">
      <c r="A28" s="11">
        <v>38</v>
      </c>
      <c r="B28" s="11">
        <v>1.7349092530000001</v>
      </c>
    </row>
    <row r="29" spans="1:2" x14ac:dyDescent="0.35">
      <c r="A29" s="11">
        <v>40</v>
      </c>
      <c r="B29" s="11">
        <v>1.7349092530000001</v>
      </c>
    </row>
    <row r="30" spans="1:2" x14ac:dyDescent="0.35">
      <c r="A30" s="11">
        <v>41</v>
      </c>
      <c r="B30" s="11">
        <v>1.8471961800000001</v>
      </c>
    </row>
    <row r="31" spans="1:2" x14ac:dyDescent="0.35">
      <c r="A31" s="11">
        <v>43</v>
      </c>
      <c r="B31" s="11">
        <v>1.8471961800000001</v>
      </c>
    </row>
    <row r="32" spans="1:2" x14ac:dyDescent="0.35">
      <c r="A32" s="11">
        <v>44</v>
      </c>
      <c r="B32" s="11">
        <v>2.003969482</v>
      </c>
    </row>
    <row r="33" spans="1:2" x14ac:dyDescent="0.35">
      <c r="A33" s="11">
        <v>46</v>
      </c>
      <c r="B33" s="11">
        <v>2.003969482</v>
      </c>
    </row>
    <row r="34" spans="1:2" x14ac:dyDescent="0.35">
      <c r="A34" s="11">
        <v>47</v>
      </c>
      <c r="B34" s="11">
        <v>1.949538295</v>
      </c>
    </row>
    <row r="35" spans="1:2" x14ac:dyDescent="0.35">
      <c r="A35" s="11">
        <v>49</v>
      </c>
      <c r="B35" s="11">
        <v>1.949538295</v>
      </c>
    </row>
    <row r="36" spans="1:2" x14ac:dyDescent="0.35">
      <c r="A36" s="11">
        <v>50</v>
      </c>
      <c r="B36" s="11">
        <v>2.0259831730000002</v>
      </c>
    </row>
    <row r="37" spans="1:2" x14ac:dyDescent="0.35">
      <c r="A37" s="11">
        <v>52</v>
      </c>
      <c r="B37" s="11">
        <v>2.0259831730000002</v>
      </c>
    </row>
    <row r="38" spans="1:2" x14ac:dyDescent="0.35">
      <c r="A38" s="11">
        <v>53</v>
      </c>
      <c r="B38" s="11">
        <v>1.9568319890000001</v>
      </c>
    </row>
    <row r="39" spans="1:2" x14ac:dyDescent="0.35">
      <c r="A39" s="11">
        <v>55</v>
      </c>
      <c r="B39" s="11">
        <v>1.9568319890000001</v>
      </c>
    </row>
    <row r="40" spans="1:2" x14ac:dyDescent="0.35">
      <c r="A40" s="11">
        <v>56</v>
      </c>
      <c r="B40" s="11">
        <v>1.7266652220000001</v>
      </c>
    </row>
    <row r="41" spans="1:2" x14ac:dyDescent="0.35">
      <c r="A41" s="11">
        <v>58</v>
      </c>
      <c r="B41" s="11">
        <v>1.7266652220000001</v>
      </c>
    </row>
    <row r="42" spans="1:2" x14ac:dyDescent="0.35">
      <c r="A42" s="11">
        <v>59</v>
      </c>
      <c r="B42" s="11">
        <v>2.0430054000000002</v>
      </c>
    </row>
    <row r="43" spans="1:2" x14ac:dyDescent="0.35">
      <c r="A43" s="11">
        <v>61</v>
      </c>
      <c r="B43" s="11">
        <v>2.0430054000000002</v>
      </c>
    </row>
    <row r="44" spans="1:2" x14ac:dyDescent="0.35">
      <c r="A44" s="11">
        <v>62</v>
      </c>
      <c r="B44" s="11">
        <v>2.0658813839999999</v>
      </c>
    </row>
    <row r="45" spans="1:2" x14ac:dyDescent="0.35">
      <c r="A45" s="11">
        <v>71</v>
      </c>
      <c r="B45" s="11">
        <v>2.0658813839999999</v>
      </c>
    </row>
    <row r="46" spans="1:2" x14ac:dyDescent="0.35">
      <c r="A46" s="11">
        <v>73</v>
      </c>
      <c r="B46" s="11">
        <v>8.8470302936462453</v>
      </c>
    </row>
    <row r="47" spans="1:2" x14ac:dyDescent="0.35">
      <c r="A47" s="11">
        <v>76</v>
      </c>
      <c r="B47" s="11">
        <v>8.8470302936462453</v>
      </c>
    </row>
    <row r="48" spans="1:2" x14ac:dyDescent="0.35">
      <c r="A48" s="11">
        <v>77</v>
      </c>
      <c r="B48" s="11">
        <v>5.7525028287275433</v>
      </c>
    </row>
    <row r="49" spans="1:2" x14ac:dyDescent="0.35">
      <c r="A49" s="11">
        <v>79</v>
      </c>
      <c r="B49" s="11">
        <v>5.7525028287275433</v>
      </c>
    </row>
    <row r="50" spans="1:2" x14ac:dyDescent="0.35">
      <c r="A50" s="11">
        <v>80</v>
      </c>
      <c r="B50" s="11">
        <v>6.1496804988888822</v>
      </c>
    </row>
    <row r="51" spans="1:2" x14ac:dyDescent="0.35">
      <c r="A51" s="11">
        <v>81</v>
      </c>
      <c r="B51" s="11">
        <v>6.1496804988888822</v>
      </c>
    </row>
    <row r="52" spans="1:2" x14ac:dyDescent="0.35">
      <c r="A52" s="11">
        <v>82</v>
      </c>
      <c r="B52" s="11">
        <v>5.3378643825942849</v>
      </c>
    </row>
    <row r="53" spans="1:2" x14ac:dyDescent="0.35">
      <c r="A53" s="11">
        <v>83</v>
      </c>
      <c r="B53" s="11">
        <v>5.3378643825942849</v>
      </c>
    </row>
    <row r="54" spans="1:2" x14ac:dyDescent="0.35">
      <c r="A54" s="11">
        <v>84</v>
      </c>
      <c r="B54" s="11">
        <v>4.7999756355163843</v>
      </c>
    </row>
    <row r="55" spans="1:2" x14ac:dyDescent="0.35">
      <c r="A55" s="11">
        <v>85</v>
      </c>
      <c r="B55" s="11">
        <v>4.7999756355163843</v>
      </c>
    </row>
    <row r="56" spans="1:2" x14ac:dyDescent="0.35">
      <c r="A56" s="11">
        <v>86</v>
      </c>
      <c r="B56" s="11">
        <v>3.9428603877959567</v>
      </c>
    </row>
    <row r="57" spans="1:2" x14ac:dyDescent="0.35">
      <c r="A57" s="11">
        <v>87</v>
      </c>
      <c r="B57" s="11">
        <v>3.9428603877959567</v>
      </c>
    </row>
    <row r="58" spans="1:2" x14ac:dyDescent="0.35">
      <c r="A58" s="11">
        <v>88</v>
      </c>
      <c r="B58" s="11">
        <v>5.9485847068073969</v>
      </c>
    </row>
    <row r="59" spans="1:2" x14ac:dyDescent="0.35">
      <c r="A59" s="11">
        <v>89</v>
      </c>
      <c r="B59" s="11">
        <v>5.9485847068073969</v>
      </c>
    </row>
    <row r="60" spans="1:2" x14ac:dyDescent="0.35">
      <c r="A60" s="11">
        <v>90</v>
      </c>
      <c r="B60" s="11">
        <v>3.8381447937478077</v>
      </c>
    </row>
    <row r="61" spans="1:2" x14ac:dyDescent="0.35">
      <c r="A61" s="11">
        <v>91</v>
      </c>
      <c r="B61" s="11">
        <v>3.8381447937478077</v>
      </c>
    </row>
    <row r="62" spans="1:2" x14ac:dyDescent="0.35">
      <c r="A62" s="11">
        <v>92</v>
      </c>
      <c r="B62" s="11">
        <v>8.6361451399038156</v>
      </c>
    </row>
    <row r="63" spans="1:2" x14ac:dyDescent="0.35">
      <c r="A63" s="11">
        <v>93</v>
      </c>
      <c r="B63" s="11">
        <v>8.6361451399038156</v>
      </c>
    </row>
    <row r="64" spans="1:2" x14ac:dyDescent="0.35">
      <c r="A64" s="11">
        <v>94</v>
      </c>
      <c r="B64" s="11">
        <v>5.6703611841511421</v>
      </c>
    </row>
    <row r="65" spans="1:2" x14ac:dyDescent="0.35">
      <c r="A65" s="11">
        <v>95</v>
      </c>
      <c r="B65" s="11">
        <v>5.6703611841511421</v>
      </c>
    </row>
    <row r="66" spans="1:2" x14ac:dyDescent="0.35">
      <c r="A66" s="11">
        <v>96</v>
      </c>
      <c r="B66" s="11">
        <v>5.9782176785272894</v>
      </c>
    </row>
    <row r="67" spans="1:2" x14ac:dyDescent="0.35">
      <c r="A67" s="11">
        <v>97</v>
      </c>
      <c r="B67" s="11">
        <v>5.9782176785272894</v>
      </c>
    </row>
    <row r="68" spans="1:2" x14ac:dyDescent="0.35">
      <c r="A68" s="11">
        <v>98</v>
      </c>
      <c r="B68" s="11">
        <v>5.5955790849693603</v>
      </c>
    </row>
    <row r="69" spans="1:2" x14ac:dyDescent="0.35">
      <c r="A69" s="11">
        <v>99</v>
      </c>
      <c r="B69" s="11">
        <v>5.5955790849693603</v>
      </c>
    </row>
    <row r="70" spans="1:2" x14ac:dyDescent="0.35">
      <c r="A70" s="11">
        <v>100</v>
      </c>
      <c r="B70" s="11">
        <v>6.377226738360104</v>
      </c>
    </row>
    <row r="71" spans="1:2" x14ac:dyDescent="0.35">
      <c r="A71" s="11">
        <v>101</v>
      </c>
      <c r="B71" s="11">
        <v>6.377226738360104</v>
      </c>
    </row>
    <row r="72" spans="1:2" x14ac:dyDescent="0.35">
      <c r="A72" s="11">
        <v>102</v>
      </c>
      <c r="B72" s="11">
        <v>5.1333709758751622</v>
      </c>
    </row>
    <row r="73" spans="1:2" x14ac:dyDescent="0.35">
      <c r="A73" s="11">
        <v>103</v>
      </c>
      <c r="B73" s="11">
        <v>5.1333709758751622</v>
      </c>
    </row>
    <row r="74" spans="1:2" x14ac:dyDescent="0.35">
      <c r="A74" s="11">
        <v>104</v>
      </c>
      <c r="B74" s="11">
        <v>9.6824191898427916</v>
      </c>
    </row>
    <row r="75" spans="1:2" x14ac:dyDescent="0.35">
      <c r="A75" s="11">
        <v>105</v>
      </c>
      <c r="B75" s="11">
        <v>9.6824191898427916</v>
      </c>
    </row>
    <row r="76" spans="1:2" x14ac:dyDescent="0.35">
      <c r="A76" s="11">
        <v>106</v>
      </c>
      <c r="B76" s="11">
        <v>5.5385095292153608</v>
      </c>
    </row>
    <row r="77" spans="1:2" x14ac:dyDescent="0.35">
      <c r="A77" s="11">
        <v>107</v>
      </c>
      <c r="B77" s="11">
        <v>5.5385095292153608</v>
      </c>
    </row>
    <row r="78" spans="1:2" x14ac:dyDescent="0.35">
      <c r="A78" s="11">
        <v>108</v>
      </c>
      <c r="B78" s="11">
        <v>5.6060745116308519</v>
      </c>
    </row>
    <row r="79" spans="1:2" x14ac:dyDescent="0.35">
      <c r="A79" s="11">
        <v>109</v>
      </c>
      <c r="B79" s="11">
        <v>5.6060745116308519</v>
      </c>
    </row>
    <row r="80" spans="1:2" x14ac:dyDescent="0.35">
      <c r="A80" s="11">
        <v>110</v>
      </c>
      <c r="B80" s="11">
        <v>4.7023967158524496</v>
      </c>
    </row>
    <row r="81" spans="1:2" x14ac:dyDescent="0.35">
      <c r="A81" s="11">
        <v>111</v>
      </c>
      <c r="B81" s="11">
        <v>4.7023967158524496</v>
      </c>
    </row>
    <row r="82" spans="1:2" x14ac:dyDescent="0.35">
      <c r="A82" s="11">
        <v>112</v>
      </c>
      <c r="B82" s="11">
        <v>5.3196581452473319</v>
      </c>
    </row>
    <row r="83" spans="1:2" x14ac:dyDescent="0.35">
      <c r="A83" s="11">
        <v>113</v>
      </c>
      <c r="B83" s="11">
        <v>5.3196581452473319</v>
      </c>
    </row>
    <row r="84" spans="1:2" x14ac:dyDescent="0.35">
      <c r="A84" s="11">
        <v>114</v>
      </c>
      <c r="B84" s="11">
        <v>5.5881312082526433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53FA20-5D66-4818-8503-2E9A56C6C7FA}">
  <dimension ref="A1:C45"/>
  <sheetViews>
    <sheetView workbookViewId="0">
      <selection activeCell="D8" sqref="D8"/>
    </sheetView>
  </sheetViews>
  <sheetFormatPr defaultRowHeight="15.5" x14ac:dyDescent="0.35"/>
  <cols>
    <col min="1" max="1" width="20.83203125" style="11" customWidth="1"/>
    <col min="2" max="2" width="8.58203125" style="11"/>
  </cols>
  <sheetData>
    <row r="1" spans="1:3" x14ac:dyDescent="0.35">
      <c r="A1" s="11" t="s">
        <v>153</v>
      </c>
    </row>
    <row r="2" spans="1:3" x14ac:dyDescent="0.35">
      <c r="A2" s="11" t="s">
        <v>139</v>
      </c>
    </row>
    <row r="3" spans="1:3" x14ac:dyDescent="0.35">
      <c r="A3" s="11" t="s">
        <v>27</v>
      </c>
    </row>
    <row r="5" spans="1:3" x14ac:dyDescent="0.35">
      <c r="A5" s="15" t="s">
        <v>18</v>
      </c>
      <c r="B5" s="15" t="s">
        <v>21</v>
      </c>
    </row>
    <row r="6" spans="1:3" x14ac:dyDescent="0.35">
      <c r="A6" s="11">
        <v>2</v>
      </c>
      <c r="B6" s="10">
        <v>0.65919037054913598</v>
      </c>
    </row>
    <row r="7" spans="1:3" x14ac:dyDescent="0.35">
      <c r="A7" s="11">
        <v>10.9</v>
      </c>
      <c r="B7" s="10">
        <v>0.65919037054913621</v>
      </c>
      <c r="C7" s="2"/>
    </row>
    <row r="8" spans="1:3" x14ac:dyDescent="0.35">
      <c r="A8" s="11">
        <v>11</v>
      </c>
      <c r="B8" s="10">
        <v>1.003371643908697</v>
      </c>
      <c r="C8" s="2"/>
    </row>
    <row r="9" spans="1:3" x14ac:dyDescent="0.35">
      <c r="A9" s="11">
        <v>16.899999999999999</v>
      </c>
      <c r="B9" s="10">
        <v>1.003371643908697</v>
      </c>
      <c r="C9" s="2"/>
    </row>
    <row r="10" spans="1:3" x14ac:dyDescent="0.35">
      <c r="A10" s="11">
        <v>17</v>
      </c>
      <c r="B10" s="10">
        <v>0.53342712420904526</v>
      </c>
      <c r="C10" s="2"/>
    </row>
    <row r="11" spans="1:3" x14ac:dyDescent="0.35">
      <c r="A11" s="11">
        <v>22.9</v>
      </c>
      <c r="B11" s="10">
        <v>0.53342712420904526</v>
      </c>
      <c r="C11" s="2"/>
    </row>
    <row r="12" spans="1:3" x14ac:dyDescent="0.35">
      <c r="A12" s="11">
        <v>23</v>
      </c>
      <c r="B12" s="10">
        <v>1.124659318392782</v>
      </c>
      <c r="C12" s="2"/>
    </row>
    <row r="13" spans="1:3" x14ac:dyDescent="0.35">
      <c r="A13" s="11">
        <v>28.9</v>
      </c>
      <c r="B13" s="10">
        <v>1.124659318392782</v>
      </c>
      <c r="C13" s="2"/>
    </row>
    <row r="14" spans="1:3" x14ac:dyDescent="0.35">
      <c r="A14" s="11">
        <v>29</v>
      </c>
      <c r="B14" s="10">
        <v>1.1391200058519071</v>
      </c>
      <c r="C14" s="2"/>
    </row>
    <row r="15" spans="1:3" x14ac:dyDescent="0.35">
      <c r="A15" s="11">
        <v>34.9</v>
      </c>
      <c r="B15" s="10">
        <v>1.1391200058519071</v>
      </c>
      <c r="C15" s="2"/>
    </row>
    <row r="16" spans="1:3" x14ac:dyDescent="0.35">
      <c r="A16" s="11">
        <v>35</v>
      </c>
      <c r="B16" s="10">
        <v>0.90258316419056406</v>
      </c>
      <c r="C16" s="2"/>
    </row>
    <row r="17" spans="1:3" x14ac:dyDescent="0.35">
      <c r="A17" s="11">
        <v>40.9</v>
      </c>
      <c r="B17" s="10">
        <v>0.90258316419056406</v>
      </c>
    </row>
    <row r="18" spans="1:3" x14ac:dyDescent="0.35">
      <c r="A18" s="11">
        <v>41</v>
      </c>
      <c r="B18" s="10">
        <v>0.61348967207180716</v>
      </c>
    </row>
    <row r="19" spans="1:3" x14ac:dyDescent="0.35">
      <c r="A19" s="11">
        <v>46.9</v>
      </c>
      <c r="B19" s="10">
        <v>0.61348967207180716</v>
      </c>
    </row>
    <row r="20" spans="1:3" x14ac:dyDescent="0.35">
      <c r="A20" s="11">
        <v>47</v>
      </c>
      <c r="B20" s="10">
        <v>0.94761460338559389</v>
      </c>
    </row>
    <row r="21" spans="1:3" x14ac:dyDescent="0.35">
      <c r="A21" s="11">
        <v>52.9</v>
      </c>
      <c r="B21" s="10">
        <v>0.94761460338559389</v>
      </c>
      <c r="C21" s="2"/>
    </row>
    <row r="22" spans="1:3" x14ac:dyDescent="0.35">
      <c r="A22" s="11">
        <v>53</v>
      </c>
      <c r="B22" s="10">
        <v>0.58930893256416617</v>
      </c>
      <c r="C22" s="2"/>
    </row>
    <row r="23" spans="1:3" x14ac:dyDescent="0.35">
      <c r="A23" s="11">
        <v>58.9</v>
      </c>
      <c r="B23" s="10">
        <v>0.58930893256416617</v>
      </c>
      <c r="C23" s="2"/>
    </row>
    <row r="24" spans="1:3" x14ac:dyDescent="0.35">
      <c r="A24" s="11">
        <v>59</v>
      </c>
      <c r="B24" s="10">
        <v>0.73313602968434655</v>
      </c>
      <c r="C24" s="2"/>
    </row>
    <row r="25" spans="1:3" x14ac:dyDescent="0.35">
      <c r="A25" s="11">
        <v>65</v>
      </c>
      <c r="B25" s="10">
        <v>0.73313602968434655</v>
      </c>
    </row>
    <row r="26" spans="1:3" x14ac:dyDescent="0.35">
      <c r="A26" s="10">
        <v>73</v>
      </c>
      <c r="B26" s="20">
        <v>0.7068634699732389</v>
      </c>
    </row>
    <row r="27" spans="1:3" x14ac:dyDescent="0.35">
      <c r="A27" s="10">
        <v>79</v>
      </c>
      <c r="B27" s="20">
        <v>0.7068634699732389</v>
      </c>
    </row>
    <row r="28" spans="1:3" x14ac:dyDescent="0.35">
      <c r="A28" s="10">
        <v>79.099999999999994</v>
      </c>
      <c r="B28" s="20">
        <v>0.6292038768706677</v>
      </c>
    </row>
    <row r="29" spans="1:3" x14ac:dyDescent="0.35">
      <c r="A29" s="10">
        <v>84</v>
      </c>
      <c r="B29" s="20">
        <v>0.6292038768706677</v>
      </c>
    </row>
    <row r="30" spans="1:3" x14ac:dyDescent="0.35">
      <c r="A30" s="10">
        <v>84.1</v>
      </c>
      <c r="B30" s="20">
        <v>1.6597074960553504</v>
      </c>
    </row>
    <row r="31" spans="1:3" x14ac:dyDescent="0.35">
      <c r="A31" s="10">
        <v>87</v>
      </c>
      <c r="B31" s="20">
        <v>1.6597074960553504</v>
      </c>
    </row>
    <row r="32" spans="1:3" x14ac:dyDescent="0.35">
      <c r="A32" s="10">
        <v>87.1</v>
      </c>
      <c r="B32" s="20">
        <v>0.83966107377660537</v>
      </c>
    </row>
    <row r="33" spans="1:2" x14ac:dyDescent="0.35">
      <c r="A33" s="10">
        <v>91</v>
      </c>
      <c r="B33" s="20">
        <v>0.83966107377660537</v>
      </c>
    </row>
    <row r="34" spans="1:2" x14ac:dyDescent="0.35">
      <c r="A34" s="11">
        <v>91.1</v>
      </c>
      <c r="B34" s="20">
        <v>1.7476072013689661</v>
      </c>
    </row>
    <row r="35" spans="1:2" x14ac:dyDescent="0.35">
      <c r="A35" s="11">
        <v>95</v>
      </c>
      <c r="B35" s="20">
        <v>1.7476072013689661</v>
      </c>
    </row>
    <row r="36" spans="1:2" x14ac:dyDescent="0.35">
      <c r="A36" s="11">
        <v>95.1</v>
      </c>
      <c r="B36" s="20">
        <v>0.53447796242549017</v>
      </c>
    </row>
    <row r="37" spans="1:2" x14ac:dyDescent="0.35">
      <c r="A37" s="11">
        <v>99</v>
      </c>
      <c r="B37" s="20">
        <v>0.53447796242549017</v>
      </c>
    </row>
    <row r="38" spans="1:2" x14ac:dyDescent="0.35">
      <c r="A38" s="11">
        <v>99.1</v>
      </c>
      <c r="B38" s="20">
        <v>1.3083721953778988</v>
      </c>
    </row>
    <row r="39" spans="1:2" x14ac:dyDescent="0.35">
      <c r="A39" s="11">
        <v>103</v>
      </c>
      <c r="B39" s="20">
        <v>1.3083721953778988</v>
      </c>
    </row>
    <row r="40" spans="1:2" x14ac:dyDescent="0.35">
      <c r="A40" s="11">
        <v>103.1</v>
      </c>
      <c r="B40" s="20">
        <v>0.67765342884963797</v>
      </c>
    </row>
    <row r="41" spans="1:2" x14ac:dyDescent="0.35">
      <c r="A41" s="11">
        <v>107</v>
      </c>
      <c r="B41" s="20">
        <v>0.67765342884963797</v>
      </c>
    </row>
    <row r="42" spans="1:2" x14ac:dyDescent="0.35">
      <c r="A42" s="11">
        <v>107.1</v>
      </c>
      <c r="B42" s="20">
        <v>1.1347249748893238</v>
      </c>
    </row>
    <row r="43" spans="1:2" x14ac:dyDescent="0.35">
      <c r="A43" s="11">
        <v>111</v>
      </c>
      <c r="B43" s="20">
        <v>1.1347249748893238</v>
      </c>
    </row>
    <row r="44" spans="1:2" x14ac:dyDescent="0.35">
      <c r="A44" s="11">
        <v>111.1</v>
      </c>
      <c r="B44" s="20">
        <v>1.2853970911326027</v>
      </c>
    </row>
    <row r="45" spans="1:2" x14ac:dyDescent="0.35">
      <c r="A45" s="11">
        <v>128</v>
      </c>
      <c r="B45" s="20">
        <v>1.2853970911326027</v>
      </c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3A1CA-0AD0-416E-9D50-5CF72EA79998}">
  <dimension ref="A1:C45"/>
  <sheetViews>
    <sheetView workbookViewId="0">
      <selection activeCell="E6" sqref="E6"/>
    </sheetView>
  </sheetViews>
  <sheetFormatPr defaultRowHeight="15.5" x14ac:dyDescent="0.35"/>
  <cols>
    <col min="1" max="1" width="20.58203125" style="11" customWidth="1"/>
    <col min="2" max="2" width="8.58203125" style="11"/>
  </cols>
  <sheetData>
    <row r="1" spans="1:3" s="11" customFormat="1" ht="14" x14ac:dyDescent="0.3">
      <c r="A1" s="11" t="s">
        <v>154</v>
      </c>
    </row>
    <row r="2" spans="1:3" s="11" customFormat="1" ht="14" x14ac:dyDescent="0.3">
      <c r="A2" s="11" t="s">
        <v>140</v>
      </c>
    </row>
    <row r="3" spans="1:3" s="11" customFormat="1" ht="14" x14ac:dyDescent="0.3">
      <c r="A3" s="11" t="s">
        <v>27</v>
      </c>
    </row>
    <row r="5" spans="1:3" x14ac:dyDescent="0.35">
      <c r="A5" s="15" t="s">
        <v>18</v>
      </c>
      <c r="B5" s="15" t="s">
        <v>20</v>
      </c>
    </row>
    <row r="6" spans="1:3" x14ac:dyDescent="0.35">
      <c r="A6" s="11">
        <v>2</v>
      </c>
      <c r="B6" s="10">
        <v>9.3948319683458806E-2</v>
      </c>
    </row>
    <row r="7" spans="1:3" x14ac:dyDescent="0.35">
      <c r="A7" s="11">
        <v>10.9</v>
      </c>
      <c r="B7" s="10">
        <v>9.3948319683458806E-2</v>
      </c>
      <c r="C7" s="2"/>
    </row>
    <row r="8" spans="1:3" x14ac:dyDescent="0.35">
      <c r="A8" s="11">
        <v>11</v>
      </c>
      <c r="B8" s="10">
        <v>0.12151742335832444</v>
      </c>
      <c r="C8" s="2"/>
    </row>
    <row r="9" spans="1:3" x14ac:dyDescent="0.35">
      <c r="A9" s="11">
        <v>16.899999999999999</v>
      </c>
      <c r="B9" s="10">
        <v>0.12151742335832444</v>
      </c>
      <c r="C9" s="2"/>
    </row>
    <row r="10" spans="1:3" x14ac:dyDescent="0.35">
      <c r="A10" s="11">
        <v>17</v>
      </c>
      <c r="B10" s="10">
        <v>9.9428847864185294E-2</v>
      </c>
      <c r="C10" s="2"/>
    </row>
    <row r="11" spans="1:3" x14ac:dyDescent="0.35">
      <c r="A11" s="11">
        <v>22.9</v>
      </c>
      <c r="B11" s="10">
        <v>9.9428847864185294E-2</v>
      </c>
      <c r="C11" s="2"/>
    </row>
    <row r="12" spans="1:3" x14ac:dyDescent="0.35">
      <c r="A12" s="11">
        <v>23</v>
      </c>
      <c r="B12" s="10">
        <v>0.13645592968837114</v>
      </c>
      <c r="C12" s="2"/>
    </row>
    <row r="13" spans="1:3" x14ac:dyDescent="0.35">
      <c r="A13" s="11">
        <v>28.9</v>
      </c>
      <c r="B13" s="10">
        <v>0.13645592968837114</v>
      </c>
      <c r="C13" s="2"/>
    </row>
    <row r="14" spans="1:3" x14ac:dyDescent="0.35">
      <c r="A14" s="11">
        <v>29</v>
      </c>
      <c r="B14" s="10">
        <v>0.1881804622904388</v>
      </c>
      <c r="C14" s="2"/>
    </row>
    <row r="15" spans="1:3" x14ac:dyDescent="0.35">
      <c r="A15" s="11">
        <v>34.9</v>
      </c>
      <c r="B15" s="10">
        <v>0.1881804622904388</v>
      </c>
      <c r="C15" s="2"/>
    </row>
    <row r="16" spans="1:3" x14ac:dyDescent="0.35">
      <c r="A16" s="11">
        <v>35</v>
      </c>
      <c r="B16" s="10">
        <v>0.12861818352274954</v>
      </c>
      <c r="C16" s="2"/>
    </row>
    <row r="17" spans="1:3" x14ac:dyDescent="0.35">
      <c r="A17" s="11">
        <v>40.9</v>
      </c>
      <c r="B17" s="10">
        <v>0.12861818352274954</v>
      </c>
    </row>
    <row r="18" spans="1:3" x14ac:dyDescent="0.35">
      <c r="A18" s="11">
        <v>41</v>
      </c>
      <c r="B18" s="10">
        <v>0.13706893069632461</v>
      </c>
      <c r="C18" s="2"/>
    </row>
    <row r="19" spans="1:3" x14ac:dyDescent="0.35">
      <c r="A19" s="11">
        <v>46.9</v>
      </c>
      <c r="B19" s="10">
        <v>0.13706893069632461</v>
      </c>
      <c r="C19" s="2"/>
    </row>
    <row r="20" spans="1:3" x14ac:dyDescent="0.35">
      <c r="A20" s="11">
        <v>47</v>
      </c>
      <c r="B20" s="10">
        <v>0.18534982919729701</v>
      </c>
      <c r="C20" s="2"/>
    </row>
    <row r="21" spans="1:3" x14ac:dyDescent="0.35">
      <c r="A21" s="11">
        <v>52.9</v>
      </c>
      <c r="B21" s="10">
        <v>0.18534982919729701</v>
      </c>
      <c r="C21" s="2"/>
    </row>
    <row r="22" spans="1:3" x14ac:dyDescent="0.35">
      <c r="A22" s="11">
        <v>53</v>
      </c>
      <c r="B22" s="10">
        <v>0.13868063681743553</v>
      </c>
    </row>
    <row r="23" spans="1:3" x14ac:dyDescent="0.35">
      <c r="A23" s="11">
        <v>58.9</v>
      </c>
      <c r="B23" s="10">
        <v>0.13868063681743553</v>
      </c>
    </row>
    <row r="24" spans="1:3" x14ac:dyDescent="0.35">
      <c r="A24" s="11">
        <v>59</v>
      </c>
      <c r="B24" s="10">
        <v>0.15483391060467416</v>
      </c>
    </row>
    <row r="25" spans="1:3" x14ac:dyDescent="0.35">
      <c r="A25" s="11">
        <v>65</v>
      </c>
      <c r="B25" s="10">
        <v>0.15483391060467416</v>
      </c>
    </row>
    <row r="26" spans="1:3" x14ac:dyDescent="0.35">
      <c r="A26" s="10">
        <v>73</v>
      </c>
      <c r="B26" s="20">
        <v>0.24240971917071633</v>
      </c>
    </row>
    <row r="27" spans="1:3" x14ac:dyDescent="0.35">
      <c r="A27" s="10">
        <v>79</v>
      </c>
      <c r="B27" s="20">
        <v>0.24240971917071633</v>
      </c>
    </row>
    <row r="28" spans="1:3" x14ac:dyDescent="0.35">
      <c r="A28" s="10">
        <v>79.099999999999994</v>
      </c>
      <c r="B28" s="20">
        <v>0.28798531082595985</v>
      </c>
    </row>
    <row r="29" spans="1:3" x14ac:dyDescent="0.35">
      <c r="A29" s="10">
        <v>84</v>
      </c>
      <c r="B29" s="20">
        <v>0.28798531082595985</v>
      </c>
    </row>
    <row r="30" spans="1:3" x14ac:dyDescent="0.35">
      <c r="A30" s="10">
        <v>84.1</v>
      </c>
      <c r="B30" s="20">
        <v>1.0033588644022393</v>
      </c>
    </row>
    <row r="31" spans="1:3" x14ac:dyDescent="0.35">
      <c r="A31" s="10">
        <v>87</v>
      </c>
      <c r="B31" s="20">
        <v>1.0033588644022393</v>
      </c>
    </row>
    <row r="32" spans="1:3" x14ac:dyDescent="0.35">
      <c r="A32" s="10">
        <v>87.1</v>
      </c>
      <c r="B32" s="20">
        <v>0.27789077149099983</v>
      </c>
    </row>
    <row r="33" spans="1:2" x14ac:dyDescent="0.35">
      <c r="A33" s="10">
        <v>91</v>
      </c>
      <c r="B33" s="20">
        <v>0.27789077149099983</v>
      </c>
    </row>
    <row r="34" spans="1:2" x14ac:dyDescent="0.35">
      <c r="A34" s="11">
        <v>91.1</v>
      </c>
      <c r="B34" s="20">
        <v>0.29753957191160224</v>
      </c>
    </row>
    <row r="35" spans="1:2" x14ac:dyDescent="0.35">
      <c r="A35" s="11">
        <v>95</v>
      </c>
      <c r="B35" s="20">
        <v>0.29753957191160224</v>
      </c>
    </row>
    <row r="36" spans="1:2" x14ac:dyDescent="0.35">
      <c r="A36" s="11">
        <v>95.1</v>
      </c>
      <c r="B36" s="20">
        <v>0.12869509856851769</v>
      </c>
    </row>
    <row r="37" spans="1:2" x14ac:dyDescent="0.35">
      <c r="A37" s="11">
        <v>99</v>
      </c>
      <c r="B37" s="20">
        <v>0.12869509856851769</v>
      </c>
    </row>
    <row r="38" spans="1:2" x14ac:dyDescent="0.35">
      <c r="A38" s="11">
        <v>99.1</v>
      </c>
      <c r="B38" s="20">
        <v>0.72466802281384568</v>
      </c>
    </row>
    <row r="39" spans="1:2" x14ac:dyDescent="0.35">
      <c r="A39" s="11">
        <v>103</v>
      </c>
      <c r="B39" s="20">
        <v>0.72466802281384568</v>
      </c>
    </row>
    <row r="40" spans="1:2" x14ac:dyDescent="0.35">
      <c r="A40" s="11">
        <v>103.1</v>
      </c>
      <c r="B40" s="20">
        <v>0.95057715193781278</v>
      </c>
    </row>
    <row r="41" spans="1:2" x14ac:dyDescent="0.35">
      <c r="A41" s="11">
        <v>107</v>
      </c>
      <c r="B41" s="20">
        <v>0.95057715193781278</v>
      </c>
    </row>
    <row r="42" spans="1:2" x14ac:dyDescent="0.35">
      <c r="A42" s="11">
        <v>107.1</v>
      </c>
      <c r="B42" s="20">
        <v>0.22233618627474339</v>
      </c>
    </row>
    <row r="43" spans="1:2" x14ac:dyDescent="0.35">
      <c r="A43" s="11">
        <v>111</v>
      </c>
      <c r="B43" s="20">
        <v>0.22233618627474339</v>
      </c>
    </row>
    <row r="44" spans="1:2" x14ac:dyDescent="0.35">
      <c r="A44" s="11">
        <v>111.1</v>
      </c>
      <c r="B44" s="20">
        <v>0.2626984815473174</v>
      </c>
    </row>
    <row r="45" spans="1:2" x14ac:dyDescent="0.35">
      <c r="A45" s="11">
        <v>128</v>
      </c>
      <c r="B45" s="20">
        <v>0.2626984815473174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F2FF6C-86A6-F048-B292-0AFE0CA47591}">
  <dimension ref="A1:M100"/>
  <sheetViews>
    <sheetView workbookViewId="0">
      <selection activeCell="D8" sqref="D8"/>
    </sheetView>
  </sheetViews>
  <sheetFormatPr defaultColWidth="11" defaultRowHeight="15.5" x14ac:dyDescent="0.35"/>
  <cols>
    <col min="1" max="2" width="11.75" style="11" bestFit="1" customWidth="1"/>
    <col min="3" max="3" width="13.58203125" style="11" bestFit="1" customWidth="1"/>
    <col min="4" max="4" width="17.33203125" style="11" bestFit="1" customWidth="1"/>
    <col min="5" max="5" width="18.33203125" style="11" bestFit="1" customWidth="1"/>
    <col min="6" max="6" width="19" style="11" bestFit="1" customWidth="1"/>
    <col min="7" max="7" width="20" style="11" bestFit="1" customWidth="1"/>
    <col min="8" max="8" width="19" style="11" bestFit="1" customWidth="1"/>
    <col min="13" max="13" width="10.33203125" bestFit="1" customWidth="1"/>
    <col min="14" max="14" width="14.08203125" customWidth="1"/>
  </cols>
  <sheetData>
    <row r="1" spans="1:13" ht="17" x14ac:dyDescent="0.35">
      <c r="A1" s="11" t="s">
        <v>155</v>
      </c>
    </row>
    <row r="4" spans="1:13" s="13" customFormat="1" ht="16.5" x14ac:dyDescent="0.35">
      <c r="A4" s="15" t="s">
        <v>9</v>
      </c>
      <c r="B4" s="15" t="s">
        <v>5</v>
      </c>
      <c r="C4" s="15" t="s">
        <v>28</v>
      </c>
      <c r="D4" s="15" t="s">
        <v>6</v>
      </c>
      <c r="E4" s="15" t="s">
        <v>7</v>
      </c>
      <c r="F4" s="15" t="s">
        <v>29</v>
      </c>
      <c r="G4" s="15" t="s">
        <v>30</v>
      </c>
      <c r="H4" s="15" t="s">
        <v>8</v>
      </c>
    </row>
    <row r="5" spans="1:13" x14ac:dyDescent="0.35">
      <c r="A5" s="15">
        <f>(B5/1000)</f>
        <v>0.14294820000000003</v>
      </c>
      <c r="B5" s="11">
        <v>142.94820000000001</v>
      </c>
      <c r="C5" s="15">
        <v>-0.28289999999999998</v>
      </c>
      <c r="D5" s="11">
        <v>142.03880000000001</v>
      </c>
      <c r="E5" s="11">
        <v>143.8732</v>
      </c>
      <c r="F5" s="11">
        <v>-0.28310000000000002</v>
      </c>
      <c r="G5" s="11">
        <v>-0.2823</v>
      </c>
      <c r="H5" s="11">
        <v>1</v>
      </c>
      <c r="M5" s="1"/>
    </row>
    <row r="6" spans="1:13" x14ac:dyDescent="0.35">
      <c r="A6" s="15">
        <f t="shared" ref="A6:A69" si="0">(B6/1000)</f>
        <v>0.35090789999999999</v>
      </c>
      <c r="B6" s="11">
        <v>350.90789999999998</v>
      </c>
      <c r="C6" s="15">
        <v>-0.12809999999999999</v>
      </c>
      <c r="D6" s="11">
        <v>349.26659999999998</v>
      </c>
      <c r="E6" s="11">
        <v>352.60210000000001</v>
      </c>
      <c r="F6" s="11">
        <v>-0.12909999999999999</v>
      </c>
      <c r="G6" s="11">
        <v>-0.12770000000000001</v>
      </c>
      <c r="H6" s="11">
        <v>2</v>
      </c>
      <c r="M6" s="1"/>
    </row>
    <row r="7" spans="1:13" x14ac:dyDescent="0.35">
      <c r="A7" s="15">
        <f t="shared" si="0"/>
        <v>0.57482509999999998</v>
      </c>
      <c r="B7" s="11">
        <v>574.82510000000002</v>
      </c>
      <c r="C7" s="15">
        <v>-0.29189999999999999</v>
      </c>
      <c r="D7" s="11">
        <v>572.58900000000006</v>
      </c>
      <c r="E7" s="11">
        <v>577.10180000000003</v>
      </c>
      <c r="F7" s="11">
        <v>-0.29239999999999999</v>
      </c>
      <c r="G7" s="11">
        <v>-0.29020000000000001</v>
      </c>
      <c r="H7" s="11">
        <v>3</v>
      </c>
      <c r="M7" s="1"/>
    </row>
    <row r="8" spans="1:13" x14ac:dyDescent="0.35">
      <c r="A8" s="15">
        <f t="shared" si="0"/>
        <v>0.81743769999999993</v>
      </c>
      <c r="B8" s="11">
        <v>817.43769999999995</v>
      </c>
      <c r="C8" s="15">
        <v>-0.34899999999999998</v>
      </c>
      <c r="D8" s="11">
        <v>814.07659999999998</v>
      </c>
      <c r="E8" s="11">
        <v>820.70680000000004</v>
      </c>
      <c r="F8" s="11">
        <v>-0.35370000000000001</v>
      </c>
      <c r="G8" s="11">
        <v>-0.34820000000000001</v>
      </c>
      <c r="H8" s="11">
        <v>4</v>
      </c>
      <c r="M8" s="1"/>
    </row>
    <row r="9" spans="1:13" x14ac:dyDescent="0.35">
      <c r="A9" s="15">
        <f t="shared" si="0"/>
        <v>1.0758705</v>
      </c>
      <c r="B9" s="11">
        <v>1075.8705</v>
      </c>
      <c r="C9" s="15">
        <v>-0.70230000000000004</v>
      </c>
      <c r="D9" s="11">
        <v>1070.6312</v>
      </c>
      <c r="E9" s="11">
        <v>1081.0637999999999</v>
      </c>
      <c r="F9" s="11">
        <v>-0.70509999999999995</v>
      </c>
      <c r="G9" s="11">
        <v>-0.69479999999999997</v>
      </c>
      <c r="H9" s="11">
        <v>5</v>
      </c>
      <c r="M9" s="1"/>
    </row>
    <row r="10" spans="1:13" x14ac:dyDescent="0.35">
      <c r="A10" s="15">
        <f t="shared" si="0"/>
        <v>1.3470507999999999</v>
      </c>
      <c r="B10" s="11">
        <v>1347.0508</v>
      </c>
      <c r="C10" s="15">
        <v>-0.18390000000000001</v>
      </c>
      <c r="D10" s="11">
        <v>1339.3352</v>
      </c>
      <c r="E10" s="11">
        <v>1354.9773</v>
      </c>
      <c r="F10" s="11">
        <v>-0.2329</v>
      </c>
      <c r="G10" s="11">
        <v>-0.17519999999999999</v>
      </c>
      <c r="H10" s="11">
        <v>6</v>
      </c>
      <c r="M10" s="1"/>
    </row>
    <row r="11" spans="1:13" x14ac:dyDescent="0.35">
      <c r="A11" s="15">
        <f t="shared" si="0"/>
        <v>1.6279058</v>
      </c>
      <c r="B11" s="11">
        <v>1627.9058</v>
      </c>
      <c r="C11" s="15">
        <v>-2.2456999999999998</v>
      </c>
      <c r="D11" s="11">
        <v>1617.5391</v>
      </c>
      <c r="E11" s="11">
        <v>1638.7244000000001</v>
      </c>
      <c r="F11" s="11">
        <v>-2.2633000000000001</v>
      </c>
      <c r="G11" s="11">
        <v>-2.1842000000000001</v>
      </c>
      <c r="H11" s="11">
        <v>7</v>
      </c>
      <c r="M11" s="1"/>
    </row>
    <row r="12" spans="1:13" x14ac:dyDescent="0.35">
      <c r="A12" s="15">
        <f t="shared" si="0"/>
        <v>1.9153630000000001</v>
      </c>
      <c r="B12" s="11">
        <v>1915.3630000000001</v>
      </c>
      <c r="C12" s="15">
        <v>-1.2919</v>
      </c>
      <c r="D12" s="11">
        <v>1901.7396000000001</v>
      </c>
      <c r="E12" s="11">
        <v>1929.6963000000001</v>
      </c>
      <c r="F12" s="11">
        <v>-1.3399000000000001</v>
      </c>
      <c r="G12" s="11">
        <v>-1.2765</v>
      </c>
      <c r="H12" s="11">
        <v>8</v>
      </c>
      <c r="M12" s="1"/>
    </row>
    <row r="13" spans="1:13" x14ac:dyDescent="0.35">
      <c r="A13" s="15">
        <f t="shared" si="0"/>
        <v>2.7866201999999998</v>
      </c>
      <c r="B13" s="11">
        <v>2786.6201999999998</v>
      </c>
      <c r="C13" s="15">
        <v>-0.30549999999999999</v>
      </c>
      <c r="D13" s="11">
        <v>2762.3912999999998</v>
      </c>
      <c r="E13" s="11">
        <v>2812.5672</v>
      </c>
      <c r="F13" s="11">
        <v>-0.33450000000000002</v>
      </c>
      <c r="G13" s="11">
        <v>-0.28810000000000002</v>
      </c>
      <c r="H13" s="11">
        <v>11</v>
      </c>
      <c r="M13" s="1"/>
    </row>
    <row r="14" spans="1:13" x14ac:dyDescent="0.35">
      <c r="A14" s="15">
        <f t="shared" si="0"/>
        <v>3.0697588000000002</v>
      </c>
      <c r="B14" s="11">
        <v>3069.7588000000001</v>
      </c>
      <c r="C14" s="15">
        <v>-0.11169999999999999</v>
      </c>
      <c r="D14" s="11">
        <v>3042.4902000000002</v>
      </c>
      <c r="E14" s="11">
        <v>3099.0967999999998</v>
      </c>
      <c r="F14" s="11">
        <v>-0.129</v>
      </c>
      <c r="G14" s="11">
        <v>-0.104</v>
      </c>
      <c r="H14" s="11">
        <v>12</v>
      </c>
      <c r="M14" s="1"/>
    </row>
    <row r="15" spans="1:13" x14ac:dyDescent="0.35">
      <c r="A15" s="15">
        <f t="shared" si="0"/>
        <v>3.3441361000000001</v>
      </c>
      <c r="B15" s="11">
        <v>3344.1361000000002</v>
      </c>
      <c r="C15" s="15">
        <v>-0.3271</v>
      </c>
      <c r="D15" s="11">
        <v>3314.1844999999998</v>
      </c>
      <c r="E15" s="11">
        <v>3376.5807</v>
      </c>
      <c r="F15" s="11">
        <v>-0.33239999999999997</v>
      </c>
      <c r="G15" s="11">
        <v>-0.30580000000000002</v>
      </c>
      <c r="H15" s="11">
        <v>13</v>
      </c>
      <c r="M15" s="1"/>
    </row>
    <row r="16" spans="1:13" x14ac:dyDescent="0.35">
      <c r="A16" s="15">
        <f t="shared" si="0"/>
        <v>3.6066792999999997</v>
      </c>
      <c r="B16" s="11">
        <v>3606.6792999999998</v>
      </c>
      <c r="C16" s="15">
        <v>-0.2447</v>
      </c>
      <c r="D16" s="11">
        <v>3573.7741999999998</v>
      </c>
      <c r="E16" s="11">
        <v>3641.5018</v>
      </c>
      <c r="F16" s="11">
        <v>-0.25659999999999999</v>
      </c>
      <c r="G16" s="11">
        <v>-0.20580000000000001</v>
      </c>
      <c r="H16" s="11">
        <v>14</v>
      </c>
      <c r="M16" s="1"/>
    </row>
    <row r="17" spans="1:13" x14ac:dyDescent="0.35">
      <c r="A17" s="15">
        <f t="shared" si="0"/>
        <v>3.8543157999999997</v>
      </c>
      <c r="B17" s="11">
        <v>3854.3157999999999</v>
      </c>
      <c r="C17" s="15">
        <v>2.4E-2</v>
      </c>
      <c r="D17" s="11">
        <v>3819.3877000000002</v>
      </c>
      <c r="E17" s="11">
        <v>3890.895</v>
      </c>
      <c r="F17" s="11">
        <v>-7.0999999999999994E-2</v>
      </c>
      <c r="G17" s="11">
        <v>4.6600000000000003E-2</v>
      </c>
      <c r="H17" s="11">
        <v>15</v>
      </c>
      <c r="M17" s="1"/>
    </row>
    <row r="18" spans="1:13" x14ac:dyDescent="0.35">
      <c r="A18" s="15">
        <f t="shared" si="0"/>
        <v>4.0839727999999997</v>
      </c>
      <c r="B18" s="11">
        <v>4083.9728</v>
      </c>
      <c r="C18" s="15">
        <v>-0.72940000000000005</v>
      </c>
      <c r="D18" s="11">
        <v>4047.9830000000002</v>
      </c>
      <c r="E18" s="11">
        <v>4121.9227000000001</v>
      </c>
      <c r="F18" s="11">
        <v>-0.78480000000000005</v>
      </c>
      <c r="G18" s="11">
        <v>-0.60119999999999996</v>
      </c>
      <c r="H18" s="11">
        <v>16</v>
      </c>
      <c r="M18" s="1"/>
    </row>
    <row r="19" spans="1:13" x14ac:dyDescent="0.35">
      <c r="A19" s="15">
        <f t="shared" si="0"/>
        <v>4.4770576000000002</v>
      </c>
      <c r="B19" s="11">
        <v>4477.0576000000001</v>
      </c>
      <c r="C19" s="15">
        <v>-1.3422000000000001</v>
      </c>
      <c r="D19" s="11">
        <v>4440.9084000000003</v>
      </c>
      <c r="E19" s="11">
        <v>4514.7556999999997</v>
      </c>
      <c r="F19" s="11">
        <v>-1.3887</v>
      </c>
      <c r="G19" s="11">
        <v>-1.2836000000000001</v>
      </c>
      <c r="H19" s="11">
        <v>18</v>
      </c>
      <c r="M19" s="1"/>
    </row>
    <row r="20" spans="1:13" x14ac:dyDescent="0.35">
      <c r="A20" s="15">
        <f t="shared" si="0"/>
        <v>4.6392766999999999</v>
      </c>
      <c r="B20" s="11">
        <v>4639.2767000000003</v>
      </c>
      <c r="C20" s="15">
        <v>-1.5274000000000001</v>
      </c>
      <c r="D20" s="11">
        <v>4603.7488000000003</v>
      </c>
      <c r="E20" s="11">
        <v>4675.5447999999997</v>
      </c>
      <c r="F20" s="11">
        <v>-1.5503</v>
      </c>
      <c r="G20" s="11">
        <v>-1.4430000000000001</v>
      </c>
      <c r="H20" s="11">
        <v>19</v>
      </c>
      <c r="M20" s="1"/>
    </row>
    <row r="21" spans="1:13" x14ac:dyDescent="0.35">
      <c r="A21" s="15">
        <f t="shared" si="0"/>
        <v>4.7922547999999994</v>
      </c>
      <c r="B21" s="11">
        <v>4792.2547999999997</v>
      </c>
      <c r="C21" s="15">
        <v>-1.0825</v>
      </c>
      <c r="D21" s="11">
        <v>4757.7353000000003</v>
      </c>
      <c r="E21" s="11">
        <v>4827.4389000000001</v>
      </c>
      <c r="F21" s="11">
        <v>-1.1919999999999999</v>
      </c>
      <c r="G21" s="11">
        <v>-1.0821000000000001</v>
      </c>
      <c r="H21" s="11">
        <v>20</v>
      </c>
      <c r="M21" s="1"/>
    </row>
    <row r="22" spans="1:13" x14ac:dyDescent="0.35">
      <c r="A22" s="15">
        <f t="shared" si="0"/>
        <v>4.9374801000000001</v>
      </c>
      <c r="B22" s="11">
        <v>4937.4800999999998</v>
      </c>
      <c r="C22" s="15">
        <v>-1.0829</v>
      </c>
      <c r="D22" s="11">
        <v>4903.9134000000004</v>
      </c>
      <c r="E22" s="11">
        <v>4971.4794000000002</v>
      </c>
      <c r="F22" s="11">
        <v>-1.0832999999999999</v>
      </c>
      <c r="G22" s="11">
        <v>-1.0106999999999999</v>
      </c>
      <c r="H22" s="11">
        <v>21</v>
      </c>
      <c r="M22" s="1"/>
    </row>
    <row r="23" spans="1:13" x14ac:dyDescent="0.35">
      <c r="A23" s="15">
        <f t="shared" si="0"/>
        <v>5.0755895999999998</v>
      </c>
      <c r="B23" s="11">
        <v>5075.5896000000002</v>
      </c>
      <c r="C23" s="15">
        <v>-0.79690000000000005</v>
      </c>
      <c r="D23" s="11">
        <v>5042.1522999999997</v>
      </c>
      <c r="E23" s="11">
        <v>5109.1076999999996</v>
      </c>
      <c r="F23" s="11">
        <v>-0.85660000000000003</v>
      </c>
      <c r="G23" s="11">
        <v>-0.78400000000000003</v>
      </c>
      <c r="H23" s="11">
        <v>22</v>
      </c>
      <c r="M23" s="1"/>
    </row>
    <row r="24" spans="1:13" x14ac:dyDescent="0.35">
      <c r="A24" s="15">
        <f t="shared" si="0"/>
        <v>5.3330095000000002</v>
      </c>
      <c r="B24" s="11">
        <v>5333.0095000000001</v>
      </c>
      <c r="C24" s="15">
        <v>-0.95079999999999998</v>
      </c>
      <c r="D24" s="11">
        <v>5299.6136999999999</v>
      </c>
      <c r="E24" s="11">
        <v>5367.1478999999999</v>
      </c>
      <c r="F24" s="11">
        <v>-0.96120000000000005</v>
      </c>
      <c r="G24" s="11">
        <v>-0.91930000000000001</v>
      </c>
      <c r="H24" s="11">
        <v>24</v>
      </c>
      <c r="M24" s="1"/>
    </row>
    <row r="25" spans="1:13" x14ac:dyDescent="0.35">
      <c r="A25" s="15">
        <f t="shared" si="0"/>
        <v>5.4535938999999996</v>
      </c>
      <c r="B25" s="11">
        <v>5453.5938999999998</v>
      </c>
      <c r="C25" s="15">
        <v>-0.80859999999999999</v>
      </c>
      <c r="D25" s="11">
        <v>5419.3950000000004</v>
      </c>
      <c r="E25" s="11">
        <v>5489.51</v>
      </c>
      <c r="F25" s="11">
        <v>-0.85370000000000001</v>
      </c>
      <c r="G25" s="11">
        <v>-0.75129999999999997</v>
      </c>
      <c r="H25" s="11">
        <v>25</v>
      </c>
      <c r="M25" s="1"/>
    </row>
    <row r="26" spans="1:13" x14ac:dyDescent="0.35">
      <c r="A26" s="15">
        <f t="shared" si="0"/>
        <v>5.5696105999999999</v>
      </c>
      <c r="B26" s="11">
        <v>5569.6106</v>
      </c>
      <c r="C26" s="15">
        <v>-0.61719999999999997</v>
      </c>
      <c r="D26" s="11">
        <v>5533.2226000000001</v>
      </c>
      <c r="E26" s="11">
        <v>5607.5057999999999</v>
      </c>
      <c r="F26" s="11">
        <v>-0.67859999999999998</v>
      </c>
      <c r="G26" s="11">
        <v>-0.57930000000000004</v>
      </c>
      <c r="H26" s="11">
        <v>26</v>
      </c>
      <c r="M26" s="1"/>
    </row>
    <row r="27" spans="1:13" x14ac:dyDescent="0.35">
      <c r="A27" s="15">
        <f t="shared" si="0"/>
        <v>5.6816968000000001</v>
      </c>
      <c r="B27" s="11">
        <v>5681.6967999999997</v>
      </c>
      <c r="C27" s="15">
        <v>-0.502</v>
      </c>
      <c r="D27" s="11">
        <v>5643.2465000000002</v>
      </c>
      <c r="E27" s="11">
        <v>5722.5087999999996</v>
      </c>
      <c r="F27" s="11">
        <v>-0.54279999999999995</v>
      </c>
      <c r="G27" s="11">
        <v>-0.46810000000000002</v>
      </c>
      <c r="H27" s="11">
        <v>27</v>
      </c>
      <c r="M27" s="1"/>
    </row>
    <row r="28" spans="1:13" x14ac:dyDescent="0.35">
      <c r="A28" s="15">
        <f t="shared" si="0"/>
        <v>5.8966253999999996</v>
      </c>
      <c r="B28" s="11">
        <v>5896.6253999999999</v>
      </c>
      <c r="C28" s="15">
        <v>-0.32100000000000001</v>
      </c>
      <c r="D28" s="11">
        <v>5853.5976000000001</v>
      </c>
      <c r="E28" s="11">
        <v>5943.1679000000004</v>
      </c>
      <c r="F28" s="11">
        <v>-0.35489999999999999</v>
      </c>
      <c r="G28" s="11">
        <v>-0.31569999999999998</v>
      </c>
      <c r="H28" s="11">
        <v>29</v>
      </c>
      <c r="M28" s="1"/>
    </row>
    <row r="29" spans="1:13" x14ac:dyDescent="0.35">
      <c r="A29" s="15">
        <f t="shared" si="0"/>
        <v>6.1034759999999997</v>
      </c>
      <c r="B29" s="11">
        <v>6103.4759999999997</v>
      </c>
      <c r="C29" s="15">
        <v>-0.3589</v>
      </c>
      <c r="D29" s="11">
        <v>6056.0834999999997</v>
      </c>
      <c r="E29" s="11">
        <v>6154.6989000000003</v>
      </c>
      <c r="F29" s="11">
        <v>-0.3871</v>
      </c>
      <c r="G29" s="11">
        <v>-0.34839999999999999</v>
      </c>
      <c r="H29" s="11">
        <v>31</v>
      </c>
      <c r="M29" s="1"/>
    </row>
    <row r="30" spans="1:13" x14ac:dyDescent="0.35">
      <c r="A30" s="15">
        <f t="shared" si="0"/>
        <v>6.2054647000000003</v>
      </c>
      <c r="B30" s="11">
        <v>6205.4647000000004</v>
      </c>
      <c r="C30" s="15">
        <v>-0.41789999999999999</v>
      </c>
      <c r="D30" s="11">
        <v>6155.4898000000003</v>
      </c>
      <c r="E30" s="11">
        <v>6258.5550000000003</v>
      </c>
      <c r="F30" s="11">
        <v>-0.4879</v>
      </c>
      <c r="G30" s="11">
        <v>-0.38779999999999998</v>
      </c>
      <c r="H30" s="11">
        <v>32</v>
      </c>
      <c r="M30" s="1"/>
    </row>
    <row r="31" spans="1:13" x14ac:dyDescent="0.35">
      <c r="A31" s="15">
        <f t="shared" si="0"/>
        <v>6.3073449000000004</v>
      </c>
      <c r="B31" s="11">
        <v>6307.3449000000001</v>
      </c>
      <c r="C31" s="15">
        <v>-0.51819999999999999</v>
      </c>
      <c r="D31" s="11">
        <v>6254.7512999999999</v>
      </c>
      <c r="E31" s="11">
        <v>6362.8986000000004</v>
      </c>
      <c r="F31" s="11">
        <v>-0.55500000000000005</v>
      </c>
      <c r="G31" s="11">
        <v>-0.34160000000000001</v>
      </c>
      <c r="H31" s="11">
        <v>33</v>
      </c>
      <c r="M31" s="1"/>
    </row>
    <row r="32" spans="1:13" x14ac:dyDescent="0.35">
      <c r="A32" s="15">
        <f t="shared" si="0"/>
        <v>6.4097537000000004</v>
      </c>
      <c r="B32" s="11">
        <v>6409.7537000000002</v>
      </c>
      <c r="C32" s="15">
        <v>-0.19620000000000001</v>
      </c>
      <c r="D32" s="11">
        <v>6355.8891999999996</v>
      </c>
      <c r="E32" s="11">
        <v>6466.1448</v>
      </c>
      <c r="F32" s="11">
        <v>-0.36919999999999997</v>
      </c>
      <c r="G32" s="11">
        <v>-0.1459</v>
      </c>
      <c r="H32" s="11">
        <v>34</v>
      </c>
      <c r="M32" s="1"/>
    </row>
    <row r="33" spans="1:13" x14ac:dyDescent="0.35">
      <c r="A33" s="15">
        <f t="shared" si="0"/>
        <v>6.5133283000000004</v>
      </c>
      <c r="B33" s="11">
        <v>6513.3283000000001</v>
      </c>
      <c r="C33" s="15">
        <v>-0.3664</v>
      </c>
      <c r="D33" s="11">
        <v>6459.0416999999998</v>
      </c>
      <c r="E33" s="11">
        <v>6569.6566999999995</v>
      </c>
      <c r="F33" s="11">
        <v>-0.37369999999999998</v>
      </c>
      <c r="G33" s="11">
        <v>-0.248</v>
      </c>
      <c r="H33" s="11">
        <v>35</v>
      </c>
      <c r="M33" s="1"/>
    </row>
    <row r="34" spans="1:13" x14ac:dyDescent="0.35">
      <c r="A34" s="15">
        <f t="shared" si="0"/>
        <v>6.6187054999999999</v>
      </c>
      <c r="B34" s="11">
        <v>6618.7055</v>
      </c>
      <c r="C34" s="15">
        <v>-0.3609</v>
      </c>
      <c r="D34" s="11">
        <v>6564.9547000000002</v>
      </c>
      <c r="E34" s="11">
        <v>6674.5226000000002</v>
      </c>
      <c r="F34" s="11">
        <v>-0.37080000000000002</v>
      </c>
      <c r="G34" s="11">
        <v>-0.35749999999999998</v>
      </c>
      <c r="H34" s="11">
        <v>36</v>
      </c>
      <c r="M34" s="1"/>
    </row>
    <row r="35" spans="1:13" x14ac:dyDescent="0.35">
      <c r="A35" s="15">
        <f t="shared" si="0"/>
        <v>6.7256787999999998</v>
      </c>
      <c r="B35" s="11">
        <v>6725.6787999999997</v>
      </c>
      <c r="C35" s="15">
        <v>-0.37119999999999997</v>
      </c>
      <c r="D35" s="11">
        <v>6672.5459000000001</v>
      </c>
      <c r="E35" s="11">
        <v>6780.9475000000002</v>
      </c>
      <c r="F35" s="11">
        <v>-0.38340000000000002</v>
      </c>
      <c r="G35" s="11">
        <v>-6.1699999999999998E-2</v>
      </c>
      <c r="H35" s="11">
        <v>37</v>
      </c>
      <c r="M35" s="1"/>
    </row>
    <row r="36" spans="1:13" x14ac:dyDescent="0.35">
      <c r="A36" s="15">
        <f t="shared" si="0"/>
        <v>6.8312122999999998</v>
      </c>
      <c r="B36" s="11">
        <v>6831.2123000000001</v>
      </c>
      <c r="C36" s="15">
        <v>0.25359999999999999</v>
      </c>
      <c r="D36" s="11">
        <v>6778.3283000000001</v>
      </c>
      <c r="E36" s="11">
        <v>6884.4290000000001</v>
      </c>
      <c r="F36" s="11">
        <v>-7.2900000000000006E-2</v>
      </c>
      <c r="G36" s="11">
        <v>0.47289999999999999</v>
      </c>
      <c r="H36" s="11">
        <v>38</v>
      </c>
      <c r="M36" s="1"/>
    </row>
    <row r="37" spans="1:13" x14ac:dyDescent="0.35">
      <c r="A37" s="15">
        <f t="shared" si="0"/>
        <v>6.9351006999999996</v>
      </c>
      <c r="B37" s="11">
        <v>6935.1007</v>
      </c>
      <c r="C37" s="15">
        <v>0.69</v>
      </c>
      <c r="D37" s="11">
        <v>6882.9387999999999</v>
      </c>
      <c r="E37" s="11">
        <v>6986.7250000000004</v>
      </c>
      <c r="F37" s="11">
        <v>0.4677</v>
      </c>
      <c r="G37" s="11">
        <v>0.72199999999999998</v>
      </c>
      <c r="H37" s="11">
        <v>39</v>
      </c>
      <c r="M37" s="1"/>
    </row>
    <row r="38" spans="1:13" x14ac:dyDescent="0.35">
      <c r="A38" s="15">
        <f t="shared" si="0"/>
        <v>7.0375009999999998</v>
      </c>
      <c r="B38" s="11">
        <v>7037.5010000000002</v>
      </c>
      <c r="C38" s="15">
        <v>0.74429999999999996</v>
      </c>
      <c r="D38" s="11">
        <v>6986.7698</v>
      </c>
      <c r="E38" s="11">
        <v>7087.7172</v>
      </c>
      <c r="F38" s="11">
        <v>0.72099999999999997</v>
      </c>
      <c r="G38" s="11">
        <v>0.75290000000000001</v>
      </c>
      <c r="H38" s="11">
        <v>40</v>
      </c>
      <c r="M38" s="1"/>
    </row>
    <row r="39" spans="1:13" x14ac:dyDescent="0.35">
      <c r="A39" s="15">
        <f t="shared" si="0"/>
        <v>7.1385700999999999</v>
      </c>
      <c r="B39" s="11">
        <v>7138.5700999999999</v>
      </c>
      <c r="C39" s="15">
        <v>0.70650000000000002</v>
      </c>
      <c r="D39" s="11">
        <v>7088.6693999999998</v>
      </c>
      <c r="E39" s="11">
        <v>7187.8792000000003</v>
      </c>
      <c r="F39" s="11">
        <v>0.50409999999999999</v>
      </c>
      <c r="G39" s="11">
        <v>0.73009999999999997</v>
      </c>
      <c r="H39" s="11">
        <v>41</v>
      </c>
      <c r="M39" s="1"/>
    </row>
    <row r="40" spans="1:13" x14ac:dyDescent="0.35">
      <c r="A40" s="15">
        <f t="shared" si="0"/>
        <v>7.2384651</v>
      </c>
      <c r="B40" s="11">
        <v>7238.4651000000003</v>
      </c>
      <c r="C40" s="15">
        <v>0.29360000000000003</v>
      </c>
      <c r="D40" s="11">
        <v>7190.0200999999997</v>
      </c>
      <c r="E40" s="11">
        <v>7286.0604999999996</v>
      </c>
      <c r="F40" s="11">
        <v>0.1966</v>
      </c>
      <c r="G40" s="11">
        <v>0.49159999999999998</v>
      </c>
      <c r="H40" s="11">
        <v>42</v>
      </c>
      <c r="M40" s="1"/>
    </row>
    <row r="41" spans="1:13" x14ac:dyDescent="0.35">
      <c r="A41" s="15">
        <f t="shared" si="0"/>
        <v>7.3373428999999994</v>
      </c>
      <c r="B41" s="11">
        <v>7337.3428999999996</v>
      </c>
      <c r="C41" s="15">
        <v>0.1343</v>
      </c>
      <c r="D41" s="11">
        <v>7288.9339</v>
      </c>
      <c r="E41" s="11">
        <v>7384.0299000000005</v>
      </c>
      <c r="F41" s="11">
        <v>9.6699999999999994E-2</v>
      </c>
      <c r="G41" s="11">
        <v>0.2364</v>
      </c>
      <c r="H41" s="11">
        <v>43</v>
      </c>
      <c r="M41" s="1"/>
    </row>
    <row r="42" spans="1:13" x14ac:dyDescent="0.35">
      <c r="A42" s="15">
        <f t="shared" si="0"/>
        <v>7.4353603000000001</v>
      </c>
      <c r="B42" s="11">
        <v>7435.3603000000003</v>
      </c>
      <c r="C42" s="15">
        <v>0.36649999999999999</v>
      </c>
      <c r="D42" s="11">
        <v>7387.8739999999998</v>
      </c>
      <c r="E42" s="11">
        <v>7483.4831999999997</v>
      </c>
      <c r="F42" s="11">
        <v>0.24010000000000001</v>
      </c>
      <c r="G42" s="11">
        <v>0.37540000000000001</v>
      </c>
      <c r="H42" s="11">
        <v>44</v>
      </c>
      <c r="M42" s="1"/>
    </row>
    <row r="43" spans="1:13" x14ac:dyDescent="0.35">
      <c r="A43" s="15">
        <f t="shared" si="0"/>
        <v>7.5326744999999997</v>
      </c>
      <c r="B43" s="11">
        <v>7532.6745000000001</v>
      </c>
      <c r="C43" s="15">
        <v>0.35270000000000001</v>
      </c>
      <c r="D43" s="11">
        <v>7483.1103000000003</v>
      </c>
      <c r="E43" s="11">
        <v>7581.6440000000002</v>
      </c>
      <c r="F43" s="11">
        <v>0.25580000000000003</v>
      </c>
      <c r="G43" s="11">
        <v>0.36420000000000002</v>
      </c>
      <c r="H43" s="11">
        <v>45</v>
      </c>
      <c r="M43" s="1"/>
    </row>
    <row r="44" spans="1:13" x14ac:dyDescent="0.35">
      <c r="A44" s="15">
        <f t="shared" si="0"/>
        <v>7.6294422000000006</v>
      </c>
      <c r="B44" s="11">
        <v>7629.4422000000004</v>
      </c>
      <c r="C44" s="15">
        <v>0.2046</v>
      </c>
      <c r="D44" s="11">
        <v>7580.0649999999996</v>
      </c>
      <c r="E44" s="11">
        <v>7680.4196000000002</v>
      </c>
      <c r="F44" s="11">
        <v>0.16439999999999999</v>
      </c>
      <c r="G44" s="11">
        <v>0.3175</v>
      </c>
      <c r="H44" s="11">
        <v>46</v>
      </c>
      <c r="M44" s="1"/>
    </row>
    <row r="45" spans="1:13" x14ac:dyDescent="0.35">
      <c r="A45" s="15">
        <f t="shared" si="0"/>
        <v>7.7258205999999996</v>
      </c>
      <c r="B45" s="11">
        <v>7725.8206</v>
      </c>
      <c r="C45" s="15">
        <v>0.45829999999999999</v>
      </c>
      <c r="D45" s="11">
        <v>7674.5468000000001</v>
      </c>
      <c r="E45" s="11">
        <v>7778.3792999999996</v>
      </c>
      <c r="F45" s="11">
        <v>0.29899999999999999</v>
      </c>
      <c r="G45" s="11">
        <v>0.50090000000000001</v>
      </c>
      <c r="H45" s="11">
        <v>47</v>
      </c>
      <c r="M45" s="1"/>
    </row>
    <row r="46" spans="1:13" x14ac:dyDescent="0.35">
      <c r="A46" s="15">
        <f t="shared" si="0"/>
        <v>7.8219665000000003</v>
      </c>
      <c r="B46" s="11">
        <v>7821.9665000000005</v>
      </c>
      <c r="C46" s="15">
        <v>0.53590000000000004</v>
      </c>
      <c r="D46" s="11">
        <v>7767.0688</v>
      </c>
      <c r="E46" s="11">
        <v>7877.1579000000002</v>
      </c>
      <c r="F46" s="11">
        <v>0.49280000000000002</v>
      </c>
      <c r="G46" s="11">
        <v>0.62929999999999997</v>
      </c>
      <c r="H46" s="11">
        <v>48</v>
      </c>
      <c r="M46" s="1"/>
    </row>
    <row r="47" spans="1:13" x14ac:dyDescent="0.35">
      <c r="A47" s="15">
        <f t="shared" si="0"/>
        <v>7.9180368999999997</v>
      </c>
      <c r="B47" s="11">
        <v>7918.0369000000001</v>
      </c>
      <c r="C47" s="15">
        <v>0.6966</v>
      </c>
      <c r="D47" s="11">
        <v>7860.0087000000003</v>
      </c>
      <c r="E47" s="11">
        <v>7976.9816000000001</v>
      </c>
      <c r="F47" s="11">
        <v>0.60160000000000002</v>
      </c>
      <c r="G47" s="11">
        <v>1.0593999999999999</v>
      </c>
      <c r="H47" s="11">
        <v>49</v>
      </c>
      <c r="M47" s="1"/>
    </row>
    <row r="48" spans="1:13" x14ac:dyDescent="0.35">
      <c r="A48" s="15">
        <f t="shared" si="0"/>
        <v>8.0141887999999994</v>
      </c>
      <c r="B48" s="11">
        <v>8014.1887999999999</v>
      </c>
      <c r="C48" s="15">
        <v>1.1035999999999999</v>
      </c>
      <c r="D48" s="11">
        <v>7953.0910999999996</v>
      </c>
      <c r="E48" s="11">
        <v>8076.8946999999998</v>
      </c>
      <c r="F48" s="11">
        <v>0.50700000000000001</v>
      </c>
      <c r="G48" s="11">
        <v>1.2728999999999999</v>
      </c>
      <c r="H48" s="11">
        <v>50</v>
      </c>
      <c r="M48" s="1"/>
    </row>
    <row r="49" spans="1:13" x14ac:dyDescent="0.35">
      <c r="A49" s="15">
        <f t="shared" si="0"/>
        <v>8.1105789999999995</v>
      </c>
      <c r="B49" s="11">
        <v>8110.5789999999997</v>
      </c>
      <c r="C49" s="15">
        <v>0.25369999999999998</v>
      </c>
      <c r="D49" s="11">
        <v>8047.4943999999996</v>
      </c>
      <c r="E49" s="11">
        <v>8174.4957000000004</v>
      </c>
      <c r="F49" s="11">
        <v>8.7499999999999994E-2</v>
      </c>
      <c r="G49" s="11">
        <v>0.8669</v>
      </c>
      <c r="H49" s="11">
        <v>51</v>
      </c>
      <c r="M49" s="1"/>
    </row>
    <row r="50" spans="1:13" x14ac:dyDescent="0.35">
      <c r="A50" s="15">
        <f t="shared" si="0"/>
        <v>8.2073646999999994</v>
      </c>
      <c r="B50" s="11">
        <v>8207.3647000000001</v>
      </c>
      <c r="C50" s="15">
        <v>0.6139</v>
      </c>
      <c r="D50" s="11">
        <v>8142.8747999999996</v>
      </c>
      <c r="E50" s="11">
        <v>8273.0835000000006</v>
      </c>
      <c r="F50" s="11">
        <v>0.26129999999999998</v>
      </c>
      <c r="G50" s="11">
        <v>0.7016</v>
      </c>
      <c r="H50" s="11">
        <v>52</v>
      </c>
      <c r="M50" s="1"/>
    </row>
    <row r="51" spans="1:13" x14ac:dyDescent="0.35">
      <c r="A51" s="15">
        <f t="shared" si="0"/>
        <v>8.3047026000000006</v>
      </c>
      <c r="B51" s="11">
        <v>8304.7026000000005</v>
      </c>
      <c r="C51" s="15">
        <v>0.74409999999999998</v>
      </c>
      <c r="D51" s="11">
        <v>8239.3153999999995</v>
      </c>
      <c r="E51" s="11">
        <v>8371.6409999999996</v>
      </c>
      <c r="F51" s="11">
        <v>0.65580000000000005</v>
      </c>
      <c r="G51" s="11">
        <v>0.85109999999999997</v>
      </c>
      <c r="H51" s="11">
        <v>53</v>
      </c>
      <c r="M51" s="1"/>
    </row>
    <row r="52" spans="1:13" x14ac:dyDescent="0.35">
      <c r="A52" s="15">
        <f t="shared" si="0"/>
        <v>8.4027498999999999</v>
      </c>
      <c r="B52" s="11">
        <v>8402.7499000000007</v>
      </c>
      <c r="C52" s="15">
        <v>0.87260000000000004</v>
      </c>
      <c r="D52" s="11">
        <v>8337.7378000000008</v>
      </c>
      <c r="E52" s="11">
        <v>8469.1090000000004</v>
      </c>
      <c r="F52" s="11">
        <v>0.7944</v>
      </c>
      <c r="G52" s="11">
        <v>0.90380000000000005</v>
      </c>
      <c r="H52" s="11">
        <v>54</v>
      </c>
      <c r="M52" s="1"/>
    </row>
    <row r="53" spans="1:13" x14ac:dyDescent="0.35">
      <c r="A53" s="15">
        <f t="shared" si="0"/>
        <v>8.5011825999999999</v>
      </c>
      <c r="B53" s="11">
        <v>8501.1826000000001</v>
      </c>
      <c r="C53" s="15">
        <v>0.78380000000000005</v>
      </c>
      <c r="D53" s="11">
        <v>8437.2247000000007</v>
      </c>
      <c r="E53" s="11">
        <v>8567.0098999999991</v>
      </c>
      <c r="F53" s="11">
        <v>0.67649999999999999</v>
      </c>
      <c r="G53" s="11">
        <v>0.86560000000000004</v>
      </c>
      <c r="H53" s="11">
        <v>55</v>
      </c>
      <c r="M53" s="1"/>
    </row>
    <row r="54" spans="1:13" x14ac:dyDescent="0.35">
      <c r="A54" s="15">
        <f t="shared" si="0"/>
        <v>8.5995720000000002</v>
      </c>
      <c r="B54" s="11">
        <v>8599.5720000000001</v>
      </c>
      <c r="C54" s="15">
        <v>0.63500000000000001</v>
      </c>
      <c r="D54" s="11">
        <v>8536.6636999999992</v>
      </c>
      <c r="E54" s="11">
        <v>8664.3714</v>
      </c>
      <c r="F54" s="11">
        <v>0.61760000000000004</v>
      </c>
      <c r="G54" s="11">
        <v>0.72809999999999997</v>
      </c>
      <c r="H54" s="11">
        <v>56</v>
      </c>
      <c r="M54" s="1"/>
    </row>
    <row r="55" spans="1:13" x14ac:dyDescent="0.35">
      <c r="A55" s="15">
        <f t="shared" si="0"/>
        <v>8.6979171999999991</v>
      </c>
      <c r="B55" s="11">
        <v>8697.9171999999999</v>
      </c>
      <c r="C55" s="15">
        <v>0.66620000000000001</v>
      </c>
      <c r="D55" s="11">
        <v>8636.6846999999998</v>
      </c>
      <c r="E55" s="11">
        <v>8760.9914000000008</v>
      </c>
      <c r="F55" s="11">
        <v>0.6341</v>
      </c>
      <c r="G55" s="11">
        <v>0.98929999999999996</v>
      </c>
      <c r="H55" s="11">
        <v>57</v>
      </c>
      <c r="M55" s="1"/>
    </row>
    <row r="56" spans="1:13" x14ac:dyDescent="0.35">
      <c r="A56" s="15">
        <f t="shared" si="0"/>
        <v>8.7962173999999997</v>
      </c>
      <c r="B56" s="11">
        <v>8796.2173999999995</v>
      </c>
      <c r="C56" s="15">
        <v>1.198</v>
      </c>
      <c r="D56" s="11">
        <v>8737.3541999999998</v>
      </c>
      <c r="E56" s="11">
        <v>8856.9902999999995</v>
      </c>
      <c r="F56" s="11">
        <v>0.86229999999999996</v>
      </c>
      <c r="G56" s="11">
        <v>1.2549999999999999</v>
      </c>
      <c r="H56" s="11">
        <v>58</v>
      </c>
      <c r="M56" s="1"/>
    </row>
    <row r="57" spans="1:13" x14ac:dyDescent="0.35">
      <c r="A57" s="15">
        <f t="shared" si="0"/>
        <v>8.894471600000001</v>
      </c>
      <c r="B57" s="11">
        <v>8894.4716000000008</v>
      </c>
      <c r="C57" s="15">
        <v>1.2545999999999999</v>
      </c>
      <c r="D57" s="11">
        <v>8838.0619000000006</v>
      </c>
      <c r="E57" s="11">
        <v>8952.7446</v>
      </c>
      <c r="F57" s="11">
        <v>0.95189999999999997</v>
      </c>
      <c r="G57" s="11">
        <v>1.2935000000000001</v>
      </c>
      <c r="H57" s="11">
        <v>59</v>
      </c>
      <c r="M57" s="1"/>
    </row>
    <row r="58" spans="1:13" x14ac:dyDescent="0.35">
      <c r="A58" s="15">
        <f t="shared" si="0"/>
        <v>8.9926791000000001</v>
      </c>
      <c r="B58" s="11">
        <v>8992.6790999999994</v>
      </c>
      <c r="C58" s="15">
        <v>0.78349999999999997</v>
      </c>
      <c r="D58" s="11">
        <v>8939.3037000000004</v>
      </c>
      <c r="E58" s="11">
        <v>9047.8917000000001</v>
      </c>
      <c r="F58" s="11">
        <v>0.68579999999999997</v>
      </c>
      <c r="G58" s="11">
        <v>1.0383</v>
      </c>
      <c r="H58" s="11">
        <v>60</v>
      </c>
      <c r="M58" s="1"/>
    </row>
    <row r="59" spans="1:13" x14ac:dyDescent="0.35">
      <c r="A59" s="15">
        <f t="shared" si="0"/>
        <v>9.0908390000000008</v>
      </c>
      <c r="B59" s="11">
        <v>9090.8389999999999</v>
      </c>
      <c r="C59" s="15">
        <v>1.1217999999999999</v>
      </c>
      <c r="D59" s="11">
        <v>9041.2633999999998</v>
      </c>
      <c r="E59" s="11">
        <v>9142.2121999999999</v>
      </c>
      <c r="F59" s="11">
        <v>0.8962</v>
      </c>
      <c r="G59" s="11">
        <v>1.153</v>
      </c>
      <c r="H59" s="11">
        <v>61</v>
      </c>
      <c r="M59" s="1"/>
    </row>
    <row r="60" spans="1:13" x14ac:dyDescent="0.35">
      <c r="A60" s="15">
        <f t="shared" si="0"/>
        <v>9.1889503999999995</v>
      </c>
      <c r="B60" s="11">
        <v>9188.9503999999997</v>
      </c>
      <c r="C60" s="15">
        <v>1.0815999999999999</v>
      </c>
      <c r="D60" s="11">
        <v>9143.1995999999999</v>
      </c>
      <c r="E60" s="11">
        <v>9236.3693000000003</v>
      </c>
      <c r="F60" s="11">
        <v>1.0621</v>
      </c>
      <c r="G60" s="11">
        <v>1.1378999999999999</v>
      </c>
      <c r="H60" s="11">
        <v>62</v>
      </c>
      <c r="M60" s="1"/>
    </row>
    <row r="61" spans="1:13" x14ac:dyDescent="0.35">
      <c r="A61" s="15">
        <f t="shared" si="0"/>
        <v>9.2870126000000006</v>
      </c>
      <c r="B61" s="11">
        <v>9287.0126</v>
      </c>
      <c r="C61" s="15">
        <v>1.2309000000000001</v>
      </c>
      <c r="D61" s="11">
        <v>9245.2191000000003</v>
      </c>
      <c r="E61" s="11">
        <v>9330.3498</v>
      </c>
      <c r="F61" s="11">
        <v>1.1521999999999999</v>
      </c>
      <c r="G61" s="11">
        <v>1.2828999999999999</v>
      </c>
      <c r="H61" s="11">
        <v>63</v>
      </c>
      <c r="M61" s="1"/>
    </row>
    <row r="62" spans="1:13" x14ac:dyDescent="0.35">
      <c r="A62" s="15">
        <f t="shared" si="0"/>
        <v>9.3850246000000013</v>
      </c>
      <c r="B62" s="11">
        <v>9385.0246000000006</v>
      </c>
      <c r="C62" s="15">
        <v>1.3311999999999999</v>
      </c>
      <c r="D62" s="11">
        <v>9346.4655000000002</v>
      </c>
      <c r="E62" s="11">
        <v>9423.8166000000001</v>
      </c>
      <c r="F62" s="11">
        <v>1.2433000000000001</v>
      </c>
      <c r="G62" s="11">
        <v>1.3556999999999999</v>
      </c>
      <c r="H62" s="11">
        <v>64</v>
      </c>
      <c r="M62" s="1"/>
    </row>
    <row r="63" spans="1:13" x14ac:dyDescent="0.35">
      <c r="A63" s="15">
        <f t="shared" si="0"/>
        <v>9.5808948999999988</v>
      </c>
      <c r="B63" s="11">
        <v>9580.8948999999993</v>
      </c>
      <c r="C63" s="15">
        <v>0.79339999999999999</v>
      </c>
      <c r="D63" s="11">
        <v>9548.2140999999992</v>
      </c>
      <c r="E63" s="11">
        <v>9613.0257000000001</v>
      </c>
      <c r="F63" s="11">
        <v>0.76370000000000005</v>
      </c>
      <c r="G63" s="11">
        <v>0.86350000000000005</v>
      </c>
      <c r="H63" s="11">
        <v>66</v>
      </c>
      <c r="M63" s="1"/>
    </row>
    <row r="64" spans="1:13" x14ac:dyDescent="0.35">
      <c r="A64" s="15">
        <f t="shared" si="0"/>
        <v>9.6787515000000006</v>
      </c>
      <c r="B64" s="11">
        <v>9678.7515000000003</v>
      </c>
      <c r="C64" s="15">
        <v>0.98170000000000002</v>
      </c>
      <c r="D64" s="11">
        <v>9647.5290999999997</v>
      </c>
      <c r="E64" s="11">
        <v>9709.8161999999993</v>
      </c>
      <c r="F64" s="11">
        <v>0.9194</v>
      </c>
      <c r="G64" s="11">
        <v>0.99150000000000005</v>
      </c>
      <c r="H64" s="11">
        <v>67</v>
      </c>
      <c r="M64" s="1"/>
    </row>
    <row r="65" spans="1:13" x14ac:dyDescent="0.35">
      <c r="A65" s="15">
        <f t="shared" si="0"/>
        <v>9.776554599999999</v>
      </c>
      <c r="B65" s="11">
        <v>9776.5545999999995</v>
      </c>
      <c r="C65" s="15">
        <v>0.94520000000000004</v>
      </c>
      <c r="D65" s="11">
        <v>9745.3924999999999</v>
      </c>
      <c r="E65" s="11">
        <v>9807.5632000000005</v>
      </c>
      <c r="F65" s="11">
        <v>0.94320000000000004</v>
      </c>
      <c r="G65" s="11">
        <v>0.95860000000000001</v>
      </c>
      <c r="H65" s="11">
        <v>68</v>
      </c>
      <c r="M65" s="1"/>
    </row>
    <row r="66" spans="1:13" x14ac:dyDescent="0.35">
      <c r="A66" s="15">
        <f t="shared" si="0"/>
        <v>9.8743032999999993</v>
      </c>
      <c r="B66" s="11">
        <v>9874.3032999999996</v>
      </c>
      <c r="C66" s="15">
        <v>0.95309999999999995</v>
      </c>
      <c r="D66" s="11">
        <v>9840.9174999999996</v>
      </c>
      <c r="E66" s="11">
        <v>9908.2872000000007</v>
      </c>
      <c r="F66" s="11">
        <v>0.94979999999999998</v>
      </c>
      <c r="G66" s="11">
        <v>0.95909999999999995</v>
      </c>
      <c r="H66" s="11">
        <v>69</v>
      </c>
      <c r="M66" s="1"/>
    </row>
    <row r="67" spans="1:13" x14ac:dyDescent="0.35">
      <c r="A67" s="15">
        <f t="shared" si="0"/>
        <v>9.9719968000000012</v>
      </c>
      <c r="B67" s="11">
        <v>9971.9968000000008</v>
      </c>
      <c r="C67" s="15">
        <v>0.96360000000000001</v>
      </c>
      <c r="D67" s="11">
        <v>9935.4395999999997</v>
      </c>
      <c r="E67" s="11">
        <v>10011.1718</v>
      </c>
      <c r="F67" s="11">
        <v>0.76290000000000002</v>
      </c>
      <c r="G67" s="11">
        <v>0.9698</v>
      </c>
      <c r="H67" s="11">
        <v>70</v>
      </c>
      <c r="M67" s="1"/>
    </row>
    <row r="68" spans="1:13" x14ac:dyDescent="0.35">
      <c r="A68" s="15">
        <f t="shared" si="0"/>
        <v>10.069634300000001</v>
      </c>
      <c r="B68" s="11">
        <v>10069.6343</v>
      </c>
      <c r="C68" s="15">
        <v>0.45579999999999998</v>
      </c>
      <c r="D68" s="11">
        <v>10026.334699999999</v>
      </c>
      <c r="E68" s="11">
        <v>10114.100399999999</v>
      </c>
      <c r="F68" s="11">
        <v>0.45569999999999999</v>
      </c>
      <c r="G68" s="11">
        <v>0.67589999999999995</v>
      </c>
      <c r="H68" s="11">
        <v>71</v>
      </c>
      <c r="M68" s="1"/>
    </row>
    <row r="69" spans="1:13" x14ac:dyDescent="0.35">
      <c r="A69" s="15">
        <f t="shared" si="0"/>
        <v>118.72650640000001</v>
      </c>
      <c r="B69" s="11">
        <v>118726.5064</v>
      </c>
      <c r="C69" s="15">
        <v>0.1719</v>
      </c>
      <c r="D69" s="11">
        <v>118231.88</v>
      </c>
      <c r="E69" s="11">
        <v>119224.3104</v>
      </c>
      <c r="F69" s="11">
        <v>-1.637</v>
      </c>
      <c r="G69" s="11">
        <v>0.17929999999999999</v>
      </c>
      <c r="H69" s="11">
        <v>72</v>
      </c>
      <c r="M69" s="1"/>
    </row>
    <row r="70" spans="1:13" x14ac:dyDescent="0.35">
      <c r="A70" s="15">
        <f t="shared" ref="A70:A98" si="1">(B70/1000)</f>
        <v>119.22362440000001</v>
      </c>
      <c r="B70" s="11">
        <v>119223.6244</v>
      </c>
      <c r="C70" s="15">
        <v>-1.4140999999999999</v>
      </c>
      <c r="D70" s="11">
        <v>118795.46920000001</v>
      </c>
      <c r="E70" s="11">
        <v>119663.8823</v>
      </c>
      <c r="F70" s="11">
        <v>-2.9579</v>
      </c>
      <c r="G70" s="11">
        <v>0.17799999999999999</v>
      </c>
      <c r="H70" s="11">
        <v>77</v>
      </c>
      <c r="M70" s="1"/>
    </row>
    <row r="71" spans="1:13" x14ac:dyDescent="0.35">
      <c r="A71" s="15">
        <f t="shared" si="1"/>
        <v>119.32304790000001</v>
      </c>
      <c r="B71" s="11">
        <v>119323.04790000001</v>
      </c>
      <c r="C71" s="15">
        <v>-1.4560999999999999</v>
      </c>
      <c r="D71" s="11">
        <v>118905.0184</v>
      </c>
      <c r="E71" s="11">
        <v>119763.81140000001</v>
      </c>
      <c r="F71" s="11">
        <v>-2.9661</v>
      </c>
      <c r="G71" s="11">
        <v>-0.27500000000000002</v>
      </c>
      <c r="H71" s="11">
        <v>78</v>
      </c>
      <c r="M71" s="1"/>
    </row>
    <row r="72" spans="1:13" x14ac:dyDescent="0.35">
      <c r="A72" s="15">
        <f t="shared" si="1"/>
        <v>119.4224715</v>
      </c>
      <c r="B72" s="11">
        <v>119422.4715</v>
      </c>
      <c r="C72" s="15">
        <v>-1.4560999999999999</v>
      </c>
      <c r="D72" s="11">
        <v>119017.3101</v>
      </c>
      <c r="E72" s="11">
        <v>119849.1798</v>
      </c>
      <c r="F72" s="11">
        <v>-2.9842</v>
      </c>
      <c r="G72" s="11">
        <v>-0.73970000000000002</v>
      </c>
      <c r="H72" s="11">
        <v>79</v>
      </c>
      <c r="M72" s="1"/>
    </row>
    <row r="73" spans="1:13" x14ac:dyDescent="0.35">
      <c r="A73" s="15">
        <f t="shared" si="1"/>
        <v>119.6213187</v>
      </c>
      <c r="B73" s="11">
        <v>119621.3187</v>
      </c>
      <c r="C73" s="15">
        <v>-1.1516</v>
      </c>
      <c r="D73" s="11">
        <v>119232.2766</v>
      </c>
      <c r="E73" s="11">
        <v>120034.5673</v>
      </c>
      <c r="F73" s="11">
        <v>-2.8327</v>
      </c>
      <c r="G73" s="11">
        <v>-0.7702</v>
      </c>
      <c r="H73" s="11">
        <v>81</v>
      </c>
      <c r="M73" s="1"/>
    </row>
    <row r="74" spans="1:13" x14ac:dyDescent="0.35">
      <c r="A74" s="15">
        <f t="shared" si="1"/>
        <v>119.7207423</v>
      </c>
      <c r="B74" s="11">
        <v>119720.7423</v>
      </c>
      <c r="C74" s="15">
        <v>-1.0466</v>
      </c>
      <c r="D74" s="11">
        <v>119327.66710000001</v>
      </c>
      <c r="E74" s="11">
        <v>120127.5132</v>
      </c>
      <c r="F74" s="11">
        <v>-2.7092999999999998</v>
      </c>
      <c r="G74" s="11">
        <v>-0.71609999999999996</v>
      </c>
      <c r="H74" s="11">
        <v>82</v>
      </c>
      <c r="M74" s="1"/>
    </row>
    <row r="75" spans="1:13" x14ac:dyDescent="0.35">
      <c r="A75" s="15">
        <f t="shared" si="1"/>
        <v>119.82016590000001</v>
      </c>
      <c r="B75" s="11">
        <v>119820.16590000001</v>
      </c>
      <c r="C75" s="15">
        <v>-0.94279999999999997</v>
      </c>
      <c r="D75" s="11">
        <v>119432.9543</v>
      </c>
      <c r="E75" s="11">
        <v>120216.0634</v>
      </c>
      <c r="F75" s="11">
        <v>-2.69</v>
      </c>
      <c r="G75" s="11">
        <v>-0.67110000000000003</v>
      </c>
      <c r="H75" s="11">
        <v>83</v>
      </c>
      <c r="M75" s="1"/>
    </row>
    <row r="76" spans="1:13" x14ac:dyDescent="0.35">
      <c r="A76" s="15">
        <f t="shared" si="1"/>
        <v>120.0190131</v>
      </c>
      <c r="B76" s="11">
        <v>120019.0131</v>
      </c>
      <c r="C76" s="15">
        <v>-0.80969999999999998</v>
      </c>
      <c r="D76" s="11">
        <v>119642.88069999999</v>
      </c>
      <c r="E76" s="11">
        <v>120405.7212</v>
      </c>
      <c r="F76" s="11">
        <v>-2.4944999999999999</v>
      </c>
      <c r="G76" s="11">
        <v>-0.63400000000000001</v>
      </c>
      <c r="H76" s="11">
        <v>85</v>
      </c>
      <c r="M76" s="1"/>
    </row>
    <row r="77" spans="1:13" x14ac:dyDescent="0.35">
      <c r="A77" s="15">
        <f t="shared" si="1"/>
        <v>120.2178603</v>
      </c>
      <c r="B77" s="11">
        <v>120217.8603</v>
      </c>
      <c r="C77" s="15">
        <v>-0.77149999999999996</v>
      </c>
      <c r="D77" s="11">
        <v>119837.0545</v>
      </c>
      <c r="E77" s="11">
        <v>120598.25199999999</v>
      </c>
      <c r="F77" s="11">
        <v>-1.5031000000000001</v>
      </c>
      <c r="G77" s="11">
        <v>-0.63249999999999995</v>
      </c>
      <c r="H77" s="11">
        <v>87</v>
      </c>
    </row>
    <row r="78" spans="1:13" x14ac:dyDescent="0.35">
      <c r="A78" s="15">
        <f t="shared" si="1"/>
        <v>120.3172838</v>
      </c>
      <c r="B78" s="11">
        <v>120317.2838</v>
      </c>
      <c r="C78" s="15">
        <v>-0.79990000000000006</v>
      </c>
      <c r="D78" s="11">
        <v>119937.0929</v>
      </c>
      <c r="E78" s="11">
        <v>120700.61500000001</v>
      </c>
      <c r="F78" s="11">
        <v>-1.6782999999999999</v>
      </c>
      <c r="G78" s="11">
        <v>-0.62860000000000005</v>
      </c>
      <c r="H78" s="11">
        <v>88</v>
      </c>
      <c r="M78" s="1"/>
    </row>
    <row r="79" spans="1:13" x14ac:dyDescent="0.35">
      <c r="A79" s="15">
        <f t="shared" si="1"/>
        <v>120.41670739999999</v>
      </c>
      <c r="B79" s="11">
        <v>120416.7074</v>
      </c>
      <c r="C79" s="15">
        <v>-0.8629</v>
      </c>
      <c r="D79" s="11">
        <v>120034.5341</v>
      </c>
      <c r="E79" s="11">
        <v>120796.7853</v>
      </c>
      <c r="F79" s="11">
        <v>-1.7844</v>
      </c>
      <c r="G79" s="11">
        <v>-0.62609999999999999</v>
      </c>
      <c r="H79" s="11">
        <v>89</v>
      </c>
      <c r="M79" s="1"/>
    </row>
    <row r="80" spans="1:13" x14ac:dyDescent="0.35">
      <c r="A80" s="15">
        <f t="shared" si="1"/>
        <v>120.51613099999999</v>
      </c>
      <c r="B80" s="11">
        <v>120516.13099999999</v>
      </c>
      <c r="C80" s="15">
        <v>-0.90810000000000002</v>
      </c>
      <c r="D80" s="11">
        <v>120131.2334</v>
      </c>
      <c r="E80" s="11">
        <v>120897.4908</v>
      </c>
      <c r="F80" s="11">
        <v>-1.8172999999999999</v>
      </c>
      <c r="G80" s="11">
        <v>-0.62949999999999995</v>
      </c>
      <c r="H80" s="11">
        <v>90</v>
      </c>
      <c r="M80" s="1"/>
    </row>
    <row r="81" spans="1:13" x14ac:dyDescent="0.35">
      <c r="A81" s="15">
        <f t="shared" si="1"/>
        <v>120.7149782</v>
      </c>
      <c r="B81" s="11">
        <v>120714.9782</v>
      </c>
      <c r="C81" s="15">
        <v>-1.3048</v>
      </c>
      <c r="D81" s="11">
        <v>120324.2221</v>
      </c>
      <c r="E81" s="11">
        <v>121109.0408</v>
      </c>
      <c r="F81" s="11">
        <v>-1.8339000000000001</v>
      </c>
      <c r="G81" s="11">
        <v>-0.63500000000000001</v>
      </c>
      <c r="H81" s="11">
        <v>92</v>
      </c>
      <c r="M81" s="1"/>
    </row>
    <row r="82" spans="1:13" x14ac:dyDescent="0.35">
      <c r="A82" s="15">
        <f t="shared" si="1"/>
        <v>121.013249</v>
      </c>
      <c r="B82" s="11">
        <v>121013.249</v>
      </c>
      <c r="C82" s="15">
        <v>-1.2746999999999999</v>
      </c>
      <c r="D82" s="11">
        <v>120600.91800000001</v>
      </c>
      <c r="E82" s="11">
        <v>121423.2896</v>
      </c>
      <c r="F82" s="11">
        <v>-1.7941</v>
      </c>
      <c r="G82" s="11">
        <v>-0.96460000000000001</v>
      </c>
      <c r="H82" s="11">
        <v>95</v>
      </c>
      <c r="M82" s="1"/>
    </row>
    <row r="83" spans="1:13" x14ac:dyDescent="0.35">
      <c r="A83" s="15">
        <f t="shared" si="1"/>
        <v>121.2120961</v>
      </c>
      <c r="B83" s="11">
        <v>121212.0961</v>
      </c>
      <c r="C83" s="15">
        <v>-1.2795000000000001</v>
      </c>
      <c r="D83" s="11">
        <v>120774.0756</v>
      </c>
      <c r="E83" s="11">
        <v>121638.0794</v>
      </c>
      <c r="F83" s="11">
        <v>-1.5287999999999999</v>
      </c>
      <c r="G83" s="11">
        <v>-0.98</v>
      </c>
      <c r="H83" s="11">
        <v>97</v>
      </c>
      <c r="M83" s="1"/>
    </row>
    <row r="84" spans="1:13" x14ac:dyDescent="0.35">
      <c r="A84" s="15">
        <f t="shared" si="1"/>
        <v>121.31151970000001</v>
      </c>
      <c r="B84" s="11">
        <v>121311.5197</v>
      </c>
      <c r="C84" s="15">
        <v>-1.2705</v>
      </c>
      <c r="D84" s="11">
        <v>120866.1528</v>
      </c>
      <c r="E84" s="11">
        <v>121745.52129999999</v>
      </c>
      <c r="F84" s="11">
        <v>-1.3802000000000001</v>
      </c>
      <c r="G84" s="11">
        <v>-1.0044999999999999</v>
      </c>
      <c r="H84" s="11">
        <v>98</v>
      </c>
      <c r="M84" s="1"/>
    </row>
    <row r="85" spans="1:13" x14ac:dyDescent="0.35">
      <c r="A85" s="15">
        <f t="shared" si="1"/>
        <v>121.4109433</v>
      </c>
      <c r="B85" s="11">
        <v>121410.9433</v>
      </c>
      <c r="C85" s="15">
        <v>-1.2318</v>
      </c>
      <c r="D85" s="11">
        <v>120959.4307</v>
      </c>
      <c r="E85" s="11">
        <v>121856.3147</v>
      </c>
      <c r="F85" s="11">
        <v>-1.3752</v>
      </c>
      <c r="G85" s="11">
        <v>-1.0369999999999999</v>
      </c>
      <c r="H85" s="11">
        <v>99</v>
      </c>
      <c r="M85" s="1"/>
    </row>
    <row r="86" spans="1:13" x14ac:dyDescent="0.35">
      <c r="A86" s="15">
        <f t="shared" si="1"/>
        <v>121.51036689999999</v>
      </c>
      <c r="B86" s="11">
        <v>121510.36689999999</v>
      </c>
      <c r="C86" s="15">
        <v>-1.1943999999999999</v>
      </c>
      <c r="D86" s="11">
        <v>121051.84639999999</v>
      </c>
      <c r="E86" s="11">
        <v>121966.3901</v>
      </c>
      <c r="F86" s="11">
        <v>-1.3648</v>
      </c>
      <c r="G86" s="11">
        <v>-1.1314</v>
      </c>
      <c r="H86" s="11">
        <v>100</v>
      </c>
      <c r="M86" s="1"/>
    </row>
    <row r="87" spans="1:13" x14ac:dyDescent="0.35">
      <c r="A87" s="15">
        <f t="shared" si="1"/>
        <v>121.80863770000001</v>
      </c>
      <c r="B87" s="11">
        <v>121808.63770000001</v>
      </c>
      <c r="C87" s="15">
        <v>-1.1835</v>
      </c>
      <c r="D87" s="11">
        <v>121308.16069999999</v>
      </c>
      <c r="E87" s="11">
        <v>122294.09450000001</v>
      </c>
      <c r="F87" s="11">
        <v>-1.3190999999999999</v>
      </c>
      <c r="G87" s="11">
        <v>-1.1326000000000001</v>
      </c>
      <c r="H87" s="11">
        <v>103</v>
      </c>
      <c r="M87" s="1"/>
    </row>
    <row r="88" spans="1:13" x14ac:dyDescent="0.35">
      <c r="A88" s="15">
        <f t="shared" si="1"/>
        <v>122.00748489999999</v>
      </c>
      <c r="B88" s="11">
        <v>122007.4849</v>
      </c>
      <c r="C88" s="15">
        <v>-1.1935</v>
      </c>
      <c r="D88" s="11">
        <v>121481.788</v>
      </c>
      <c r="E88" s="11">
        <v>122514.8226</v>
      </c>
      <c r="F88" s="11">
        <v>-1.2808999999999999</v>
      </c>
      <c r="G88" s="11">
        <v>-1.1315</v>
      </c>
      <c r="H88" s="11">
        <v>105</v>
      </c>
      <c r="M88" s="1"/>
    </row>
    <row r="89" spans="1:13" x14ac:dyDescent="0.35">
      <c r="A89" s="15">
        <f t="shared" si="1"/>
        <v>122.20633199999999</v>
      </c>
      <c r="B89" s="11">
        <v>122206.33199999999</v>
      </c>
      <c r="C89" s="15">
        <v>-1.2011000000000001</v>
      </c>
      <c r="D89" s="11">
        <v>121651.4614</v>
      </c>
      <c r="E89" s="11">
        <v>122733.04429999999</v>
      </c>
      <c r="F89" s="11">
        <v>-1.5824</v>
      </c>
      <c r="G89" s="11">
        <v>-1.1309</v>
      </c>
      <c r="H89" s="11">
        <v>107</v>
      </c>
      <c r="M89" s="1"/>
    </row>
    <row r="90" spans="1:13" x14ac:dyDescent="0.35">
      <c r="A90" s="15">
        <f t="shared" si="1"/>
        <v>122.70345</v>
      </c>
      <c r="B90" s="11">
        <v>122703.45</v>
      </c>
      <c r="C90" s="15">
        <v>-1.2846</v>
      </c>
      <c r="D90" s="11">
        <v>122071.4379</v>
      </c>
      <c r="E90" s="11">
        <v>123307.1211</v>
      </c>
      <c r="F90" s="11">
        <v>-3.1120999999999999</v>
      </c>
      <c r="G90" s="11">
        <v>-1.1398999999999999</v>
      </c>
      <c r="H90" s="11">
        <v>112</v>
      </c>
      <c r="M90" s="1"/>
    </row>
    <row r="91" spans="1:13" x14ac:dyDescent="0.35">
      <c r="A91" s="15">
        <f t="shared" si="1"/>
        <v>122.80287360000001</v>
      </c>
      <c r="B91" s="11">
        <v>122802.87360000001</v>
      </c>
      <c r="C91" s="15">
        <v>-1.5288999999999999</v>
      </c>
      <c r="D91" s="11">
        <v>122152.4512</v>
      </c>
      <c r="E91" s="11">
        <v>123421.47139999999</v>
      </c>
      <c r="F91" s="11">
        <v>-3.3334000000000001</v>
      </c>
      <c r="G91" s="11">
        <v>-1.153</v>
      </c>
      <c r="H91" s="11">
        <v>113</v>
      </c>
      <c r="M91" s="1"/>
    </row>
    <row r="92" spans="1:13" x14ac:dyDescent="0.35">
      <c r="A92" s="15">
        <f t="shared" si="1"/>
        <v>122.90229720000001</v>
      </c>
      <c r="B92" s="11">
        <v>122902.2972</v>
      </c>
      <c r="C92" s="15">
        <v>-1.5771999999999999</v>
      </c>
      <c r="D92" s="11">
        <v>122236.4958</v>
      </c>
      <c r="E92" s="11">
        <v>123536.9317</v>
      </c>
      <c r="F92" s="11">
        <v>-3.4647999999999999</v>
      </c>
      <c r="G92" s="11">
        <v>-1.1777</v>
      </c>
      <c r="H92" s="11">
        <v>114</v>
      </c>
      <c r="M92" s="1"/>
    </row>
    <row r="93" spans="1:13" x14ac:dyDescent="0.35">
      <c r="A93" s="15">
        <f t="shared" si="1"/>
        <v>123.0017208</v>
      </c>
      <c r="B93" s="11">
        <v>123001.7208</v>
      </c>
      <c r="C93" s="15">
        <v>-1.7217</v>
      </c>
      <c r="D93" s="11">
        <v>122316.9849</v>
      </c>
      <c r="E93" s="11">
        <v>123656.5812</v>
      </c>
      <c r="F93" s="11">
        <v>-3.5428999999999999</v>
      </c>
      <c r="G93" s="11">
        <v>-1.1979</v>
      </c>
      <c r="H93" s="11">
        <v>115</v>
      </c>
      <c r="M93" s="1"/>
    </row>
    <row r="94" spans="1:13" x14ac:dyDescent="0.35">
      <c r="A94" s="15">
        <f t="shared" si="1"/>
        <v>123.10114440000001</v>
      </c>
      <c r="B94" s="11">
        <v>123101.1444</v>
      </c>
      <c r="C94" s="15">
        <v>-1.9530000000000001</v>
      </c>
      <c r="D94" s="11">
        <v>122398.0523</v>
      </c>
      <c r="E94" s="11">
        <v>123770.61109999999</v>
      </c>
      <c r="F94" s="11">
        <v>-3.5807000000000002</v>
      </c>
      <c r="G94" s="11">
        <v>-1.2210000000000001</v>
      </c>
      <c r="H94" s="11">
        <v>116</v>
      </c>
      <c r="M94" s="1"/>
    </row>
    <row r="95" spans="1:13" x14ac:dyDescent="0.35">
      <c r="A95" s="15">
        <f t="shared" si="1"/>
        <v>123.2005679</v>
      </c>
      <c r="B95" s="11">
        <v>123200.56789999999</v>
      </c>
      <c r="C95" s="15">
        <v>-2.1152000000000002</v>
      </c>
      <c r="D95" s="11">
        <v>122475.1741</v>
      </c>
      <c r="E95" s="11">
        <v>123892.38890000001</v>
      </c>
      <c r="F95" s="11">
        <v>-3.6265999999999998</v>
      </c>
      <c r="G95" s="11">
        <v>-1.2472000000000001</v>
      </c>
      <c r="H95" s="11">
        <v>117</v>
      </c>
      <c r="M95" s="1"/>
    </row>
    <row r="96" spans="1:13" x14ac:dyDescent="0.35">
      <c r="A96" s="15">
        <f t="shared" si="1"/>
        <v>123.2999915</v>
      </c>
      <c r="B96" s="11">
        <v>123299.9915</v>
      </c>
      <c r="C96" s="15">
        <v>-2.5815999999999999</v>
      </c>
      <c r="D96" s="11">
        <v>122550.644</v>
      </c>
      <c r="E96" s="11">
        <v>124005.8729</v>
      </c>
      <c r="F96" s="11">
        <v>-3.6312000000000002</v>
      </c>
      <c r="G96" s="11">
        <v>-1.2706999999999999</v>
      </c>
      <c r="H96" s="11">
        <v>118</v>
      </c>
      <c r="M96" s="1"/>
    </row>
    <row r="97" spans="1:13" x14ac:dyDescent="0.35">
      <c r="A97" s="15">
        <f t="shared" si="1"/>
        <v>123.3994151</v>
      </c>
      <c r="B97" s="11">
        <v>123399.4151</v>
      </c>
      <c r="C97" s="15">
        <v>-2.9016000000000002</v>
      </c>
      <c r="D97" s="11">
        <v>122633.63589999999</v>
      </c>
      <c r="E97" s="11">
        <v>124125.9129</v>
      </c>
      <c r="F97" s="11">
        <v>-3.6488</v>
      </c>
      <c r="G97" s="11">
        <v>-1.3541000000000001</v>
      </c>
      <c r="H97" s="11">
        <v>119</v>
      </c>
      <c r="M97" s="1"/>
    </row>
    <row r="98" spans="1:13" x14ac:dyDescent="0.35">
      <c r="A98" s="15">
        <f t="shared" si="1"/>
        <v>123.49883869999999</v>
      </c>
      <c r="B98" s="11">
        <v>123498.83869999999</v>
      </c>
      <c r="C98" s="15">
        <v>-2.9887999999999999</v>
      </c>
      <c r="D98" s="11">
        <v>122717.0148</v>
      </c>
      <c r="E98" s="11">
        <v>124239.66310000001</v>
      </c>
      <c r="F98" s="11">
        <v>-3.6490999999999998</v>
      </c>
      <c r="G98" s="11">
        <v>-1.5273000000000001</v>
      </c>
      <c r="H98" s="11">
        <v>120</v>
      </c>
      <c r="M98" s="1"/>
    </row>
    <row r="99" spans="1:13" x14ac:dyDescent="0.35">
      <c r="M99" s="1"/>
    </row>
    <row r="100" spans="1:13" x14ac:dyDescent="0.35">
      <c r="M100" s="1"/>
    </row>
  </sheetData>
  <sortState xmlns:xlrd2="http://schemas.microsoft.com/office/spreadsheetml/2017/richdata2" ref="Q4:Q99">
    <sortCondition descending="1" ref="Q4:Q99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D8C1AC-3972-FF4A-A9A1-383E8832F756}">
  <dimension ref="A1:J83"/>
  <sheetViews>
    <sheetView workbookViewId="0">
      <selection activeCell="D4" sqref="D4"/>
    </sheetView>
  </sheetViews>
  <sheetFormatPr defaultColWidth="11" defaultRowHeight="15.5" x14ac:dyDescent="0.35"/>
  <cols>
    <col min="1" max="2" width="11.75" style="11" bestFit="1" customWidth="1"/>
    <col min="3" max="3" width="14.08203125" style="11" bestFit="1" customWidth="1"/>
    <col min="4" max="4" width="17.33203125" style="11" bestFit="1" customWidth="1"/>
    <col min="5" max="5" width="18.33203125" style="11" bestFit="1" customWidth="1"/>
    <col min="6" max="6" width="19" style="11" bestFit="1" customWidth="1"/>
    <col min="7" max="7" width="20" style="11" bestFit="1" customWidth="1"/>
    <col min="8" max="8" width="19" style="11" bestFit="1" customWidth="1"/>
  </cols>
  <sheetData>
    <row r="1" spans="1:10" x14ac:dyDescent="0.35">
      <c r="A1" s="11" t="s">
        <v>156</v>
      </c>
    </row>
    <row r="4" spans="1:10" s="13" customFormat="1" x14ac:dyDescent="0.35">
      <c r="A4" s="15" t="s">
        <v>22</v>
      </c>
      <c r="B4" s="15" t="s">
        <v>5</v>
      </c>
      <c r="C4" s="15" t="s">
        <v>23</v>
      </c>
      <c r="D4" s="15" t="s">
        <v>6</v>
      </c>
      <c r="E4" s="15" t="s">
        <v>7</v>
      </c>
      <c r="F4" s="15" t="s">
        <v>24</v>
      </c>
      <c r="G4" s="15" t="s">
        <v>25</v>
      </c>
      <c r="H4" s="15" t="s">
        <v>8</v>
      </c>
    </row>
    <row r="5" spans="1:10" x14ac:dyDescent="0.35">
      <c r="A5" s="15">
        <f>B5/1000</f>
        <v>0.29873889999999997</v>
      </c>
      <c r="B5" s="11">
        <v>298.7389</v>
      </c>
      <c r="C5" s="15">
        <v>1.5610999999999999</v>
      </c>
      <c r="D5" s="11">
        <v>295.7296</v>
      </c>
      <c r="E5" s="11">
        <v>301.8809</v>
      </c>
      <c r="F5" s="11">
        <v>1.5610999999999999</v>
      </c>
      <c r="G5" s="11">
        <v>1.5610999999999999</v>
      </c>
      <c r="H5" s="11">
        <v>2</v>
      </c>
      <c r="J5" s="13"/>
    </row>
    <row r="6" spans="1:10" x14ac:dyDescent="0.35">
      <c r="A6" s="15">
        <f t="shared" ref="A6:A69" si="0">B6/1000</f>
        <v>1.8542145999999999</v>
      </c>
      <c r="B6" s="11">
        <v>1854.2146</v>
      </c>
      <c r="C6" s="15">
        <v>1.5610999999999999</v>
      </c>
      <c r="D6" s="11">
        <v>1834.6865</v>
      </c>
      <c r="E6" s="11">
        <v>1873.6476</v>
      </c>
      <c r="F6" s="11">
        <v>1.5339</v>
      </c>
      <c r="G6" s="11">
        <v>1.5610999999999999</v>
      </c>
      <c r="H6" s="11">
        <v>7</v>
      </c>
    </row>
    <row r="7" spans="1:10" x14ac:dyDescent="0.35">
      <c r="A7" s="15">
        <f t="shared" si="0"/>
        <v>2.1450749</v>
      </c>
      <c r="B7" s="11">
        <v>2145.0749000000001</v>
      </c>
      <c r="C7" s="15">
        <v>1.1604000000000001</v>
      </c>
      <c r="D7" s="11">
        <v>2121.8679000000002</v>
      </c>
      <c r="E7" s="11">
        <v>2168.4200999999998</v>
      </c>
      <c r="F7" s="11">
        <v>1.1601999999999999</v>
      </c>
      <c r="G7" s="11">
        <v>1.1919</v>
      </c>
      <c r="H7" s="11">
        <v>8</v>
      </c>
    </row>
    <row r="8" spans="1:10" x14ac:dyDescent="0.35">
      <c r="A8" s="15">
        <f t="shared" si="0"/>
        <v>2.7009396999999997</v>
      </c>
      <c r="B8" s="11">
        <v>2700.9396999999999</v>
      </c>
      <c r="C8" s="15">
        <v>1.1601999999999999</v>
      </c>
      <c r="D8" s="11">
        <v>2670.8177000000001</v>
      </c>
      <c r="E8" s="11">
        <v>2730.7570999999998</v>
      </c>
      <c r="F8" s="11">
        <v>1.1601999999999999</v>
      </c>
      <c r="G8" s="11">
        <v>1.1716</v>
      </c>
      <c r="H8" s="11">
        <v>10</v>
      </c>
    </row>
    <row r="9" spans="1:10" x14ac:dyDescent="0.35">
      <c r="A9" s="15">
        <f t="shared" si="0"/>
        <v>2.9645390000000003</v>
      </c>
      <c r="B9" s="11">
        <v>2964.5390000000002</v>
      </c>
      <c r="C9" s="15">
        <v>1.2591000000000001</v>
      </c>
      <c r="D9" s="11">
        <v>2931.4104000000002</v>
      </c>
      <c r="E9" s="11">
        <v>2996.8409999999999</v>
      </c>
      <c r="F9" s="11">
        <v>1.2472000000000001</v>
      </c>
      <c r="G9" s="11">
        <v>1.2592000000000001</v>
      </c>
      <c r="H9" s="11">
        <v>11</v>
      </c>
    </row>
    <row r="10" spans="1:10" x14ac:dyDescent="0.35">
      <c r="A10" s="15">
        <f t="shared" si="0"/>
        <v>3.4595585</v>
      </c>
      <c r="B10" s="11">
        <v>3459.5585000000001</v>
      </c>
      <c r="C10" s="15">
        <v>1.2592000000000001</v>
      </c>
      <c r="D10" s="11">
        <v>3422.5996</v>
      </c>
      <c r="E10" s="11">
        <v>3495.3121999999998</v>
      </c>
      <c r="F10" s="11">
        <v>1.2592000000000001</v>
      </c>
      <c r="G10" s="11">
        <v>1.2697000000000001</v>
      </c>
      <c r="H10" s="11">
        <v>13</v>
      </c>
    </row>
    <row r="11" spans="1:10" x14ac:dyDescent="0.35">
      <c r="A11" s="15">
        <f t="shared" si="0"/>
        <v>3.6895734999999998</v>
      </c>
      <c r="B11" s="11">
        <v>3689.5735</v>
      </c>
      <c r="C11" s="15">
        <v>1.3240000000000001</v>
      </c>
      <c r="D11" s="11">
        <v>3651.6765</v>
      </c>
      <c r="E11" s="11">
        <v>3726.6907000000001</v>
      </c>
      <c r="F11" s="11">
        <v>1.3136000000000001</v>
      </c>
      <c r="G11" s="11">
        <v>1.3240000000000001</v>
      </c>
      <c r="H11" s="11">
        <v>14</v>
      </c>
    </row>
    <row r="12" spans="1:10" x14ac:dyDescent="0.35">
      <c r="A12" s="15">
        <f t="shared" si="0"/>
        <v>3.9069884000000004</v>
      </c>
      <c r="B12" s="11">
        <v>3906.9884000000002</v>
      </c>
      <c r="C12" s="15">
        <v>1.3240000000000001</v>
      </c>
      <c r="D12" s="11">
        <v>3868.3209999999999</v>
      </c>
      <c r="E12" s="11">
        <v>3945.5097000000001</v>
      </c>
      <c r="F12" s="11">
        <v>1.3240000000000001</v>
      </c>
      <c r="G12" s="11">
        <v>1.4398</v>
      </c>
      <c r="H12" s="11">
        <v>15</v>
      </c>
    </row>
    <row r="13" spans="1:10" x14ac:dyDescent="0.35">
      <c r="A13" s="15">
        <f t="shared" si="0"/>
        <v>4.1111008</v>
      </c>
      <c r="B13" s="11">
        <v>4111.1008000000002</v>
      </c>
      <c r="C13" s="15">
        <v>1.9322999999999999</v>
      </c>
      <c r="D13" s="11">
        <v>4072.1307999999999</v>
      </c>
      <c r="E13" s="11">
        <v>4149.5731999999998</v>
      </c>
      <c r="F13" s="11">
        <v>1.8181</v>
      </c>
      <c r="G13" s="11">
        <v>1.9327000000000001</v>
      </c>
      <c r="H13" s="11">
        <v>16</v>
      </c>
    </row>
    <row r="14" spans="1:10" x14ac:dyDescent="0.35">
      <c r="A14" s="15">
        <f t="shared" si="0"/>
        <v>4.6383392000000008</v>
      </c>
      <c r="B14" s="11">
        <v>4638.3392000000003</v>
      </c>
      <c r="C14" s="15">
        <v>1.9327000000000001</v>
      </c>
      <c r="D14" s="11">
        <v>4602.2484999999997</v>
      </c>
      <c r="E14" s="11">
        <v>4675.1526000000003</v>
      </c>
      <c r="F14" s="11">
        <v>1.7621</v>
      </c>
      <c r="G14" s="11">
        <v>1.9327000000000001</v>
      </c>
      <c r="H14" s="11">
        <v>19</v>
      </c>
    </row>
    <row r="15" spans="1:10" x14ac:dyDescent="0.35">
      <c r="A15" s="15">
        <f t="shared" si="0"/>
        <v>4.7913965999999997</v>
      </c>
      <c r="B15" s="11">
        <v>4791.3966</v>
      </c>
      <c r="C15" s="15">
        <v>1.2060999999999999</v>
      </c>
      <c r="D15" s="11">
        <v>4756.3053</v>
      </c>
      <c r="E15" s="11">
        <v>4826.2795999999998</v>
      </c>
      <c r="F15" s="11">
        <v>1.2054</v>
      </c>
      <c r="G15" s="11">
        <v>1.3737999999999999</v>
      </c>
      <c r="H15" s="11">
        <v>20</v>
      </c>
    </row>
    <row r="16" spans="1:10" x14ac:dyDescent="0.35">
      <c r="A16" s="15">
        <f t="shared" si="0"/>
        <v>5.0749262000000002</v>
      </c>
      <c r="B16" s="11">
        <v>5074.9261999999999</v>
      </c>
      <c r="C16" s="15">
        <v>1.2057</v>
      </c>
      <c r="D16" s="11">
        <v>5041.1696000000002</v>
      </c>
      <c r="E16" s="11">
        <v>5107.2236000000003</v>
      </c>
      <c r="F16" s="11">
        <v>1.2054</v>
      </c>
      <c r="G16" s="11">
        <v>1.2928999999999999</v>
      </c>
      <c r="H16" s="11">
        <v>22</v>
      </c>
    </row>
    <row r="17" spans="1:8" x14ac:dyDescent="0.35">
      <c r="A17" s="15">
        <f t="shared" si="0"/>
        <v>5.3325725000000004</v>
      </c>
      <c r="B17" s="11">
        <v>5332.5725000000002</v>
      </c>
      <c r="C17" s="15">
        <v>1.8708</v>
      </c>
      <c r="D17" s="11">
        <v>5299.2052999999996</v>
      </c>
      <c r="E17" s="11">
        <v>5365.2397000000001</v>
      </c>
      <c r="F17" s="11">
        <v>1.7870999999999999</v>
      </c>
      <c r="G17" s="11">
        <v>1.8708</v>
      </c>
      <c r="H17" s="11">
        <v>24</v>
      </c>
    </row>
    <row r="18" spans="1:8" x14ac:dyDescent="0.35">
      <c r="A18" s="15">
        <f t="shared" si="0"/>
        <v>5.4532756999999998</v>
      </c>
      <c r="B18" s="11">
        <v>5453.2757000000001</v>
      </c>
      <c r="C18" s="15">
        <v>1.8704000000000001</v>
      </c>
      <c r="D18" s="11">
        <v>5418.1247999999996</v>
      </c>
      <c r="E18" s="11">
        <v>5487.0834999999997</v>
      </c>
      <c r="F18" s="11">
        <v>1.8211999999999999</v>
      </c>
      <c r="G18" s="11">
        <v>1.8708</v>
      </c>
      <c r="H18" s="11">
        <v>25</v>
      </c>
    </row>
    <row r="19" spans="1:8" x14ac:dyDescent="0.35">
      <c r="A19" s="15">
        <f t="shared" si="0"/>
        <v>5.5694116999999999</v>
      </c>
      <c r="B19" s="11">
        <v>5569.4116999999997</v>
      </c>
      <c r="C19" s="15">
        <v>1.7073</v>
      </c>
      <c r="D19" s="11">
        <v>5533.7991000000002</v>
      </c>
      <c r="E19" s="11">
        <v>5605.9525999999996</v>
      </c>
      <c r="F19" s="11">
        <v>1.7073</v>
      </c>
      <c r="G19" s="11">
        <v>1.7577</v>
      </c>
      <c r="H19" s="11">
        <v>26</v>
      </c>
    </row>
    <row r="20" spans="1:8" x14ac:dyDescent="0.35">
      <c r="A20" s="15">
        <f t="shared" si="0"/>
        <v>5.6816148999999996</v>
      </c>
      <c r="B20" s="11">
        <v>5681.6148999999996</v>
      </c>
      <c r="C20" s="15">
        <v>1.7073</v>
      </c>
      <c r="D20" s="11">
        <v>5643.3103000000001</v>
      </c>
      <c r="E20" s="11">
        <v>5720.9564</v>
      </c>
      <c r="F20" s="11">
        <v>1.7073</v>
      </c>
      <c r="G20" s="11">
        <v>1.7205999999999999</v>
      </c>
      <c r="H20" s="11">
        <v>27</v>
      </c>
    </row>
    <row r="21" spans="1:8" x14ac:dyDescent="0.35">
      <c r="A21" s="15">
        <f t="shared" si="0"/>
        <v>5.8967614999999993</v>
      </c>
      <c r="B21" s="11">
        <v>5896.7614999999996</v>
      </c>
      <c r="C21" s="15">
        <v>1.7802</v>
      </c>
      <c r="D21" s="11">
        <v>5852.9220999999998</v>
      </c>
      <c r="E21" s="11">
        <v>5942.8302999999996</v>
      </c>
      <c r="F21" s="11">
        <v>1.7650999999999999</v>
      </c>
      <c r="G21" s="11">
        <v>1.7802</v>
      </c>
      <c r="H21" s="11">
        <v>29</v>
      </c>
    </row>
    <row r="22" spans="1:8" x14ac:dyDescent="0.35">
      <c r="A22" s="15">
        <f t="shared" si="0"/>
        <v>6.1037917999999998</v>
      </c>
      <c r="B22" s="11">
        <v>6103.7918</v>
      </c>
      <c r="C22" s="15">
        <v>1.7801</v>
      </c>
      <c r="D22" s="11">
        <v>6054.5874999999996</v>
      </c>
      <c r="E22" s="11">
        <v>6155.1938</v>
      </c>
      <c r="F22" s="11">
        <v>1.6990000000000001</v>
      </c>
      <c r="G22" s="11">
        <v>1.7802</v>
      </c>
      <c r="H22" s="11">
        <v>31</v>
      </c>
    </row>
    <row r="23" spans="1:8" x14ac:dyDescent="0.35">
      <c r="A23" s="15">
        <f t="shared" si="0"/>
        <v>6.2058495999999996</v>
      </c>
      <c r="B23" s="11">
        <v>6205.8495999999996</v>
      </c>
      <c r="C23" s="15">
        <v>1.6137999999999999</v>
      </c>
      <c r="D23" s="11">
        <v>6155.0302000000001</v>
      </c>
      <c r="E23" s="11">
        <v>6259.7515000000003</v>
      </c>
      <c r="F23" s="11">
        <v>1.6137999999999999</v>
      </c>
      <c r="G23" s="11">
        <v>1.7</v>
      </c>
      <c r="H23" s="11">
        <v>32</v>
      </c>
    </row>
    <row r="24" spans="1:8" x14ac:dyDescent="0.35">
      <c r="A24" s="15">
        <f t="shared" si="0"/>
        <v>6.4102232999999993</v>
      </c>
      <c r="B24" s="11">
        <v>6410.2232999999997</v>
      </c>
      <c r="C24" s="15">
        <v>1.6136999999999999</v>
      </c>
      <c r="D24" s="11">
        <v>6356.2336999999998</v>
      </c>
      <c r="E24" s="11">
        <v>6466.9507999999996</v>
      </c>
      <c r="F24" s="11">
        <v>1.5605</v>
      </c>
      <c r="G24" s="11">
        <v>1.6137999999999999</v>
      </c>
      <c r="H24" s="11">
        <v>34</v>
      </c>
    </row>
    <row r="25" spans="1:8" x14ac:dyDescent="0.35">
      <c r="A25" s="15">
        <f t="shared" si="0"/>
        <v>6.5138083</v>
      </c>
      <c r="B25" s="11">
        <v>6513.8082999999997</v>
      </c>
      <c r="C25" s="15">
        <v>1.5132000000000001</v>
      </c>
      <c r="D25" s="11">
        <v>6458.4647000000004</v>
      </c>
      <c r="E25" s="11">
        <v>6571.1406999999999</v>
      </c>
      <c r="F25" s="11">
        <v>1.5132000000000001</v>
      </c>
      <c r="G25" s="11">
        <v>1.5684</v>
      </c>
      <c r="H25" s="11">
        <v>35</v>
      </c>
    </row>
    <row r="26" spans="1:8" x14ac:dyDescent="0.35">
      <c r="A26" s="15">
        <f t="shared" si="0"/>
        <v>6.7261036999999995</v>
      </c>
      <c r="B26" s="11">
        <v>6726.1036999999997</v>
      </c>
      <c r="C26" s="15">
        <v>1.5136000000000001</v>
      </c>
      <c r="D26" s="11">
        <v>6670.8945000000003</v>
      </c>
      <c r="E26" s="11">
        <v>6782.3753999999999</v>
      </c>
      <c r="F26" s="11">
        <v>1.5132000000000001</v>
      </c>
      <c r="G26" s="11">
        <v>1.6274</v>
      </c>
      <c r="H26" s="11">
        <v>37</v>
      </c>
    </row>
    <row r="27" spans="1:8" x14ac:dyDescent="0.35">
      <c r="A27" s="15">
        <f t="shared" si="0"/>
        <v>6.8315700999999995</v>
      </c>
      <c r="B27" s="11">
        <v>6831.5700999999999</v>
      </c>
      <c r="C27" s="15">
        <v>1.7349000000000001</v>
      </c>
      <c r="D27" s="11">
        <v>6777.8478999999998</v>
      </c>
      <c r="E27" s="11">
        <v>6886.4894000000004</v>
      </c>
      <c r="F27" s="11">
        <v>1.6171</v>
      </c>
      <c r="G27" s="11">
        <v>1.7349000000000001</v>
      </c>
      <c r="H27" s="11">
        <v>38</v>
      </c>
    </row>
    <row r="28" spans="1:8" x14ac:dyDescent="0.35">
      <c r="A28" s="15">
        <f t="shared" si="0"/>
        <v>7.0376598000000001</v>
      </c>
      <c r="B28" s="11">
        <v>7037.6598000000004</v>
      </c>
      <c r="C28" s="15">
        <v>1.7352000000000001</v>
      </c>
      <c r="D28" s="11">
        <v>6986.1638999999996</v>
      </c>
      <c r="E28" s="11">
        <v>7088.7240000000002</v>
      </c>
      <c r="F28" s="11">
        <v>1.7349000000000001</v>
      </c>
      <c r="G28" s="11">
        <v>1.7916000000000001</v>
      </c>
      <c r="H28" s="11">
        <v>40</v>
      </c>
    </row>
    <row r="29" spans="1:8" x14ac:dyDescent="0.35">
      <c r="A29" s="15">
        <f t="shared" si="0"/>
        <v>7.1386036000000006</v>
      </c>
      <c r="B29" s="11">
        <v>7138.6036000000004</v>
      </c>
      <c r="C29" s="15">
        <v>1.8472</v>
      </c>
      <c r="D29" s="11">
        <v>7087.2503999999999</v>
      </c>
      <c r="E29" s="11">
        <v>7188.7591000000002</v>
      </c>
      <c r="F29" s="11">
        <v>1.7907</v>
      </c>
      <c r="G29" s="11">
        <v>1.8472</v>
      </c>
      <c r="H29" s="11">
        <v>41</v>
      </c>
    </row>
    <row r="30" spans="1:8" x14ac:dyDescent="0.35">
      <c r="A30" s="15">
        <f t="shared" si="0"/>
        <v>7.3370911999999997</v>
      </c>
      <c r="B30" s="11">
        <v>7337.0911999999998</v>
      </c>
      <c r="C30" s="15">
        <v>1.8482000000000001</v>
      </c>
      <c r="D30" s="11">
        <v>7288.0484999999999</v>
      </c>
      <c r="E30" s="11">
        <v>7384.8159999999998</v>
      </c>
      <c r="F30" s="11">
        <v>1.8472</v>
      </c>
      <c r="G30" s="11">
        <v>1.925</v>
      </c>
      <c r="H30" s="11">
        <v>43</v>
      </c>
    </row>
    <row r="31" spans="1:8" x14ac:dyDescent="0.35">
      <c r="A31" s="15">
        <f t="shared" si="0"/>
        <v>7.4349555000000001</v>
      </c>
      <c r="B31" s="11">
        <v>7434.9555</v>
      </c>
      <c r="C31" s="15">
        <v>2.004</v>
      </c>
      <c r="D31" s="11">
        <v>7386.5928000000004</v>
      </c>
      <c r="E31" s="11">
        <v>7484.5433000000003</v>
      </c>
      <c r="F31" s="11">
        <v>1.9261999999999999</v>
      </c>
      <c r="G31" s="11">
        <v>2.004</v>
      </c>
      <c r="H31" s="11">
        <v>44</v>
      </c>
    </row>
    <row r="32" spans="1:8" x14ac:dyDescent="0.35">
      <c r="A32" s="15">
        <f t="shared" si="0"/>
        <v>7.6287268000000008</v>
      </c>
      <c r="B32" s="11">
        <v>7628.7268000000004</v>
      </c>
      <c r="C32" s="15">
        <v>2.0036</v>
      </c>
      <c r="D32" s="11">
        <v>7577.4956000000002</v>
      </c>
      <c r="E32" s="11">
        <v>7682.6075000000001</v>
      </c>
      <c r="F32" s="11">
        <v>1.9742</v>
      </c>
      <c r="G32" s="11">
        <v>2.004</v>
      </c>
      <c r="H32" s="11">
        <v>46</v>
      </c>
    </row>
    <row r="33" spans="1:8" x14ac:dyDescent="0.35">
      <c r="A33" s="15">
        <f t="shared" si="0"/>
        <v>7.7249543999999997</v>
      </c>
      <c r="B33" s="11">
        <v>7724.9543999999996</v>
      </c>
      <c r="C33" s="15">
        <v>1.9495</v>
      </c>
      <c r="D33" s="11">
        <v>7671.5219999999999</v>
      </c>
      <c r="E33" s="11">
        <v>7782.1809999999996</v>
      </c>
      <c r="F33" s="11">
        <v>1.9495</v>
      </c>
      <c r="G33" s="11">
        <v>1.9811000000000001</v>
      </c>
      <c r="H33" s="11">
        <v>47</v>
      </c>
    </row>
    <row r="34" spans="1:8" x14ac:dyDescent="0.35">
      <c r="A34" s="15">
        <f t="shared" si="0"/>
        <v>7.9168953000000002</v>
      </c>
      <c r="B34" s="11">
        <v>7916.8953000000001</v>
      </c>
      <c r="C34" s="15">
        <v>1.95</v>
      </c>
      <c r="D34" s="11">
        <v>7857.7275</v>
      </c>
      <c r="E34" s="11">
        <v>7981.5456999999997</v>
      </c>
      <c r="F34" s="11">
        <v>1.9495</v>
      </c>
      <c r="G34" s="11">
        <v>1.9984</v>
      </c>
      <c r="H34" s="11">
        <v>49</v>
      </c>
    </row>
    <row r="35" spans="1:8" x14ac:dyDescent="0.35">
      <c r="A35" s="15">
        <f t="shared" si="0"/>
        <v>8.0129292000000003</v>
      </c>
      <c r="B35" s="11">
        <v>8012.9291999999996</v>
      </c>
      <c r="C35" s="15">
        <v>2.0259999999999998</v>
      </c>
      <c r="D35" s="11">
        <v>7950.3287</v>
      </c>
      <c r="E35" s="11">
        <v>8079.6795000000002</v>
      </c>
      <c r="F35" s="11">
        <v>1.9741</v>
      </c>
      <c r="G35" s="11">
        <v>2.0259999999999998</v>
      </c>
      <c r="H35" s="11">
        <v>50</v>
      </c>
    </row>
    <row r="36" spans="1:8" x14ac:dyDescent="0.35">
      <c r="A36" s="15">
        <f t="shared" si="0"/>
        <v>8.2059256000000005</v>
      </c>
      <c r="B36" s="11">
        <v>8205.9256000000005</v>
      </c>
      <c r="C36" s="15">
        <v>2.0253000000000001</v>
      </c>
      <c r="D36" s="11">
        <v>8138.1662999999999</v>
      </c>
      <c r="E36" s="11">
        <v>8276.8400999999994</v>
      </c>
      <c r="F36" s="11">
        <v>1.9770000000000001</v>
      </c>
      <c r="G36" s="11">
        <v>2.0259999999999998</v>
      </c>
      <c r="H36" s="11">
        <v>52</v>
      </c>
    </row>
    <row r="37" spans="1:8" x14ac:dyDescent="0.35">
      <c r="A37" s="15">
        <f t="shared" si="0"/>
        <v>8.303208699999999</v>
      </c>
      <c r="B37" s="11">
        <v>8303.2086999999992</v>
      </c>
      <c r="C37" s="15">
        <v>1.9568000000000001</v>
      </c>
      <c r="D37" s="11">
        <v>8234.1458999999995</v>
      </c>
      <c r="E37" s="11">
        <v>8374.8546999999999</v>
      </c>
      <c r="F37" s="11">
        <v>1.9568000000000001</v>
      </c>
      <c r="G37" s="11">
        <v>2.0072999999999999</v>
      </c>
      <c r="H37" s="11">
        <v>53</v>
      </c>
    </row>
    <row r="38" spans="1:8" x14ac:dyDescent="0.35">
      <c r="A38" s="15">
        <f t="shared" si="0"/>
        <v>8.4996573000000009</v>
      </c>
      <c r="B38" s="11">
        <v>8499.6573000000008</v>
      </c>
      <c r="C38" s="15">
        <v>1.9543999999999999</v>
      </c>
      <c r="D38" s="11">
        <v>8432.0596999999998</v>
      </c>
      <c r="E38" s="11">
        <v>8569.3883999999998</v>
      </c>
      <c r="F38" s="11">
        <v>1.8008999999999999</v>
      </c>
      <c r="G38" s="11">
        <v>1.9568000000000001</v>
      </c>
      <c r="H38" s="11">
        <v>55</v>
      </c>
    </row>
    <row r="39" spans="1:8" x14ac:dyDescent="0.35">
      <c r="A39" s="15">
        <f t="shared" si="0"/>
        <v>8.5980578000000012</v>
      </c>
      <c r="B39" s="11">
        <v>8598.0578000000005</v>
      </c>
      <c r="C39" s="15">
        <v>1.7266999999999999</v>
      </c>
      <c r="D39" s="11">
        <v>8531.6296000000002</v>
      </c>
      <c r="E39" s="11">
        <v>8666.4776999999995</v>
      </c>
      <c r="F39" s="11">
        <v>1.7266999999999999</v>
      </c>
      <c r="G39" s="11">
        <v>1.8884000000000001</v>
      </c>
      <c r="H39" s="11">
        <v>56</v>
      </c>
    </row>
    <row r="40" spans="1:8" x14ac:dyDescent="0.35">
      <c r="A40" s="15">
        <f t="shared" si="0"/>
        <v>8.7947699999999998</v>
      </c>
      <c r="B40" s="11">
        <v>8794.77</v>
      </c>
      <c r="C40" s="15">
        <v>1.7282</v>
      </c>
      <c r="D40" s="11">
        <v>8732.5743000000002</v>
      </c>
      <c r="E40" s="11">
        <v>8859.3904999999995</v>
      </c>
      <c r="F40" s="11">
        <v>1.7266999999999999</v>
      </c>
      <c r="G40" s="11">
        <v>1.9212</v>
      </c>
      <c r="H40" s="11">
        <v>58</v>
      </c>
    </row>
    <row r="41" spans="1:8" x14ac:dyDescent="0.35">
      <c r="A41" s="15">
        <f t="shared" si="0"/>
        <v>8.8930795000000007</v>
      </c>
      <c r="B41" s="11">
        <v>8893.0794999999998</v>
      </c>
      <c r="C41" s="15">
        <v>2.0430000000000001</v>
      </c>
      <c r="D41" s="11">
        <v>8833.4832000000006</v>
      </c>
      <c r="E41" s="11">
        <v>8954.6517999999996</v>
      </c>
      <c r="F41" s="11">
        <v>1.8391999999999999</v>
      </c>
      <c r="G41" s="11">
        <v>2.0430000000000001</v>
      </c>
      <c r="H41" s="11">
        <v>59</v>
      </c>
    </row>
    <row r="42" spans="1:8" x14ac:dyDescent="0.35">
      <c r="A42" s="15">
        <f t="shared" si="0"/>
        <v>9.0895995999999997</v>
      </c>
      <c r="B42" s="11">
        <v>9089.5995999999996</v>
      </c>
      <c r="C42" s="15">
        <v>2.0430000000000001</v>
      </c>
      <c r="D42" s="11">
        <v>9036.6154000000006</v>
      </c>
      <c r="E42" s="11">
        <v>9143.9611000000004</v>
      </c>
      <c r="F42" s="11">
        <v>2.0430000000000001</v>
      </c>
      <c r="G42" s="11">
        <v>2.0550000000000002</v>
      </c>
      <c r="H42" s="11">
        <v>61</v>
      </c>
    </row>
    <row r="43" spans="1:8" x14ac:dyDescent="0.35">
      <c r="A43" s="15">
        <f t="shared" si="0"/>
        <v>9.1878077999999999</v>
      </c>
      <c r="B43" s="11">
        <v>9187.8078000000005</v>
      </c>
      <c r="C43" s="15">
        <v>2.0659000000000001</v>
      </c>
      <c r="D43" s="11">
        <v>9137.9415000000008</v>
      </c>
      <c r="E43" s="11">
        <v>9238.5221000000001</v>
      </c>
      <c r="F43" s="11">
        <v>2.0535999999999999</v>
      </c>
      <c r="G43" s="11">
        <v>2.0659000000000001</v>
      </c>
      <c r="H43" s="11">
        <v>62</v>
      </c>
    </row>
    <row r="44" spans="1:8" x14ac:dyDescent="0.35">
      <c r="A44" s="15">
        <f t="shared" si="0"/>
        <v>10.0699231</v>
      </c>
      <c r="B44" s="11">
        <v>10069.9231</v>
      </c>
      <c r="C44" s="15">
        <v>2.0659000000000001</v>
      </c>
      <c r="D44" s="11">
        <v>10025.1224</v>
      </c>
      <c r="E44" s="11">
        <v>10115.241900000001</v>
      </c>
      <c r="F44" s="11">
        <v>2.0659000000000001</v>
      </c>
      <c r="G44" s="11">
        <v>2.0687000000000002</v>
      </c>
      <c r="H44" s="11">
        <v>71</v>
      </c>
    </row>
    <row r="45" spans="1:8" x14ac:dyDescent="0.35">
      <c r="A45" s="15">
        <f t="shared" si="0"/>
        <v>118.8264599</v>
      </c>
      <c r="B45" s="11">
        <v>118826.4599</v>
      </c>
      <c r="C45" s="15">
        <v>8.7952999999999992</v>
      </c>
      <c r="D45" s="11">
        <v>118337.77589999999</v>
      </c>
      <c r="E45" s="11">
        <v>119335.3266</v>
      </c>
      <c r="F45" s="11">
        <v>5.8</v>
      </c>
      <c r="G45" s="11">
        <v>8.8000000000000007</v>
      </c>
      <c r="H45" s="11">
        <v>73</v>
      </c>
    </row>
    <row r="46" spans="1:8" x14ac:dyDescent="0.35">
      <c r="A46" s="15">
        <f t="shared" si="0"/>
        <v>119.12530409999999</v>
      </c>
      <c r="B46" s="11">
        <v>119125.30409999999</v>
      </c>
      <c r="C46" s="15">
        <v>8.7056000000000004</v>
      </c>
      <c r="D46" s="11">
        <v>118666.18429999999</v>
      </c>
      <c r="E46" s="11">
        <v>119597.16620000001</v>
      </c>
      <c r="F46" s="11">
        <v>5.8</v>
      </c>
      <c r="G46" s="11">
        <v>8.8000000000000007</v>
      </c>
      <c r="H46" s="11">
        <v>76</v>
      </c>
    </row>
    <row r="47" spans="1:8" x14ac:dyDescent="0.35">
      <c r="A47" s="15">
        <f t="shared" si="0"/>
        <v>119.2249188</v>
      </c>
      <c r="B47" s="11">
        <v>119224.9188</v>
      </c>
      <c r="C47" s="15">
        <v>6.1</v>
      </c>
      <c r="D47" s="11">
        <v>118771.91590000001</v>
      </c>
      <c r="E47" s="11">
        <v>119682.7279</v>
      </c>
      <c r="F47" s="11">
        <v>5.8</v>
      </c>
      <c r="G47" s="11">
        <v>8.8000000000000007</v>
      </c>
      <c r="H47" s="11">
        <v>77</v>
      </c>
    </row>
    <row r="48" spans="1:8" x14ac:dyDescent="0.35">
      <c r="A48" s="15">
        <f t="shared" si="0"/>
        <v>119.42414819999999</v>
      </c>
      <c r="B48" s="11">
        <v>119424.1482</v>
      </c>
      <c r="C48" s="15">
        <v>5.8848000000000003</v>
      </c>
      <c r="D48" s="11">
        <v>118985.71120000001</v>
      </c>
      <c r="E48" s="11">
        <v>119863.1675</v>
      </c>
      <c r="F48" s="11">
        <v>5.2392000000000003</v>
      </c>
      <c r="G48" s="11">
        <v>8.8000000000000007</v>
      </c>
      <c r="H48" s="11">
        <v>79</v>
      </c>
    </row>
    <row r="49" spans="1:8" x14ac:dyDescent="0.35">
      <c r="A49" s="15">
        <f t="shared" si="0"/>
        <v>119.52376290000001</v>
      </c>
      <c r="B49" s="11">
        <v>119523.7629</v>
      </c>
      <c r="C49" s="15">
        <v>5.8023999999999996</v>
      </c>
      <c r="D49" s="11">
        <v>119093.6407</v>
      </c>
      <c r="E49" s="11">
        <v>119953.85430000001</v>
      </c>
      <c r="F49" s="11">
        <v>4.8</v>
      </c>
      <c r="G49" s="11">
        <v>8.8000000000000007</v>
      </c>
      <c r="H49" s="11">
        <v>80</v>
      </c>
    </row>
    <row r="50" spans="1:8" x14ac:dyDescent="0.35">
      <c r="A50" s="15">
        <f t="shared" si="0"/>
        <v>119.62337760000001</v>
      </c>
      <c r="B50" s="11">
        <v>119623.37760000001</v>
      </c>
      <c r="C50" s="15">
        <v>5.8</v>
      </c>
      <c r="D50" s="11">
        <v>119198.3762</v>
      </c>
      <c r="E50" s="11">
        <v>120051.5478</v>
      </c>
      <c r="F50" s="11">
        <v>4.7819000000000003</v>
      </c>
      <c r="G50" s="11">
        <v>7.9074</v>
      </c>
      <c r="H50" s="11">
        <v>81</v>
      </c>
    </row>
    <row r="51" spans="1:8" x14ac:dyDescent="0.35">
      <c r="A51" s="15">
        <f t="shared" si="0"/>
        <v>119.7229923</v>
      </c>
      <c r="B51" s="11">
        <v>119722.9923</v>
      </c>
      <c r="C51" s="15">
        <v>5.3327</v>
      </c>
      <c r="D51" s="11">
        <v>119306.5389</v>
      </c>
      <c r="E51" s="11">
        <v>120143.8168</v>
      </c>
      <c r="F51" s="11">
        <v>3.9621</v>
      </c>
      <c r="G51" s="11">
        <v>6.1</v>
      </c>
      <c r="H51" s="11">
        <v>82</v>
      </c>
    </row>
    <row r="52" spans="1:8" x14ac:dyDescent="0.35">
      <c r="A52" s="15">
        <f t="shared" si="0"/>
        <v>119.8226071</v>
      </c>
      <c r="B52" s="11">
        <v>119822.60709999999</v>
      </c>
      <c r="C52" s="15">
        <v>5.3</v>
      </c>
      <c r="D52" s="11">
        <v>119411.5537</v>
      </c>
      <c r="E52" s="11">
        <v>120234.5429</v>
      </c>
      <c r="F52" s="11">
        <v>3.9</v>
      </c>
      <c r="G52" s="11">
        <v>6.1</v>
      </c>
      <c r="H52" s="11">
        <v>83</v>
      </c>
    </row>
    <row r="53" spans="1:8" x14ac:dyDescent="0.35">
      <c r="A53" s="15">
        <f t="shared" si="0"/>
        <v>119.9222218</v>
      </c>
      <c r="B53" s="11">
        <v>119922.2218</v>
      </c>
      <c r="C53" s="15">
        <v>4.9198000000000004</v>
      </c>
      <c r="D53" s="11">
        <v>119514.5168</v>
      </c>
      <c r="E53" s="11">
        <v>120331.4869</v>
      </c>
      <c r="F53" s="11">
        <v>3.9</v>
      </c>
      <c r="G53" s="11">
        <v>6.1</v>
      </c>
      <c r="H53" s="11">
        <v>84</v>
      </c>
    </row>
    <row r="54" spans="1:8" x14ac:dyDescent="0.35">
      <c r="A54" s="15">
        <f t="shared" si="0"/>
        <v>120.02183650000001</v>
      </c>
      <c r="B54" s="11">
        <v>120021.8365</v>
      </c>
      <c r="C54" s="15">
        <v>4.8</v>
      </c>
      <c r="D54" s="11">
        <v>119621.19500000001</v>
      </c>
      <c r="E54" s="11">
        <v>120426.8928</v>
      </c>
      <c r="F54" s="11">
        <v>3.9</v>
      </c>
      <c r="G54" s="11">
        <v>6.0324</v>
      </c>
      <c r="H54" s="11">
        <v>85</v>
      </c>
    </row>
    <row r="55" spans="1:8" x14ac:dyDescent="0.35">
      <c r="A55" s="15">
        <f t="shared" si="0"/>
        <v>120.1214512</v>
      </c>
      <c r="B55" s="11">
        <v>120121.4512</v>
      </c>
      <c r="C55" s="15">
        <v>4.8</v>
      </c>
      <c r="D55" s="11">
        <v>119723.09819999999</v>
      </c>
      <c r="E55" s="11">
        <v>120525.996</v>
      </c>
      <c r="F55" s="11">
        <v>3.9</v>
      </c>
      <c r="G55" s="11">
        <v>5.9</v>
      </c>
      <c r="H55" s="11">
        <v>86</v>
      </c>
    </row>
    <row r="56" spans="1:8" x14ac:dyDescent="0.35">
      <c r="A56" s="15">
        <f t="shared" si="0"/>
        <v>120.2210659</v>
      </c>
      <c r="B56" s="11">
        <v>120221.0659</v>
      </c>
      <c r="C56" s="15">
        <v>4.7004999999999999</v>
      </c>
      <c r="D56" s="11">
        <v>119822.2884</v>
      </c>
      <c r="E56" s="11">
        <v>120622.39780000001</v>
      </c>
      <c r="F56" s="11">
        <v>3.8</v>
      </c>
      <c r="G56" s="11">
        <v>5.9</v>
      </c>
      <c r="H56" s="11">
        <v>87</v>
      </c>
    </row>
    <row r="57" spans="1:8" x14ac:dyDescent="0.35">
      <c r="A57" s="15">
        <f t="shared" si="0"/>
        <v>120.3206806</v>
      </c>
      <c r="B57" s="11">
        <v>120320.68060000001</v>
      </c>
      <c r="C57" s="15">
        <v>4.8</v>
      </c>
      <c r="D57" s="11">
        <v>119918.1586</v>
      </c>
      <c r="E57" s="11">
        <v>120721.9798</v>
      </c>
      <c r="F57" s="11">
        <v>3.8</v>
      </c>
      <c r="G57" s="11">
        <v>8.0848999999999993</v>
      </c>
      <c r="H57" s="11">
        <v>88</v>
      </c>
    </row>
    <row r="58" spans="1:8" x14ac:dyDescent="0.35">
      <c r="A58" s="15">
        <f t="shared" si="0"/>
        <v>120.42029529999999</v>
      </c>
      <c r="B58" s="11">
        <v>120420.2953</v>
      </c>
      <c r="C58" s="15">
        <v>5.0547000000000004</v>
      </c>
      <c r="D58" s="11">
        <v>120014.8662</v>
      </c>
      <c r="E58" s="11">
        <v>120817.63159999999</v>
      </c>
      <c r="F58" s="11">
        <v>3.8</v>
      </c>
      <c r="G58" s="11">
        <v>8.6</v>
      </c>
      <c r="H58" s="11">
        <v>89</v>
      </c>
    </row>
    <row r="59" spans="1:8" x14ac:dyDescent="0.35">
      <c r="A59" s="15">
        <f t="shared" si="0"/>
        <v>120.51991000000001</v>
      </c>
      <c r="B59" s="11">
        <v>120519.91</v>
      </c>
      <c r="C59" s="15">
        <v>5.2861000000000002</v>
      </c>
      <c r="D59" s="11">
        <v>120116.06389999999</v>
      </c>
      <c r="E59" s="11">
        <v>120918.03350000001</v>
      </c>
      <c r="F59" s="11">
        <v>3.8</v>
      </c>
      <c r="G59" s="11">
        <v>8.6</v>
      </c>
      <c r="H59" s="11">
        <v>90</v>
      </c>
    </row>
    <row r="60" spans="1:8" x14ac:dyDescent="0.35">
      <c r="A60" s="15">
        <f t="shared" si="0"/>
        <v>120.61952479999999</v>
      </c>
      <c r="B60" s="11">
        <v>120619.5248</v>
      </c>
      <c r="C60" s="15">
        <v>5.7</v>
      </c>
      <c r="D60" s="11">
        <v>120217.3014</v>
      </c>
      <c r="E60" s="11">
        <v>121017.8928</v>
      </c>
      <c r="F60" s="11">
        <v>3.8</v>
      </c>
      <c r="G60" s="11">
        <v>8.6</v>
      </c>
      <c r="H60" s="11">
        <v>91</v>
      </c>
    </row>
    <row r="61" spans="1:8" x14ac:dyDescent="0.35">
      <c r="A61" s="15">
        <f t="shared" si="0"/>
        <v>120.71913950000001</v>
      </c>
      <c r="B61" s="11">
        <v>120719.1395</v>
      </c>
      <c r="C61" s="15">
        <v>5.9</v>
      </c>
      <c r="D61" s="11">
        <v>120309.5077</v>
      </c>
      <c r="E61" s="11">
        <v>121118.15059999999</v>
      </c>
      <c r="F61" s="11">
        <v>3.8</v>
      </c>
      <c r="G61" s="11">
        <v>8.6</v>
      </c>
      <c r="H61" s="11">
        <v>92</v>
      </c>
    </row>
    <row r="62" spans="1:8" x14ac:dyDescent="0.35">
      <c r="A62" s="15">
        <f t="shared" si="0"/>
        <v>120.8187542</v>
      </c>
      <c r="B62" s="11">
        <v>120818.7542</v>
      </c>
      <c r="C62" s="15">
        <v>5.9851999999999999</v>
      </c>
      <c r="D62" s="11">
        <v>120404.4587</v>
      </c>
      <c r="E62" s="11">
        <v>121220.84849999999</v>
      </c>
      <c r="F62" s="11">
        <v>3.8</v>
      </c>
      <c r="G62" s="11">
        <v>8.6</v>
      </c>
      <c r="H62" s="11">
        <v>93</v>
      </c>
    </row>
    <row r="63" spans="1:8" x14ac:dyDescent="0.35">
      <c r="A63" s="15">
        <f t="shared" si="0"/>
        <v>120.9183689</v>
      </c>
      <c r="B63" s="11">
        <v>120918.3689</v>
      </c>
      <c r="C63" s="15">
        <v>5.9588000000000001</v>
      </c>
      <c r="D63" s="11">
        <v>120498.0482</v>
      </c>
      <c r="E63" s="11">
        <v>121331.2689</v>
      </c>
      <c r="F63" s="11">
        <v>3.8</v>
      </c>
      <c r="G63" s="11">
        <v>8.6</v>
      </c>
      <c r="H63" s="11">
        <v>94</v>
      </c>
    </row>
    <row r="64" spans="1:8" x14ac:dyDescent="0.35">
      <c r="A64" s="15">
        <f t="shared" si="0"/>
        <v>121.01798360000001</v>
      </c>
      <c r="B64" s="11">
        <v>121017.98360000001</v>
      </c>
      <c r="C64" s="15">
        <v>5.8952</v>
      </c>
      <c r="D64" s="11">
        <v>120588.14539999999</v>
      </c>
      <c r="E64" s="11">
        <v>121443.30130000001</v>
      </c>
      <c r="F64" s="11">
        <v>4.1143000000000001</v>
      </c>
      <c r="G64" s="11">
        <v>8.6</v>
      </c>
      <c r="H64" s="11">
        <v>95</v>
      </c>
    </row>
    <row r="65" spans="1:8" x14ac:dyDescent="0.35">
      <c r="A65" s="15">
        <f t="shared" si="0"/>
        <v>121.1175983</v>
      </c>
      <c r="B65" s="11">
        <v>121117.5983</v>
      </c>
      <c r="C65" s="15">
        <v>5.8930999999999996</v>
      </c>
      <c r="D65" s="11">
        <v>120677.6009</v>
      </c>
      <c r="E65" s="11">
        <v>121551.2025</v>
      </c>
      <c r="F65" s="11">
        <v>5.6</v>
      </c>
      <c r="G65" s="11">
        <v>8.6</v>
      </c>
      <c r="H65" s="11">
        <v>96</v>
      </c>
    </row>
    <row r="66" spans="1:8" x14ac:dyDescent="0.35">
      <c r="A66" s="15">
        <f t="shared" si="0"/>
        <v>121.217213</v>
      </c>
      <c r="B66" s="11">
        <v>121217.213</v>
      </c>
      <c r="C66" s="15">
        <v>5.8788999999999998</v>
      </c>
      <c r="D66" s="11">
        <v>120766.3523</v>
      </c>
      <c r="E66" s="11">
        <v>121652.3278</v>
      </c>
      <c r="F66" s="11">
        <v>5.4633000000000003</v>
      </c>
      <c r="G66" s="11">
        <v>8.6</v>
      </c>
      <c r="H66" s="11">
        <v>97</v>
      </c>
    </row>
    <row r="67" spans="1:8" x14ac:dyDescent="0.35">
      <c r="A67" s="15">
        <f t="shared" si="0"/>
        <v>121.3168278</v>
      </c>
      <c r="B67" s="11">
        <v>121316.8278</v>
      </c>
      <c r="C67" s="15">
        <v>5.8583999999999996</v>
      </c>
      <c r="D67" s="11">
        <v>120850.9283</v>
      </c>
      <c r="E67" s="11">
        <v>121760.10619999999</v>
      </c>
      <c r="F67" s="11">
        <v>5.0999999999999996</v>
      </c>
      <c r="G67" s="11">
        <v>8.0344999999999995</v>
      </c>
      <c r="H67" s="11">
        <v>98</v>
      </c>
    </row>
    <row r="68" spans="1:8" x14ac:dyDescent="0.35">
      <c r="A68" s="15">
        <f t="shared" si="0"/>
        <v>121.4164425</v>
      </c>
      <c r="B68" s="11">
        <v>121416.4425</v>
      </c>
      <c r="C68" s="15">
        <v>5.8661000000000003</v>
      </c>
      <c r="D68" s="11">
        <v>120935.8757</v>
      </c>
      <c r="E68" s="11">
        <v>121868.86900000001</v>
      </c>
      <c r="F68" s="11">
        <v>5.0999999999999996</v>
      </c>
      <c r="G68" s="11">
        <v>8.9055999999999997</v>
      </c>
      <c r="H68" s="11">
        <v>99</v>
      </c>
    </row>
    <row r="69" spans="1:8" x14ac:dyDescent="0.35">
      <c r="A69" s="15">
        <f t="shared" si="0"/>
        <v>121.51605719999999</v>
      </c>
      <c r="B69" s="11">
        <v>121516.0572</v>
      </c>
      <c r="C69" s="15">
        <v>5.9088000000000003</v>
      </c>
      <c r="D69" s="11">
        <v>121024.4244</v>
      </c>
      <c r="E69" s="11">
        <v>121977.3575</v>
      </c>
      <c r="F69" s="11">
        <v>5.0999999999999996</v>
      </c>
      <c r="G69" s="11">
        <v>9.6999999999999993</v>
      </c>
      <c r="H69" s="11">
        <v>100</v>
      </c>
    </row>
    <row r="70" spans="1:8" x14ac:dyDescent="0.35">
      <c r="A70" s="15">
        <f t="shared" ref="A70:A83" si="1">B70/1000</f>
        <v>121.6156719</v>
      </c>
      <c r="B70" s="11">
        <v>121615.6719</v>
      </c>
      <c r="C70" s="15">
        <v>5.9442000000000004</v>
      </c>
      <c r="D70" s="11">
        <v>121110.9608</v>
      </c>
      <c r="E70" s="11">
        <v>122085.48179999999</v>
      </c>
      <c r="F70" s="11">
        <v>5.0999999999999996</v>
      </c>
      <c r="G70" s="11">
        <v>9.6999999999999993</v>
      </c>
      <c r="H70" s="11">
        <v>101</v>
      </c>
    </row>
    <row r="71" spans="1:8" x14ac:dyDescent="0.35">
      <c r="A71" s="15">
        <f t="shared" si="1"/>
        <v>121.71528660000001</v>
      </c>
      <c r="B71" s="11">
        <v>121715.28660000001</v>
      </c>
      <c r="C71" s="15">
        <v>5.9390000000000001</v>
      </c>
      <c r="D71" s="11">
        <v>121198.9461</v>
      </c>
      <c r="E71" s="11">
        <v>122193.8052</v>
      </c>
      <c r="F71" s="11">
        <v>5.0999999999999996</v>
      </c>
      <c r="G71" s="11">
        <v>9.6999999999999993</v>
      </c>
      <c r="H71" s="11">
        <v>102</v>
      </c>
    </row>
    <row r="72" spans="1:8" x14ac:dyDescent="0.35">
      <c r="A72" s="15">
        <f t="shared" si="1"/>
        <v>121.8149013</v>
      </c>
      <c r="B72" s="11">
        <v>121814.9013</v>
      </c>
      <c r="C72" s="15">
        <v>5.9810999999999996</v>
      </c>
      <c r="D72" s="11">
        <v>121287.0968</v>
      </c>
      <c r="E72" s="11">
        <v>122301.6</v>
      </c>
      <c r="F72" s="11">
        <v>5.0999999999999996</v>
      </c>
      <c r="G72" s="11">
        <v>9.6999999999999993</v>
      </c>
      <c r="H72" s="11">
        <v>103</v>
      </c>
    </row>
    <row r="73" spans="1:8" x14ac:dyDescent="0.35">
      <c r="A73" s="15">
        <f t="shared" si="1"/>
        <v>121.91451600000001</v>
      </c>
      <c r="B73" s="11">
        <v>121914.516</v>
      </c>
      <c r="C73" s="15">
        <v>5.9505999999999997</v>
      </c>
      <c r="D73" s="11">
        <v>121372.7841</v>
      </c>
      <c r="E73" s="11">
        <v>122412.73910000001</v>
      </c>
      <c r="F73" s="11">
        <v>5.0072000000000001</v>
      </c>
      <c r="G73" s="11">
        <v>9.6999999999999993</v>
      </c>
      <c r="H73" s="11">
        <v>104</v>
      </c>
    </row>
    <row r="74" spans="1:8" x14ac:dyDescent="0.35">
      <c r="A74" s="15">
        <f t="shared" si="1"/>
        <v>122.0141307</v>
      </c>
      <c r="B74" s="11">
        <v>122014.13069999999</v>
      </c>
      <c r="C74" s="15">
        <v>5.6</v>
      </c>
      <c r="D74" s="11">
        <v>121459.9031</v>
      </c>
      <c r="E74" s="11">
        <v>122527.1246</v>
      </c>
      <c r="F74" s="11">
        <v>4.7099000000000002</v>
      </c>
      <c r="G74" s="11">
        <v>9.6999999999999993</v>
      </c>
      <c r="H74" s="11">
        <v>105</v>
      </c>
    </row>
    <row r="75" spans="1:8" x14ac:dyDescent="0.35">
      <c r="A75" s="15">
        <f t="shared" si="1"/>
        <v>122.11374550000001</v>
      </c>
      <c r="B75" s="11">
        <v>122113.7455</v>
      </c>
      <c r="C75" s="15">
        <v>5.5928000000000004</v>
      </c>
      <c r="D75" s="11">
        <v>121546.5047</v>
      </c>
      <c r="E75" s="11">
        <v>122640.2509</v>
      </c>
      <c r="F75" s="11">
        <v>4.7</v>
      </c>
      <c r="G75" s="11">
        <v>9.6999999999999993</v>
      </c>
      <c r="H75" s="11">
        <v>106</v>
      </c>
    </row>
    <row r="76" spans="1:8" x14ac:dyDescent="0.35">
      <c r="A76" s="15">
        <f t="shared" si="1"/>
        <v>122.2133602</v>
      </c>
      <c r="B76" s="11">
        <v>122213.3602</v>
      </c>
      <c r="C76" s="15">
        <v>5.5551000000000004</v>
      </c>
      <c r="D76" s="11">
        <v>121630.7356</v>
      </c>
      <c r="E76" s="11">
        <v>122754.0803</v>
      </c>
      <c r="F76" s="11">
        <v>4.7</v>
      </c>
      <c r="G76" s="11">
        <v>9.6999999999999993</v>
      </c>
      <c r="H76" s="11">
        <v>107</v>
      </c>
    </row>
    <row r="77" spans="1:8" x14ac:dyDescent="0.35">
      <c r="A77" s="15">
        <f t="shared" si="1"/>
        <v>122.3129749</v>
      </c>
      <c r="B77" s="11">
        <v>122312.9749</v>
      </c>
      <c r="C77" s="15">
        <v>5.5228999999999999</v>
      </c>
      <c r="D77" s="11">
        <v>121719.9142</v>
      </c>
      <c r="E77" s="11">
        <v>122869.43670000001</v>
      </c>
      <c r="F77" s="11">
        <v>4.7</v>
      </c>
      <c r="G77" s="11">
        <v>9.6999999999999993</v>
      </c>
      <c r="H77" s="11">
        <v>108</v>
      </c>
    </row>
    <row r="78" spans="1:8" x14ac:dyDescent="0.35">
      <c r="A78" s="15">
        <f t="shared" si="1"/>
        <v>122.4125896</v>
      </c>
      <c r="B78" s="11">
        <v>122412.58960000001</v>
      </c>
      <c r="C78" s="15">
        <v>5.5</v>
      </c>
      <c r="D78" s="11">
        <v>121806.17449999999</v>
      </c>
      <c r="E78" s="11">
        <v>122983.5965</v>
      </c>
      <c r="F78" s="11">
        <v>4.7</v>
      </c>
      <c r="G78" s="11">
        <v>9.6999999999999993</v>
      </c>
      <c r="H78" s="11">
        <v>109</v>
      </c>
    </row>
    <row r="79" spans="1:8" x14ac:dyDescent="0.35">
      <c r="A79" s="15">
        <f t="shared" si="1"/>
        <v>122.51220429999999</v>
      </c>
      <c r="B79" s="11">
        <v>122512.2043</v>
      </c>
      <c r="C79" s="15">
        <v>5.383</v>
      </c>
      <c r="D79" s="11">
        <v>121889.9136</v>
      </c>
      <c r="E79" s="11">
        <v>123096.4108</v>
      </c>
      <c r="F79" s="11">
        <v>4.7</v>
      </c>
      <c r="G79" s="11">
        <v>9.5904000000000007</v>
      </c>
      <c r="H79" s="11">
        <v>110</v>
      </c>
    </row>
    <row r="80" spans="1:8" x14ac:dyDescent="0.35">
      <c r="A80" s="15">
        <f t="shared" si="1"/>
        <v>122.611819</v>
      </c>
      <c r="B80" s="11">
        <v>122611.819</v>
      </c>
      <c r="C80" s="15">
        <v>5.3</v>
      </c>
      <c r="D80" s="11">
        <v>121975.6902</v>
      </c>
      <c r="E80" s="11">
        <v>123212.88589999999</v>
      </c>
      <c r="F80" s="11">
        <v>4.7</v>
      </c>
      <c r="G80" s="11">
        <v>6.9469000000000003</v>
      </c>
      <c r="H80" s="11">
        <v>111</v>
      </c>
    </row>
    <row r="81" spans="1:8" x14ac:dyDescent="0.35">
      <c r="A81" s="15">
        <f t="shared" si="1"/>
        <v>122.7114337</v>
      </c>
      <c r="B81" s="11">
        <v>122711.43369999999</v>
      </c>
      <c r="C81" s="15">
        <v>5.3</v>
      </c>
      <c r="D81" s="11">
        <v>122058.6464</v>
      </c>
      <c r="E81" s="11">
        <v>123330.53290000001</v>
      </c>
      <c r="F81" s="11">
        <v>4.7</v>
      </c>
      <c r="G81" s="11">
        <v>5.6</v>
      </c>
      <c r="H81" s="11">
        <v>112</v>
      </c>
    </row>
    <row r="82" spans="1:8" x14ac:dyDescent="0.35">
      <c r="A82" s="15">
        <f t="shared" si="1"/>
        <v>122.8110485</v>
      </c>
      <c r="B82" s="11">
        <v>122811.0485</v>
      </c>
      <c r="C82" s="15">
        <v>5.3</v>
      </c>
      <c r="D82" s="11">
        <v>122147.2087</v>
      </c>
      <c r="E82" s="11">
        <v>123449.85709999999</v>
      </c>
      <c r="F82" s="11">
        <v>4.7</v>
      </c>
      <c r="G82" s="11">
        <v>5.6</v>
      </c>
      <c r="H82" s="11">
        <v>113</v>
      </c>
    </row>
    <row r="83" spans="1:8" x14ac:dyDescent="0.35">
      <c r="A83" s="15">
        <f t="shared" si="1"/>
        <v>122.9106632</v>
      </c>
      <c r="B83" s="11">
        <v>122910.6632</v>
      </c>
      <c r="C83" s="15">
        <v>5.3</v>
      </c>
      <c r="D83" s="11">
        <v>122241.27220000001</v>
      </c>
      <c r="E83" s="11">
        <v>123569.9289</v>
      </c>
      <c r="F83" s="11">
        <v>4.7</v>
      </c>
      <c r="G83" s="11">
        <v>5.6</v>
      </c>
      <c r="H83" s="11">
        <v>114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589453-DD1F-447F-BEDA-BC9568B981BC}">
  <dimension ref="A1:I35"/>
  <sheetViews>
    <sheetView workbookViewId="0"/>
  </sheetViews>
  <sheetFormatPr defaultRowHeight="15.5" x14ac:dyDescent="0.35"/>
  <cols>
    <col min="1" max="1" width="11.83203125" bestFit="1" customWidth="1"/>
    <col min="2" max="2" width="13.58203125" bestFit="1" customWidth="1"/>
    <col min="3" max="3" width="17.25" bestFit="1" customWidth="1"/>
    <col min="4" max="4" width="18.25" bestFit="1" customWidth="1"/>
    <col min="5" max="5" width="18.5" bestFit="1" customWidth="1"/>
    <col min="6" max="6" width="19.5" bestFit="1" customWidth="1"/>
    <col min="7" max="7" width="22.08203125" bestFit="1" customWidth="1"/>
    <col min="8" max="8" width="23.08203125" bestFit="1" customWidth="1"/>
    <col min="9" max="9" width="19" bestFit="1" customWidth="1"/>
    <col min="11" max="11" width="11.83203125" bestFit="1" customWidth="1"/>
    <col min="12" max="12" width="13.58203125" bestFit="1" customWidth="1"/>
    <col min="13" max="13" width="17.25" bestFit="1" customWidth="1"/>
    <col min="14" max="14" width="18.25" bestFit="1" customWidth="1"/>
    <col min="15" max="15" width="18.5" bestFit="1" customWidth="1"/>
    <col min="16" max="16" width="19.5" bestFit="1" customWidth="1"/>
    <col min="17" max="17" width="18.58203125" bestFit="1" customWidth="1"/>
  </cols>
  <sheetData>
    <row r="1" spans="1:9" s="21" customFormat="1" ht="14" x14ac:dyDescent="0.3">
      <c r="A1" s="59" t="s">
        <v>157</v>
      </c>
    </row>
    <row r="2" spans="1:9" s="21" customFormat="1" ht="14" x14ac:dyDescent="0.3">
      <c r="A2" s="21" t="s">
        <v>38</v>
      </c>
    </row>
    <row r="4" spans="1:9" s="15" customFormat="1" ht="14" x14ac:dyDescent="0.3">
      <c r="A4" s="15" t="s">
        <v>22</v>
      </c>
      <c r="B4" s="15" t="s">
        <v>5</v>
      </c>
      <c r="C4" s="15" t="s">
        <v>31</v>
      </c>
      <c r="D4" s="15" t="s">
        <v>32</v>
      </c>
      <c r="E4" s="15" t="s">
        <v>6</v>
      </c>
      <c r="F4" s="15" t="s">
        <v>7</v>
      </c>
      <c r="G4" s="15" t="s">
        <v>33</v>
      </c>
      <c r="H4" s="15" t="s">
        <v>34</v>
      </c>
      <c r="I4" s="15" t="s">
        <v>8</v>
      </c>
    </row>
    <row r="5" spans="1:9" s="11" customFormat="1" ht="14" x14ac:dyDescent="0.3">
      <c r="A5" s="15">
        <f t="shared" ref="A5:A24" si="0">B5/1000</f>
        <v>0.29873620000000001</v>
      </c>
      <c r="B5" s="11">
        <v>298.7362</v>
      </c>
      <c r="C5" s="15">
        <v>0.66</v>
      </c>
      <c r="D5" s="10">
        <v>6.2653618143880652E-2</v>
      </c>
      <c r="E5" s="11">
        <v>295.56979999999999</v>
      </c>
      <c r="F5" s="11">
        <v>301.63679999999999</v>
      </c>
      <c r="G5" s="11">
        <v>0.66</v>
      </c>
      <c r="H5" s="11">
        <v>0.66</v>
      </c>
      <c r="I5" s="11">
        <v>2</v>
      </c>
    </row>
    <row r="6" spans="1:9" s="11" customFormat="1" ht="14" x14ac:dyDescent="0.3">
      <c r="A6" s="15">
        <f t="shared" si="0"/>
        <v>2.9648069000000001</v>
      </c>
      <c r="B6" s="11">
        <v>2964.8069</v>
      </c>
      <c r="C6" s="15">
        <v>1</v>
      </c>
      <c r="D6" s="10">
        <v>0.16491276031820012</v>
      </c>
      <c r="E6" s="11">
        <v>2931.5657999999999</v>
      </c>
      <c r="F6" s="11">
        <v>2998.0198</v>
      </c>
      <c r="G6" s="11">
        <v>0.66</v>
      </c>
      <c r="H6" s="11">
        <v>1</v>
      </c>
      <c r="I6" s="11">
        <v>11</v>
      </c>
    </row>
    <row r="7" spans="1:9" s="11" customFormat="1" ht="14" x14ac:dyDescent="0.3">
      <c r="A7" s="15">
        <f t="shared" si="0"/>
        <v>4.3016153999999993</v>
      </c>
      <c r="B7" s="11">
        <v>4301.6153999999997</v>
      </c>
      <c r="C7" s="15">
        <v>0.53149999999999997</v>
      </c>
      <c r="D7" s="10">
        <v>6.1776693405519764E-2</v>
      </c>
      <c r="E7" s="11">
        <v>4262.2179999999998</v>
      </c>
      <c r="F7" s="11">
        <v>4340.7519000000002</v>
      </c>
      <c r="G7" s="11">
        <v>0.53</v>
      </c>
      <c r="H7" s="11">
        <v>1</v>
      </c>
      <c r="I7" s="11">
        <v>17</v>
      </c>
    </row>
    <row r="8" spans="1:9" s="11" customFormat="1" ht="14" x14ac:dyDescent="0.3">
      <c r="A8" s="15">
        <f t="shared" si="0"/>
        <v>5.2071667000000001</v>
      </c>
      <c r="B8" s="11">
        <v>5207.1666999999998</v>
      </c>
      <c r="C8" s="15">
        <v>1.1134999999999999</v>
      </c>
      <c r="D8" s="10">
        <v>5.9631915797438192E-2</v>
      </c>
      <c r="E8" s="11">
        <v>5173.8144000000002</v>
      </c>
      <c r="F8" s="11">
        <v>5239.4238999999998</v>
      </c>
      <c r="G8" s="11">
        <v>0.53</v>
      </c>
      <c r="H8" s="11">
        <v>1.1200000000000001</v>
      </c>
      <c r="I8" s="11">
        <v>23</v>
      </c>
    </row>
    <row r="9" spans="1:9" s="11" customFormat="1" ht="14" x14ac:dyDescent="0.3">
      <c r="A9" s="15">
        <f t="shared" si="0"/>
        <v>5.8973252</v>
      </c>
      <c r="B9" s="11">
        <v>5897.3252000000002</v>
      </c>
      <c r="C9" s="15">
        <v>1.1395999999999999</v>
      </c>
      <c r="D9" s="10">
        <v>0.35259550071776447</v>
      </c>
      <c r="E9" s="11">
        <v>5852.6722</v>
      </c>
      <c r="F9" s="11">
        <v>5941.6427999999996</v>
      </c>
      <c r="G9" s="11">
        <v>1.1200000000000001</v>
      </c>
      <c r="H9" s="11">
        <v>1.1399999999999999</v>
      </c>
      <c r="I9" s="11">
        <v>29</v>
      </c>
    </row>
    <row r="10" spans="1:9" s="11" customFormat="1" ht="14" x14ac:dyDescent="0.3">
      <c r="A10" s="15">
        <f t="shared" si="0"/>
        <v>6.5144568999999999</v>
      </c>
      <c r="B10" s="11">
        <v>6514.4569000000001</v>
      </c>
      <c r="C10" s="15">
        <v>0.9</v>
      </c>
      <c r="D10" s="10">
        <v>7.2396209650588142E-2</v>
      </c>
      <c r="E10" s="11">
        <v>6460.3238000000001</v>
      </c>
      <c r="F10" s="11">
        <v>6570.9315999999999</v>
      </c>
      <c r="G10" s="11">
        <v>0.9</v>
      </c>
      <c r="H10" s="11">
        <v>1.1399999999999999</v>
      </c>
      <c r="I10" s="11">
        <v>35</v>
      </c>
    </row>
    <row r="11" spans="1:9" s="11" customFormat="1" ht="14" x14ac:dyDescent="0.3">
      <c r="A11" s="15">
        <f t="shared" si="0"/>
        <v>7.1394066</v>
      </c>
      <c r="B11" s="11">
        <v>7139.4066000000003</v>
      </c>
      <c r="C11" s="15">
        <v>0.61</v>
      </c>
      <c r="D11" s="10">
        <v>6.5848240709445033E-2</v>
      </c>
      <c r="E11" s="11">
        <v>7092.1976999999997</v>
      </c>
      <c r="F11" s="11">
        <v>7188.1781000000001</v>
      </c>
      <c r="G11" s="11">
        <v>0.61</v>
      </c>
      <c r="H11" s="11">
        <v>0.9</v>
      </c>
      <c r="I11" s="11">
        <v>41</v>
      </c>
    </row>
    <row r="12" spans="1:9" s="11" customFormat="1" ht="14" x14ac:dyDescent="0.3">
      <c r="A12" s="15">
        <f t="shared" si="0"/>
        <v>7.7259547</v>
      </c>
      <c r="B12" s="11">
        <v>7725.9547000000002</v>
      </c>
      <c r="C12" s="15">
        <v>0.94969999999999999</v>
      </c>
      <c r="D12" s="10">
        <v>0.23983415002625524</v>
      </c>
      <c r="E12" s="11">
        <v>7671.8642</v>
      </c>
      <c r="F12" s="11">
        <v>7779.4660000000003</v>
      </c>
      <c r="G12" s="11">
        <v>0.61</v>
      </c>
      <c r="H12" s="11">
        <v>0.95</v>
      </c>
      <c r="I12" s="11">
        <v>47</v>
      </c>
    </row>
    <row r="13" spans="1:9" s="11" customFormat="1" ht="14" x14ac:dyDescent="0.3">
      <c r="A13" s="15">
        <f t="shared" si="0"/>
        <v>8.3043513000000004</v>
      </c>
      <c r="B13" s="11">
        <v>8304.3513000000003</v>
      </c>
      <c r="C13" s="15">
        <v>0.59</v>
      </c>
      <c r="D13" s="10">
        <v>3.7025826228775933E-2</v>
      </c>
      <c r="E13" s="11">
        <v>8234.6069000000007</v>
      </c>
      <c r="F13" s="11">
        <v>8373.4419999999991</v>
      </c>
      <c r="G13" s="11">
        <v>0.59</v>
      </c>
      <c r="H13" s="11">
        <v>0.95</v>
      </c>
      <c r="I13" s="11">
        <v>53</v>
      </c>
    </row>
    <row r="14" spans="1:9" s="11" customFormat="1" ht="14" x14ac:dyDescent="0.3">
      <c r="A14" s="15">
        <f t="shared" si="0"/>
        <v>8.8942546</v>
      </c>
      <c r="B14" s="11">
        <v>8894.2546000000002</v>
      </c>
      <c r="C14" s="15">
        <v>0.72609999999999997</v>
      </c>
      <c r="D14" s="10">
        <v>0.14627738552214489</v>
      </c>
      <c r="E14" s="11">
        <v>8833.3297000000002</v>
      </c>
      <c r="F14" s="11">
        <v>8954.6460999999999</v>
      </c>
      <c r="G14" s="11">
        <v>0.59</v>
      </c>
      <c r="H14" s="11">
        <v>0.73</v>
      </c>
      <c r="I14" s="11">
        <v>59</v>
      </c>
    </row>
    <row r="15" spans="1:9" s="11" customFormat="1" ht="14" x14ac:dyDescent="0.3">
      <c r="A15" s="15">
        <f t="shared" si="0"/>
        <v>9.4833469000000008</v>
      </c>
      <c r="B15" s="11">
        <v>9483.3469000000005</v>
      </c>
      <c r="C15" s="15">
        <v>0.73</v>
      </c>
      <c r="D15" s="10">
        <v>0.14627738552214489</v>
      </c>
      <c r="E15" s="11">
        <v>9444.3076999999994</v>
      </c>
      <c r="F15" s="11">
        <v>9520.3237000000008</v>
      </c>
      <c r="G15" s="11">
        <v>0.73</v>
      </c>
      <c r="H15" s="11">
        <v>0.73</v>
      </c>
      <c r="I15" s="11">
        <v>65</v>
      </c>
    </row>
    <row r="16" spans="1:9" s="11" customFormat="1" ht="14" x14ac:dyDescent="0.3">
      <c r="A16" s="15">
        <f t="shared" si="0"/>
        <v>118.82854420000001</v>
      </c>
      <c r="B16" s="11">
        <v>118828.5442</v>
      </c>
      <c r="C16" s="15">
        <v>0.7</v>
      </c>
      <c r="D16" s="20">
        <v>0.17471252224531791</v>
      </c>
      <c r="E16" s="11">
        <v>118321.8921</v>
      </c>
      <c r="F16" s="11">
        <v>119341.2795</v>
      </c>
      <c r="G16" s="11">
        <v>0.7</v>
      </c>
      <c r="H16" s="11">
        <v>0.70009999999999994</v>
      </c>
      <c r="I16" s="11">
        <v>73</v>
      </c>
    </row>
    <row r="17" spans="1:9" s="11" customFormat="1" ht="14" x14ac:dyDescent="0.3">
      <c r="A17" s="15">
        <f t="shared" si="0"/>
        <v>119.42567440000001</v>
      </c>
      <c r="B17" s="11">
        <v>119425.6744</v>
      </c>
      <c r="C17" s="15">
        <v>0.7</v>
      </c>
      <c r="D17" s="20">
        <v>0.17471252224531791</v>
      </c>
      <c r="E17" s="11">
        <v>118998.2648</v>
      </c>
      <c r="F17" s="11">
        <v>119854.4889</v>
      </c>
      <c r="G17" s="11">
        <v>0.6</v>
      </c>
      <c r="H17" s="11">
        <v>0.7</v>
      </c>
      <c r="I17" s="11">
        <v>79</v>
      </c>
    </row>
    <row r="18" spans="1:9" s="11" customFormat="1" ht="14" x14ac:dyDescent="0.3">
      <c r="A18" s="15">
        <f>B18/1000</f>
        <v>119.9232829</v>
      </c>
      <c r="B18" s="11">
        <v>119923.28290000001</v>
      </c>
      <c r="C18" s="15">
        <v>0.7</v>
      </c>
      <c r="D18" s="20">
        <v>0.17471252224531791</v>
      </c>
      <c r="E18" s="11">
        <v>119533.8363</v>
      </c>
      <c r="F18" s="11">
        <v>120312.35060000001</v>
      </c>
      <c r="G18" s="11">
        <v>0.6</v>
      </c>
      <c r="H18" s="11">
        <v>1.7</v>
      </c>
      <c r="I18" s="11">
        <v>84</v>
      </c>
    </row>
    <row r="19" spans="1:9" s="11" customFormat="1" ht="14" x14ac:dyDescent="0.3">
      <c r="A19" s="15">
        <f t="shared" si="0"/>
        <v>120.22184799999999</v>
      </c>
      <c r="B19" s="11">
        <v>120221.848</v>
      </c>
      <c r="C19" s="15">
        <v>0.8</v>
      </c>
      <c r="D19" s="20">
        <v>0.15312615617035447</v>
      </c>
      <c r="E19" s="11">
        <v>119825.3806</v>
      </c>
      <c r="F19" s="11">
        <v>120610.1422</v>
      </c>
      <c r="G19" s="11">
        <v>0.6</v>
      </c>
      <c r="H19" s="11">
        <v>1.7</v>
      </c>
      <c r="I19" s="11">
        <v>87</v>
      </c>
    </row>
    <row r="20" spans="1:9" s="11" customFormat="1" ht="14" x14ac:dyDescent="0.3">
      <c r="A20" s="15">
        <f t="shared" si="0"/>
        <v>120.61993489999999</v>
      </c>
      <c r="B20" s="11">
        <v>120619.93489999999</v>
      </c>
      <c r="C20" s="15">
        <v>0.8</v>
      </c>
      <c r="D20" s="20">
        <v>0.15312615617035447</v>
      </c>
      <c r="E20" s="11">
        <v>120219.6151</v>
      </c>
      <c r="F20" s="11">
        <v>121006.4381</v>
      </c>
      <c r="G20" s="11">
        <v>0.5</v>
      </c>
      <c r="H20" s="11">
        <v>1.7</v>
      </c>
      <c r="I20" s="11">
        <v>91</v>
      </c>
    </row>
    <row r="21" spans="1:9" s="11" customFormat="1" ht="14" x14ac:dyDescent="0.3">
      <c r="A21" s="15">
        <f t="shared" si="0"/>
        <v>121.01802169999999</v>
      </c>
      <c r="B21" s="11">
        <v>121018.0217</v>
      </c>
      <c r="C21" s="15">
        <v>1.3</v>
      </c>
      <c r="D21" s="20">
        <v>0.21893931932244395</v>
      </c>
      <c r="E21" s="11">
        <v>120582.27710000001</v>
      </c>
      <c r="F21" s="11">
        <v>121431.87880000001</v>
      </c>
      <c r="G21" s="11">
        <v>0.5</v>
      </c>
      <c r="H21" s="11">
        <v>1.7</v>
      </c>
      <c r="I21" s="11">
        <v>95</v>
      </c>
    </row>
    <row r="22" spans="1:9" s="11" customFormat="1" ht="14" x14ac:dyDescent="0.3">
      <c r="A22" s="15">
        <f t="shared" si="0"/>
        <v>121.41610850000001</v>
      </c>
      <c r="B22" s="11">
        <v>121416.1085</v>
      </c>
      <c r="C22" s="15">
        <v>0.7</v>
      </c>
      <c r="D22" s="20">
        <v>0.10295789701395891</v>
      </c>
      <c r="E22" s="11">
        <v>120953.0474</v>
      </c>
      <c r="F22" s="11">
        <v>121868.8841</v>
      </c>
      <c r="G22" s="11">
        <v>0.5</v>
      </c>
      <c r="H22" s="11">
        <v>1.7</v>
      </c>
      <c r="I22" s="11">
        <v>99</v>
      </c>
    </row>
    <row r="23" spans="1:9" s="11" customFormat="1" ht="14" x14ac:dyDescent="0.3">
      <c r="A23" s="15">
        <f t="shared" si="0"/>
        <v>121.81419530000001</v>
      </c>
      <c r="B23" s="11">
        <v>121814.19530000001</v>
      </c>
      <c r="C23" s="15">
        <v>1.1000000000000001</v>
      </c>
      <c r="D23" s="20">
        <v>0.1748657203342143</v>
      </c>
      <c r="E23" s="11">
        <v>121305.4501</v>
      </c>
      <c r="F23" s="11">
        <v>122303.8515</v>
      </c>
      <c r="G23" s="11">
        <v>0.5</v>
      </c>
      <c r="H23" s="11">
        <v>1.3</v>
      </c>
      <c r="I23" s="11">
        <v>103</v>
      </c>
    </row>
    <row r="24" spans="1:9" s="11" customFormat="1" ht="14" x14ac:dyDescent="0.3">
      <c r="A24" s="15">
        <f t="shared" si="0"/>
        <v>122.2122821</v>
      </c>
      <c r="B24" s="11">
        <v>122212.2821</v>
      </c>
      <c r="C24" s="15">
        <v>1.1000000000000001</v>
      </c>
      <c r="D24" s="20">
        <v>0.1748657203342143</v>
      </c>
      <c r="E24" s="11">
        <v>121658.068</v>
      </c>
      <c r="F24" s="11">
        <v>122754.91379999999</v>
      </c>
      <c r="G24" s="11">
        <v>0.7</v>
      </c>
      <c r="H24" s="11">
        <v>1.3</v>
      </c>
      <c r="I24" s="11">
        <v>107</v>
      </c>
    </row>
    <row r="25" spans="1:9" s="11" customFormat="1" ht="14" x14ac:dyDescent="0.3">
      <c r="A25" s="15">
        <f>B25/1000</f>
        <v>122.6103689</v>
      </c>
      <c r="B25" s="11">
        <v>122610.3689</v>
      </c>
      <c r="C25" s="15">
        <v>1.1000000000000001</v>
      </c>
      <c r="D25" s="20">
        <v>0.1748657203342143</v>
      </c>
      <c r="E25" s="11">
        <v>121996.9923</v>
      </c>
      <c r="F25" s="11">
        <v>123214.4011</v>
      </c>
      <c r="G25" s="11">
        <v>0.7</v>
      </c>
      <c r="H25" s="11">
        <v>1.3</v>
      </c>
      <c r="I25" s="11">
        <v>111</v>
      </c>
    </row>
    <row r="26" spans="1:9" s="11" customFormat="1" ht="14" x14ac:dyDescent="0.3">
      <c r="A26" s="15">
        <f>B26/1000</f>
        <v>124.3022378</v>
      </c>
      <c r="B26" s="11">
        <v>124302.2378</v>
      </c>
      <c r="C26" s="15">
        <v>1.3</v>
      </c>
      <c r="D26" s="20">
        <v>0.17965120970132339</v>
      </c>
      <c r="E26" s="11">
        <v>123408.43640000001</v>
      </c>
      <c r="F26" s="11">
        <v>125198.6493</v>
      </c>
      <c r="G26" s="11">
        <v>1.3</v>
      </c>
      <c r="H26" s="11">
        <v>1.3</v>
      </c>
      <c r="I26" s="11">
        <v>128</v>
      </c>
    </row>
    <row r="35" spans="3:3" x14ac:dyDescent="0.35">
      <c r="C35" s="14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45F124-8346-46B4-9419-64E8A9D43C13}">
  <dimension ref="A1:I26"/>
  <sheetViews>
    <sheetView workbookViewId="0"/>
  </sheetViews>
  <sheetFormatPr defaultRowHeight="15.5" x14ac:dyDescent="0.35"/>
  <cols>
    <col min="1" max="2" width="11.75" bestFit="1" customWidth="1"/>
    <col min="3" max="3" width="17.25" bestFit="1" customWidth="1"/>
    <col min="4" max="4" width="10.33203125" bestFit="1" customWidth="1"/>
    <col min="5" max="5" width="17.33203125" bestFit="1" customWidth="1"/>
    <col min="6" max="6" width="18.33203125" bestFit="1" customWidth="1"/>
    <col min="7" max="7" width="22.08203125" bestFit="1" customWidth="1"/>
    <col min="8" max="8" width="23.08203125" bestFit="1" customWidth="1"/>
    <col min="9" max="9" width="19" bestFit="1" customWidth="1"/>
  </cols>
  <sheetData>
    <row r="1" spans="1:9" x14ac:dyDescent="0.35">
      <c r="A1" s="11" t="s">
        <v>158</v>
      </c>
    </row>
    <row r="2" spans="1:9" x14ac:dyDescent="0.35">
      <c r="A2" s="11" t="s">
        <v>38</v>
      </c>
    </row>
    <row r="3" spans="1:9" x14ac:dyDescent="0.35">
      <c r="A3" s="11"/>
    </row>
    <row r="4" spans="1:9" s="15" customFormat="1" ht="14" x14ac:dyDescent="0.3">
      <c r="A4" s="15" t="s">
        <v>22</v>
      </c>
      <c r="B4" s="15" t="s">
        <v>5</v>
      </c>
      <c r="C4" s="15" t="s">
        <v>35</v>
      </c>
      <c r="D4" s="15" t="s">
        <v>32</v>
      </c>
      <c r="E4" s="15" t="s">
        <v>6</v>
      </c>
      <c r="F4" s="15" t="s">
        <v>7</v>
      </c>
      <c r="G4" s="15" t="s">
        <v>36</v>
      </c>
      <c r="H4" s="15" t="s">
        <v>37</v>
      </c>
      <c r="I4" s="15" t="s">
        <v>8</v>
      </c>
    </row>
    <row r="5" spans="1:9" s="11" customFormat="1" ht="14" x14ac:dyDescent="0.3">
      <c r="A5" s="15">
        <f t="shared" ref="A5:A24" si="0">B5/1000</f>
        <v>0.29865230000000004</v>
      </c>
      <c r="B5" s="11">
        <v>298.65230000000003</v>
      </c>
      <c r="C5" s="15">
        <v>0.09</v>
      </c>
      <c r="D5" s="10">
        <v>3.0306012291811913E-3</v>
      </c>
      <c r="E5" s="11">
        <v>295.55029999999999</v>
      </c>
      <c r="F5" s="11">
        <v>301.65879999999999</v>
      </c>
      <c r="G5" s="11">
        <v>0.09</v>
      </c>
      <c r="H5" s="11">
        <v>0.09</v>
      </c>
      <c r="I5" s="11">
        <v>2</v>
      </c>
    </row>
    <row r="6" spans="1:9" s="11" customFormat="1" ht="14" x14ac:dyDescent="0.3">
      <c r="A6" s="15">
        <f t="shared" si="0"/>
        <v>2.9652415000000003</v>
      </c>
      <c r="B6" s="11">
        <v>2965.2415000000001</v>
      </c>
      <c r="C6" s="15">
        <v>0.12</v>
      </c>
      <c r="D6" s="10">
        <v>9.6610101585219762E-3</v>
      </c>
      <c r="E6" s="11">
        <v>2933.7248</v>
      </c>
      <c r="F6" s="11">
        <v>2996.6527000000001</v>
      </c>
      <c r="G6" s="11">
        <v>0.09</v>
      </c>
      <c r="H6" s="11">
        <v>0.12</v>
      </c>
      <c r="I6" s="11">
        <v>11</v>
      </c>
    </row>
    <row r="7" spans="1:9" s="11" customFormat="1" ht="14" x14ac:dyDescent="0.3">
      <c r="A7" s="15">
        <f t="shared" si="0"/>
        <v>4.3022508999999998</v>
      </c>
      <c r="B7" s="11">
        <v>4302.2509</v>
      </c>
      <c r="C7" s="15">
        <v>0.1</v>
      </c>
      <c r="D7" s="10">
        <v>5.4513982029766638E-3</v>
      </c>
      <c r="E7" s="11">
        <v>4265.0613999999996</v>
      </c>
      <c r="F7" s="11">
        <v>4340.1585999999998</v>
      </c>
      <c r="G7" s="11">
        <v>0.1</v>
      </c>
      <c r="H7" s="11">
        <v>0.12</v>
      </c>
      <c r="I7" s="11">
        <v>17</v>
      </c>
    </row>
    <row r="8" spans="1:9" s="11" customFormat="1" ht="14" x14ac:dyDescent="0.3">
      <c r="A8" s="15">
        <f t="shared" si="0"/>
        <v>5.2079184999999999</v>
      </c>
      <c r="B8" s="11">
        <v>5207.9184999999998</v>
      </c>
      <c r="C8" s="15">
        <v>0.14000000000000001</v>
      </c>
      <c r="D8" s="10">
        <v>6.8958163519090895E-3</v>
      </c>
      <c r="E8" s="11">
        <v>5175.8310000000001</v>
      </c>
      <c r="F8" s="11">
        <v>5241.2116999999998</v>
      </c>
      <c r="G8" s="11">
        <v>0.1</v>
      </c>
      <c r="H8" s="11">
        <v>0.14000000000000001</v>
      </c>
      <c r="I8" s="11">
        <v>23</v>
      </c>
    </row>
    <row r="9" spans="1:9" s="11" customFormat="1" ht="14" x14ac:dyDescent="0.3">
      <c r="A9" s="15">
        <f t="shared" si="0"/>
        <v>5.8981957000000005</v>
      </c>
      <c r="B9" s="11">
        <v>5898.1957000000002</v>
      </c>
      <c r="C9" s="15">
        <v>0.19</v>
      </c>
      <c r="D9" s="10">
        <v>8.5494558500678608E-3</v>
      </c>
      <c r="E9" s="11">
        <v>5854.6917000000003</v>
      </c>
      <c r="F9" s="11">
        <v>5942.7529000000004</v>
      </c>
      <c r="G9" s="11">
        <v>0.14000000000000001</v>
      </c>
      <c r="H9" s="11">
        <v>0.19</v>
      </c>
      <c r="I9" s="11">
        <v>29</v>
      </c>
    </row>
    <row r="10" spans="1:9" s="11" customFormat="1" ht="14" x14ac:dyDescent="0.3">
      <c r="A10" s="15">
        <f t="shared" si="0"/>
        <v>6.5152291</v>
      </c>
      <c r="B10" s="11">
        <v>6515.2290999999996</v>
      </c>
      <c r="C10" s="15">
        <v>0.13339999999999999</v>
      </c>
      <c r="D10" s="10">
        <v>5.0358838737888387E-3</v>
      </c>
      <c r="E10" s="11">
        <v>6459.1153000000004</v>
      </c>
      <c r="F10" s="11">
        <v>6571.0294000000004</v>
      </c>
      <c r="G10" s="11">
        <v>0.13</v>
      </c>
      <c r="H10" s="11">
        <v>0.19</v>
      </c>
      <c r="I10" s="11">
        <v>35</v>
      </c>
    </row>
    <row r="11" spans="1:9" s="11" customFormat="1" ht="14" x14ac:dyDescent="0.3">
      <c r="A11" s="15">
        <f t="shared" si="0"/>
        <v>7.1396248</v>
      </c>
      <c r="B11" s="11">
        <v>7139.6247999999996</v>
      </c>
      <c r="C11" s="15">
        <v>0.1399</v>
      </c>
      <c r="D11" s="10">
        <v>7.1618778991620596E-3</v>
      </c>
      <c r="E11" s="11">
        <v>7091.0965999999999</v>
      </c>
      <c r="F11" s="11">
        <v>7189.3100999999997</v>
      </c>
      <c r="G11" s="11">
        <v>0.13</v>
      </c>
      <c r="H11" s="11">
        <v>0.14000000000000001</v>
      </c>
      <c r="I11" s="11">
        <v>41</v>
      </c>
    </row>
    <row r="12" spans="1:9" s="11" customFormat="1" ht="14" x14ac:dyDescent="0.3">
      <c r="A12" s="15">
        <f t="shared" si="0"/>
        <v>7.7253113000000004</v>
      </c>
      <c r="B12" s="11">
        <v>7725.3113000000003</v>
      </c>
      <c r="C12" s="15">
        <v>0.19</v>
      </c>
      <c r="D12" s="10">
        <v>1.0886958898733005E-2</v>
      </c>
      <c r="E12" s="11">
        <v>7672.3783999999996</v>
      </c>
      <c r="F12" s="11">
        <v>7780.5409</v>
      </c>
      <c r="G12" s="11">
        <v>0.14000000000000001</v>
      </c>
      <c r="H12" s="11">
        <v>0.19</v>
      </c>
      <c r="I12" s="11">
        <v>47</v>
      </c>
    </row>
    <row r="13" spans="1:9" s="11" customFormat="1" ht="14" x14ac:dyDescent="0.3">
      <c r="A13" s="15">
        <f t="shared" si="0"/>
        <v>8.3030715999999991</v>
      </c>
      <c r="B13" s="11">
        <v>8303.0715999999993</v>
      </c>
      <c r="C13" s="15">
        <v>0.14249999999999999</v>
      </c>
      <c r="D13" s="10">
        <v>5.7665595623149967E-3</v>
      </c>
      <c r="E13" s="11">
        <v>8232.9917999999998</v>
      </c>
      <c r="F13" s="11">
        <v>8372.9495000000006</v>
      </c>
      <c r="G13" s="11">
        <v>0.14000000000000001</v>
      </c>
      <c r="H13" s="11">
        <v>0.19</v>
      </c>
      <c r="I13" s="11">
        <v>53</v>
      </c>
    </row>
    <row r="14" spans="1:9" s="11" customFormat="1" ht="14" x14ac:dyDescent="0.3">
      <c r="A14" s="15">
        <f t="shared" si="0"/>
        <v>8.8928785000000001</v>
      </c>
      <c r="B14" s="11">
        <v>8892.8785000000007</v>
      </c>
      <c r="C14" s="15">
        <v>0.14979999999999999</v>
      </c>
      <c r="D14" s="10">
        <v>5.7665595623149967E-3</v>
      </c>
      <c r="E14" s="11">
        <v>8829.2898999999998</v>
      </c>
      <c r="F14" s="11">
        <v>8954.0629000000008</v>
      </c>
      <c r="G14" s="11">
        <v>0.14000000000000001</v>
      </c>
      <c r="H14" s="11">
        <v>0.15</v>
      </c>
      <c r="I14" s="11">
        <v>59</v>
      </c>
    </row>
    <row r="15" spans="1:9" s="11" customFormat="1" ht="14" x14ac:dyDescent="0.3">
      <c r="A15" s="15">
        <f t="shared" si="0"/>
        <v>9.4822290999999996</v>
      </c>
      <c r="B15" s="11">
        <v>9482.2291000000005</v>
      </c>
      <c r="C15" s="15">
        <v>0.15</v>
      </c>
      <c r="D15" s="10">
        <v>5.7665595623149967E-3</v>
      </c>
      <c r="E15" s="11">
        <v>9444.5260999999991</v>
      </c>
      <c r="F15" s="11">
        <v>9518.8670999999995</v>
      </c>
      <c r="G15" s="11">
        <v>0.15</v>
      </c>
      <c r="H15" s="11">
        <v>0.15</v>
      </c>
      <c r="I15" s="11">
        <v>65</v>
      </c>
    </row>
    <row r="16" spans="1:9" s="11" customFormat="1" ht="14" x14ac:dyDescent="0.3">
      <c r="A16" s="15">
        <f t="shared" si="0"/>
        <v>118.82841740000001</v>
      </c>
      <c r="B16" s="11">
        <v>118828.41740000001</v>
      </c>
      <c r="C16" s="15">
        <v>0.2</v>
      </c>
      <c r="D16" s="20">
        <v>5.9709629899114637E-2</v>
      </c>
      <c r="E16" s="11">
        <v>118311.78810000001</v>
      </c>
      <c r="F16" s="11">
        <v>119347.7974</v>
      </c>
      <c r="G16" s="11">
        <v>0.19980000000000001</v>
      </c>
      <c r="H16" s="11">
        <v>0.2</v>
      </c>
      <c r="I16" s="11">
        <v>73</v>
      </c>
    </row>
    <row r="17" spans="1:9" s="11" customFormat="1" ht="14" x14ac:dyDescent="0.3">
      <c r="A17" s="15">
        <f t="shared" si="0"/>
        <v>119.4262602</v>
      </c>
      <c r="B17" s="11">
        <v>119426.2602</v>
      </c>
      <c r="C17" s="15">
        <v>0.25280000000000002</v>
      </c>
      <c r="D17" s="20">
        <v>5.9709629899114637E-2</v>
      </c>
      <c r="E17" s="11">
        <v>118990.2453</v>
      </c>
      <c r="F17" s="11">
        <v>119871.60279999999</v>
      </c>
      <c r="G17" s="11">
        <v>0.2</v>
      </c>
      <c r="H17" s="11">
        <v>0.3</v>
      </c>
      <c r="I17" s="11">
        <v>79</v>
      </c>
    </row>
    <row r="18" spans="1:9" s="11" customFormat="1" ht="14" x14ac:dyDescent="0.3">
      <c r="A18" s="15">
        <f>B18/1000</f>
        <v>119.9244626</v>
      </c>
      <c r="B18" s="11">
        <v>119924.4626</v>
      </c>
      <c r="C18" s="15">
        <v>0.3</v>
      </c>
      <c r="D18" s="20">
        <v>7.4564864893374272E-2</v>
      </c>
      <c r="E18" s="11">
        <v>119520.7384</v>
      </c>
      <c r="F18" s="11">
        <v>120340.08349999999</v>
      </c>
      <c r="G18" s="11">
        <v>0.3</v>
      </c>
      <c r="H18" s="11">
        <v>1</v>
      </c>
      <c r="I18" s="11">
        <v>84</v>
      </c>
    </row>
    <row r="19" spans="1:9" s="11" customFormat="1" ht="14" x14ac:dyDescent="0.3">
      <c r="A19" s="15">
        <f t="shared" si="0"/>
        <v>120.22338400000001</v>
      </c>
      <c r="B19" s="11">
        <v>120223.38400000001</v>
      </c>
      <c r="C19" s="15">
        <v>0.3</v>
      </c>
      <c r="D19" s="20">
        <v>7.4564864893374272E-2</v>
      </c>
      <c r="E19" s="11">
        <v>119837.845</v>
      </c>
      <c r="F19" s="11">
        <v>120616.5493</v>
      </c>
      <c r="G19" s="11">
        <v>0.3</v>
      </c>
      <c r="H19" s="11">
        <v>1</v>
      </c>
      <c r="I19" s="11">
        <v>87</v>
      </c>
    </row>
    <row r="20" spans="1:9" s="11" customFormat="1" ht="14" x14ac:dyDescent="0.3">
      <c r="A20" s="15">
        <f t="shared" si="0"/>
        <v>120.6219459</v>
      </c>
      <c r="B20" s="11">
        <v>120621.94590000001</v>
      </c>
      <c r="C20" s="15">
        <v>0.3</v>
      </c>
      <c r="D20" s="20">
        <v>7.4564864893374272E-2</v>
      </c>
      <c r="E20" s="11">
        <v>120228.7308</v>
      </c>
      <c r="F20" s="11">
        <v>121019.914</v>
      </c>
      <c r="G20" s="11">
        <v>0.1</v>
      </c>
      <c r="H20" s="11">
        <v>0.63819999999999999</v>
      </c>
      <c r="I20" s="11">
        <v>91</v>
      </c>
    </row>
    <row r="21" spans="1:9" s="11" customFormat="1" ht="14" x14ac:dyDescent="0.3">
      <c r="A21" s="15">
        <f t="shared" si="0"/>
        <v>121.0205078</v>
      </c>
      <c r="B21" s="11">
        <v>121020.50780000001</v>
      </c>
      <c r="C21" s="15">
        <v>0.3</v>
      </c>
      <c r="D21" s="20">
        <v>7.4564864893374272E-2</v>
      </c>
      <c r="E21" s="11">
        <v>120601.41220000001</v>
      </c>
      <c r="F21" s="11">
        <v>121433.84329999999</v>
      </c>
      <c r="G21" s="11">
        <v>0.1</v>
      </c>
      <c r="H21" s="11">
        <v>0.7</v>
      </c>
      <c r="I21" s="11">
        <v>95</v>
      </c>
    </row>
    <row r="22" spans="1:9" s="11" customFormat="1" ht="14" x14ac:dyDescent="0.3">
      <c r="A22" s="15">
        <f t="shared" si="0"/>
        <v>121.41906969999999</v>
      </c>
      <c r="B22" s="11">
        <v>121419.06969999999</v>
      </c>
      <c r="C22" s="15">
        <v>0.3</v>
      </c>
      <c r="D22" s="20">
        <v>7.4564864893374272E-2</v>
      </c>
      <c r="E22" s="11">
        <v>120968.7216</v>
      </c>
      <c r="F22" s="11">
        <v>121863.6203</v>
      </c>
      <c r="G22" s="11">
        <v>0.1</v>
      </c>
      <c r="H22" s="11">
        <v>1</v>
      </c>
      <c r="I22" s="11">
        <v>99</v>
      </c>
    </row>
    <row r="23" spans="1:9" s="11" customFormat="1" ht="14" x14ac:dyDescent="0.3">
      <c r="A23" s="15">
        <f t="shared" si="0"/>
        <v>121.8176315</v>
      </c>
      <c r="B23" s="11">
        <v>121817.6315</v>
      </c>
      <c r="C23" s="15">
        <v>0.7</v>
      </c>
      <c r="D23" s="20">
        <v>0.1172938869601878</v>
      </c>
      <c r="E23" s="11">
        <v>121326.75199999999</v>
      </c>
      <c r="F23" s="11">
        <v>122307.2683</v>
      </c>
      <c r="G23" s="11">
        <v>0.1</v>
      </c>
      <c r="H23" s="11">
        <v>1</v>
      </c>
      <c r="I23" s="11">
        <v>103</v>
      </c>
    </row>
    <row r="24" spans="1:9" s="11" customFormat="1" ht="14" x14ac:dyDescent="0.3">
      <c r="A24" s="15">
        <f t="shared" si="0"/>
        <v>122.21619340000001</v>
      </c>
      <c r="B24" s="11">
        <v>122216.1934</v>
      </c>
      <c r="C24" s="15">
        <v>0.7</v>
      </c>
      <c r="D24" s="20">
        <v>0.1172938869601878</v>
      </c>
      <c r="E24" s="11">
        <v>121663.4719</v>
      </c>
      <c r="F24" s="11">
        <v>122762.7993</v>
      </c>
      <c r="G24" s="11">
        <v>0.2</v>
      </c>
      <c r="H24" s="11">
        <v>1</v>
      </c>
      <c r="I24" s="11">
        <v>107</v>
      </c>
    </row>
    <row r="25" spans="1:9" s="11" customFormat="1" ht="14" x14ac:dyDescent="0.3">
      <c r="A25" s="15">
        <f>B25/1000</f>
        <v>122.6147553</v>
      </c>
      <c r="B25" s="11">
        <v>122614.7553</v>
      </c>
      <c r="C25" s="15">
        <v>0.3</v>
      </c>
      <c r="D25" s="20">
        <v>3.7195079878771645E-2</v>
      </c>
      <c r="E25" s="11">
        <v>121993.5472</v>
      </c>
      <c r="F25" s="11">
        <v>123217.7751</v>
      </c>
      <c r="G25" s="11">
        <v>0.2</v>
      </c>
      <c r="H25" s="11">
        <v>1</v>
      </c>
      <c r="I25" s="11">
        <v>111</v>
      </c>
    </row>
    <row r="26" spans="1:9" s="11" customFormat="1" ht="14" x14ac:dyDescent="0.3">
      <c r="A26" s="15">
        <f>B26/1000</f>
        <v>124.3086433</v>
      </c>
      <c r="B26" s="11">
        <v>124308.6433</v>
      </c>
      <c r="C26" s="15">
        <v>0.3</v>
      </c>
      <c r="D26" s="20">
        <v>3.7195079878771645E-2</v>
      </c>
      <c r="E26" s="11">
        <v>123389.77340000001</v>
      </c>
      <c r="F26" s="11">
        <v>125201.20879999999</v>
      </c>
      <c r="G26" s="11">
        <v>0.3</v>
      </c>
      <c r="H26" s="11">
        <v>0.3</v>
      </c>
      <c r="I26" s="11">
        <v>128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BAD71C-7765-47EB-947F-0A6E149D3213}">
  <dimension ref="A1:O43"/>
  <sheetViews>
    <sheetView workbookViewId="0">
      <selection activeCell="F6" sqref="F6"/>
    </sheetView>
  </sheetViews>
  <sheetFormatPr defaultRowHeight="15.5" x14ac:dyDescent="0.35"/>
  <cols>
    <col min="1" max="1" width="18.08203125" customWidth="1"/>
    <col min="2" max="2" width="11.33203125" customWidth="1"/>
    <col min="3" max="3" width="14.83203125" customWidth="1"/>
    <col min="4" max="4" width="13" customWidth="1"/>
    <col min="5" max="5" width="11.08203125" customWidth="1"/>
  </cols>
  <sheetData>
    <row r="1" spans="1:15" x14ac:dyDescent="0.35">
      <c r="A1" s="11" t="s">
        <v>159</v>
      </c>
    </row>
    <row r="3" spans="1:15" s="13" customFormat="1" x14ac:dyDescent="0.35">
      <c r="A3" s="13" t="s">
        <v>47</v>
      </c>
      <c r="B3" s="13" t="s">
        <v>23</v>
      </c>
      <c r="C3" s="13" t="s">
        <v>44</v>
      </c>
      <c r="D3" s="13" t="s">
        <v>46</v>
      </c>
      <c r="E3" s="13" t="s">
        <v>23</v>
      </c>
      <c r="F3" s="13" t="s">
        <v>45</v>
      </c>
      <c r="I3" s="13" t="s">
        <v>43</v>
      </c>
      <c r="N3" s="13" t="s">
        <v>39</v>
      </c>
    </row>
    <row r="4" spans="1:15" x14ac:dyDescent="0.35">
      <c r="A4" s="13">
        <v>0.29873889999999997</v>
      </c>
      <c r="B4">
        <v>1.5610999999999999</v>
      </c>
      <c r="C4" s="13">
        <f t="shared" ref="C4:C43" si="0">(B4-$J$3)/$J$4</f>
        <v>0.75565128999467535</v>
      </c>
      <c r="D4" s="13">
        <v>118.8264599</v>
      </c>
      <c r="E4">
        <v>8.7952999999999992</v>
      </c>
      <c r="F4" s="13">
        <f t="shared" ref="F4:F42" si="1">(E4-$O$3)/$O$4</f>
        <v>1</v>
      </c>
      <c r="I4" t="s">
        <v>40</v>
      </c>
      <c r="J4">
        <f>MAX(B4:B43)</f>
        <v>2.0659000000000001</v>
      </c>
      <c r="N4" t="s">
        <v>40</v>
      </c>
      <c r="O4">
        <f>MAX(E4:E42)</f>
        <v>8.7952999999999992</v>
      </c>
    </row>
    <row r="5" spans="1:15" x14ac:dyDescent="0.35">
      <c r="A5" s="13">
        <v>1.8542145999999999</v>
      </c>
      <c r="B5">
        <v>1.5610999999999999</v>
      </c>
      <c r="C5" s="13">
        <f t="shared" si="0"/>
        <v>0.75565128999467535</v>
      </c>
      <c r="D5" s="13">
        <v>119.12530409999999</v>
      </c>
      <c r="E5">
        <v>8.7056000000000004</v>
      </c>
      <c r="F5" s="13">
        <f t="shared" si="1"/>
        <v>0.98980137118688405</v>
      </c>
      <c r="I5" t="s">
        <v>41</v>
      </c>
      <c r="J5">
        <f>MIN(B4:B43)</f>
        <v>1.1601999999999999</v>
      </c>
      <c r="N5" t="s">
        <v>41</v>
      </c>
      <c r="O5">
        <f>MIN(E4:E42)</f>
        <v>4.7004999999999999</v>
      </c>
    </row>
    <row r="6" spans="1:15" x14ac:dyDescent="0.35">
      <c r="A6" s="13">
        <v>2.1450749</v>
      </c>
      <c r="B6">
        <v>1.1604000000000001</v>
      </c>
      <c r="C6" s="13">
        <f t="shared" si="0"/>
        <v>0.56169224066992596</v>
      </c>
      <c r="D6" s="13">
        <v>119.2249188</v>
      </c>
      <c r="E6">
        <v>6.1</v>
      </c>
      <c r="F6" s="13">
        <f t="shared" si="1"/>
        <v>0.69355223812718159</v>
      </c>
      <c r="I6" t="s">
        <v>42</v>
      </c>
      <c r="J6">
        <f>J4-J5</f>
        <v>0.90570000000000017</v>
      </c>
      <c r="N6" t="s">
        <v>42</v>
      </c>
      <c r="O6">
        <f>O4-O5</f>
        <v>4.0947999999999993</v>
      </c>
    </row>
    <row r="7" spans="1:15" x14ac:dyDescent="0.35">
      <c r="A7" s="13">
        <v>2.7009396999999997</v>
      </c>
      <c r="B7">
        <v>1.1601999999999999</v>
      </c>
      <c r="C7" s="13">
        <f t="shared" si="0"/>
        <v>0.56159543056295069</v>
      </c>
      <c r="D7" s="13">
        <v>119.42414819999999</v>
      </c>
      <c r="E7">
        <v>5.8848000000000003</v>
      </c>
      <c r="F7" s="13">
        <f t="shared" si="1"/>
        <v>0.66908462474276043</v>
      </c>
    </row>
    <row r="8" spans="1:15" x14ac:dyDescent="0.35">
      <c r="A8" s="13">
        <v>2.9645390000000003</v>
      </c>
      <c r="B8">
        <v>1.2591000000000001</v>
      </c>
      <c r="C8" s="13">
        <f t="shared" si="0"/>
        <v>0.60946802846217152</v>
      </c>
      <c r="D8" s="13">
        <v>119.52376290000001</v>
      </c>
      <c r="E8">
        <v>5.8023999999999996</v>
      </c>
      <c r="F8" s="13">
        <f t="shared" si="1"/>
        <v>0.65971598467363246</v>
      </c>
    </row>
    <row r="9" spans="1:15" x14ac:dyDescent="0.35">
      <c r="A9" s="13">
        <v>3.4595585</v>
      </c>
      <c r="B9">
        <v>1.2592000000000001</v>
      </c>
      <c r="C9" s="13">
        <f t="shared" si="0"/>
        <v>0.6095164335156591</v>
      </c>
      <c r="D9" s="13">
        <v>119.62337760000001</v>
      </c>
      <c r="E9">
        <v>5.8</v>
      </c>
      <c r="F9" s="13">
        <f t="shared" si="1"/>
        <v>0.65944311166191039</v>
      </c>
    </row>
    <row r="10" spans="1:15" x14ac:dyDescent="0.35">
      <c r="A10" s="13">
        <v>3.6895734999999998</v>
      </c>
      <c r="B10">
        <v>1.3240000000000001</v>
      </c>
      <c r="C10" s="13">
        <f t="shared" si="0"/>
        <v>0.64088290817561355</v>
      </c>
      <c r="D10" s="13">
        <v>119.7229923</v>
      </c>
      <c r="E10">
        <v>5.3327</v>
      </c>
      <c r="F10" s="13">
        <f t="shared" si="1"/>
        <v>0.60631246233783953</v>
      </c>
    </row>
    <row r="11" spans="1:15" x14ac:dyDescent="0.35">
      <c r="A11" s="13">
        <v>3.9069884000000004</v>
      </c>
      <c r="B11">
        <v>1.3240000000000001</v>
      </c>
      <c r="C11" s="13">
        <f t="shared" si="0"/>
        <v>0.64088290817561355</v>
      </c>
      <c r="D11" s="13">
        <v>119.8226071</v>
      </c>
      <c r="E11">
        <v>5.3</v>
      </c>
      <c r="F11" s="13">
        <f t="shared" si="1"/>
        <v>0.60259456755312502</v>
      </c>
    </row>
    <row r="12" spans="1:15" x14ac:dyDescent="0.35">
      <c r="A12" s="13">
        <v>4.1111008</v>
      </c>
      <c r="B12">
        <v>1.9322999999999999</v>
      </c>
      <c r="C12" s="13">
        <f t="shared" si="0"/>
        <v>0.93533084854058757</v>
      </c>
      <c r="D12" s="13">
        <v>119.9222218</v>
      </c>
      <c r="E12">
        <v>4.9198000000000004</v>
      </c>
      <c r="F12" s="13">
        <f t="shared" si="1"/>
        <v>0.55936693461280462</v>
      </c>
    </row>
    <row r="13" spans="1:15" x14ac:dyDescent="0.35">
      <c r="A13" s="13">
        <v>4.6383392000000008</v>
      </c>
      <c r="B13">
        <v>1.9327000000000001</v>
      </c>
      <c r="C13" s="13">
        <f t="shared" si="0"/>
        <v>0.93552446875453799</v>
      </c>
      <c r="D13" s="13">
        <v>120.02183650000001</v>
      </c>
      <c r="E13">
        <v>4.8</v>
      </c>
      <c r="F13" s="13">
        <f t="shared" si="1"/>
        <v>0.54574602344433965</v>
      </c>
    </row>
    <row r="14" spans="1:15" x14ac:dyDescent="0.35">
      <c r="A14" s="13">
        <v>4.7913965999999997</v>
      </c>
      <c r="B14">
        <v>1.2060999999999999</v>
      </c>
      <c r="C14" s="13">
        <f t="shared" si="0"/>
        <v>0.58381335011375179</v>
      </c>
      <c r="D14" s="13">
        <v>120.1214512</v>
      </c>
      <c r="E14">
        <v>4.8</v>
      </c>
      <c r="F14" s="13">
        <f t="shared" si="1"/>
        <v>0.54574602344433965</v>
      </c>
    </row>
    <row r="15" spans="1:15" x14ac:dyDescent="0.35">
      <c r="A15" s="13">
        <v>5.0749262000000002</v>
      </c>
      <c r="B15">
        <v>1.2057</v>
      </c>
      <c r="C15" s="13">
        <f t="shared" si="0"/>
        <v>0.58361972989980149</v>
      </c>
      <c r="D15" s="13">
        <v>120.2210659</v>
      </c>
      <c r="E15">
        <v>4.7004999999999999</v>
      </c>
      <c r="F15" s="13">
        <f t="shared" si="1"/>
        <v>0.53443316316669132</v>
      </c>
    </row>
    <row r="16" spans="1:15" x14ac:dyDescent="0.35">
      <c r="A16" s="13">
        <v>5.3325725000000004</v>
      </c>
      <c r="B16">
        <v>1.8708</v>
      </c>
      <c r="C16" s="13">
        <f t="shared" si="0"/>
        <v>0.90556174064572337</v>
      </c>
      <c r="D16" s="13">
        <v>120.3206806</v>
      </c>
      <c r="E16">
        <v>4.8</v>
      </c>
      <c r="F16" s="13">
        <f t="shared" si="1"/>
        <v>0.54574602344433965</v>
      </c>
    </row>
    <row r="17" spans="1:6" x14ac:dyDescent="0.35">
      <c r="A17" s="13">
        <v>5.4532756999999998</v>
      </c>
      <c r="B17">
        <v>1.8704000000000001</v>
      </c>
      <c r="C17" s="13">
        <f t="shared" si="0"/>
        <v>0.90536812043177306</v>
      </c>
      <c r="D17" s="13">
        <v>120.42029529999999</v>
      </c>
      <c r="E17">
        <v>5.0547000000000004</v>
      </c>
      <c r="F17" s="13">
        <f t="shared" si="1"/>
        <v>0.57470467181335494</v>
      </c>
    </row>
    <row r="18" spans="1:6" x14ac:dyDescent="0.35">
      <c r="A18" s="13">
        <v>5.5694116999999999</v>
      </c>
      <c r="B18">
        <v>1.7073</v>
      </c>
      <c r="C18" s="13">
        <f t="shared" si="0"/>
        <v>0.82641947819352335</v>
      </c>
      <c r="D18" s="13">
        <v>120.51991000000001</v>
      </c>
      <c r="E18">
        <v>5.2861000000000002</v>
      </c>
      <c r="F18" s="13">
        <f t="shared" si="1"/>
        <v>0.60101417802690082</v>
      </c>
    </row>
    <row r="19" spans="1:6" x14ac:dyDescent="0.35">
      <c r="A19" s="13">
        <v>5.6816148999999996</v>
      </c>
      <c r="B19">
        <v>1.7073</v>
      </c>
      <c r="C19" s="13">
        <f t="shared" si="0"/>
        <v>0.82641947819352335</v>
      </c>
      <c r="D19" s="13">
        <v>120.61952479999999</v>
      </c>
      <c r="E19">
        <v>5.7</v>
      </c>
      <c r="F19" s="13">
        <f t="shared" si="1"/>
        <v>0.64807340284015336</v>
      </c>
    </row>
    <row r="20" spans="1:6" x14ac:dyDescent="0.35">
      <c r="A20" s="13">
        <v>5.8967614999999993</v>
      </c>
      <c r="B20">
        <v>1.7802</v>
      </c>
      <c r="C20" s="13">
        <f t="shared" si="0"/>
        <v>0.8617067621859722</v>
      </c>
      <c r="D20" s="13">
        <v>120.71913950000001</v>
      </c>
      <c r="E20">
        <v>5.9</v>
      </c>
      <c r="F20" s="13">
        <f t="shared" si="1"/>
        <v>0.67081282048366753</v>
      </c>
    </row>
    <row r="21" spans="1:6" x14ac:dyDescent="0.35">
      <c r="A21" s="13">
        <v>6.1037917999999998</v>
      </c>
      <c r="B21">
        <v>1.7801</v>
      </c>
      <c r="C21" s="13">
        <f t="shared" si="0"/>
        <v>0.86165835713248462</v>
      </c>
      <c r="D21" s="13">
        <v>120.8187542</v>
      </c>
      <c r="E21">
        <v>5.9851999999999999</v>
      </c>
      <c r="F21" s="13">
        <f t="shared" si="1"/>
        <v>0.6804998123998045</v>
      </c>
    </row>
    <row r="22" spans="1:6" x14ac:dyDescent="0.35">
      <c r="A22" s="13">
        <v>6.2058495999999996</v>
      </c>
      <c r="B22">
        <v>1.6137999999999999</v>
      </c>
      <c r="C22" s="13">
        <f t="shared" si="0"/>
        <v>0.78116075318263223</v>
      </c>
      <c r="D22" s="13">
        <v>120.9183689</v>
      </c>
      <c r="E22">
        <v>5.9588000000000001</v>
      </c>
      <c r="F22" s="13">
        <f t="shared" si="1"/>
        <v>0.67749820927086069</v>
      </c>
    </row>
    <row r="23" spans="1:6" x14ac:dyDescent="0.35">
      <c r="A23" s="13">
        <v>6.4102232999999993</v>
      </c>
      <c r="B23">
        <v>1.6136999999999999</v>
      </c>
      <c r="C23" s="13">
        <f t="shared" si="0"/>
        <v>0.78111234812914465</v>
      </c>
      <c r="D23" s="13">
        <v>121.01798360000001</v>
      </c>
      <c r="E23">
        <v>5.8952</v>
      </c>
      <c r="F23" s="13">
        <f t="shared" si="1"/>
        <v>0.67026707446022316</v>
      </c>
    </row>
    <row r="24" spans="1:6" x14ac:dyDescent="0.35">
      <c r="A24" s="13">
        <v>6.5138083</v>
      </c>
      <c r="B24">
        <v>1.5132000000000001</v>
      </c>
      <c r="C24" s="13">
        <f t="shared" si="0"/>
        <v>0.73246526937412271</v>
      </c>
      <c r="D24" s="13">
        <v>121.1175983</v>
      </c>
      <c r="E24">
        <v>5.8930999999999996</v>
      </c>
      <c r="F24" s="13">
        <f t="shared" si="1"/>
        <v>0.67002831057496615</v>
      </c>
    </row>
    <row r="25" spans="1:6" x14ac:dyDescent="0.35">
      <c r="A25" s="13">
        <v>6.7261036999999995</v>
      </c>
      <c r="B25">
        <v>1.5136000000000001</v>
      </c>
      <c r="C25" s="13">
        <f t="shared" si="0"/>
        <v>0.73265888958807301</v>
      </c>
      <c r="D25" s="13">
        <v>121.217213</v>
      </c>
      <c r="E25">
        <v>5.8788999999999998</v>
      </c>
      <c r="F25" s="13">
        <f t="shared" si="1"/>
        <v>0.66841381192227667</v>
      </c>
    </row>
    <row r="26" spans="1:6" x14ac:dyDescent="0.35">
      <c r="A26" s="13">
        <v>6.8315700999999995</v>
      </c>
      <c r="B26">
        <v>1.7349000000000001</v>
      </c>
      <c r="C26" s="13">
        <f t="shared" si="0"/>
        <v>0.83977927295609667</v>
      </c>
      <c r="D26" s="13">
        <v>121.3168278</v>
      </c>
      <c r="E26">
        <v>5.8583999999999996</v>
      </c>
      <c r="F26" s="13">
        <f t="shared" si="1"/>
        <v>0.66608302161381649</v>
      </c>
    </row>
    <row r="27" spans="1:6" x14ac:dyDescent="0.35">
      <c r="A27" s="13">
        <v>7.0376598000000001</v>
      </c>
      <c r="B27">
        <v>1.7352000000000001</v>
      </c>
      <c r="C27" s="13">
        <f t="shared" si="0"/>
        <v>0.8399244881165594</v>
      </c>
      <c r="D27" s="13">
        <v>121.4164425</v>
      </c>
      <c r="E27">
        <v>5.8661000000000003</v>
      </c>
      <c r="F27" s="13">
        <f t="shared" si="1"/>
        <v>0.66695848919309186</v>
      </c>
    </row>
    <row r="28" spans="1:6" x14ac:dyDescent="0.35">
      <c r="A28" s="13">
        <v>7.1386036000000006</v>
      </c>
      <c r="B28">
        <v>1.8472</v>
      </c>
      <c r="C28" s="13">
        <f t="shared" si="0"/>
        <v>0.89413814802265357</v>
      </c>
      <c r="D28" s="13">
        <v>121.51605719999999</v>
      </c>
      <c r="E28">
        <v>5.9088000000000003</v>
      </c>
      <c r="F28" s="13">
        <f t="shared" si="1"/>
        <v>0.67181335485998217</v>
      </c>
    </row>
    <row r="29" spans="1:6" x14ac:dyDescent="0.35">
      <c r="A29" s="13">
        <v>7.3370911999999997</v>
      </c>
      <c r="B29">
        <v>1.8482000000000001</v>
      </c>
      <c r="C29" s="13">
        <f t="shared" si="0"/>
        <v>0.89462219855752945</v>
      </c>
      <c r="D29" s="13">
        <v>121.6156719</v>
      </c>
      <c r="E29">
        <v>5.9442000000000004</v>
      </c>
      <c r="F29" s="13">
        <f t="shared" si="1"/>
        <v>0.67583823178288416</v>
      </c>
    </row>
    <row r="30" spans="1:6" x14ac:dyDescent="0.35">
      <c r="A30" s="13">
        <v>7.4349555000000001</v>
      </c>
      <c r="B30">
        <v>2.004</v>
      </c>
      <c r="C30" s="13">
        <f t="shared" si="0"/>
        <v>0.97003727189118538</v>
      </c>
      <c r="D30" s="13">
        <v>121.71528660000001</v>
      </c>
      <c r="E30">
        <v>5.9390000000000001</v>
      </c>
      <c r="F30" s="13">
        <f t="shared" si="1"/>
        <v>0.67524700692415274</v>
      </c>
    </row>
    <row r="31" spans="1:6" x14ac:dyDescent="0.35">
      <c r="A31" s="13">
        <v>7.6287268000000008</v>
      </c>
      <c r="B31">
        <v>2.0036</v>
      </c>
      <c r="C31" s="13">
        <f t="shared" si="0"/>
        <v>0.96984365167723507</v>
      </c>
      <c r="D31" s="13">
        <v>121.8149013</v>
      </c>
      <c r="E31">
        <v>5.9810999999999996</v>
      </c>
      <c r="F31" s="13">
        <f t="shared" si="1"/>
        <v>0.68003365433811247</v>
      </c>
    </row>
    <row r="32" spans="1:6" x14ac:dyDescent="0.35">
      <c r="A32" s="13">
        <v>7.7249543999999997</v>
      </c>
      <c r="B32">
        <v>1.9495</v>
      </c>
      <c r="C32" s="13">
        <f t="shared" si="0"/>
        <v>0.94365651774045212</v>
      </c>
      <c r="D32" s="13">
        <v>121.91451600000001</v>
      </c>
      <c r="E32">
        <v>5.9505999999999997</v>
      </c>
      <c r="F32" s="13">
        <f t="shared" si="1"/>
        <v>0.6765658931474765</v>
      </c>
    </row>
    <row r="33" spans="1:6" x14ac:dyDescent="0.35">
      <c r="A33" s="13">
        <v>7.9168953000000002</v>
      </c>
      <c r="B33">
        <v>1.95</v>
      </c>
      <c r="C33" s="13">
        <f t="shared" si="0"/>
        <v>0.94389854300789</v>
      </c>
      <c r="D33" s="13">
        <v>122.0141307</v>
      </c>
      <c r="E33">
        <v>5.6</v>
      </c>
      <c r="F33" s="13">
        <f t="shared" si="1"/>
        <v>0.63670369401839622</v>
      </c>
    </row>
    <row r="34" spans="1:6" x14ac:dyDescent="0.35">
      <c r="A34" s="13">
        <v>8.0129292000000003</v>
      </c>
      <c r="B34">
        <v>2.0259999999999998</v>
      </c>
      <c r="C34" s="13">
        <f t="shared" si="0"/>
        <v>0.98068638365845384</v>
      </c>
      <c r="D34" s="13">
        <v>122.11374550000001</v>
      </c>
      <c r="E34">
        <v>5.5928000000000004</v>
      </c>
      <c r="F34" s="13">
        <f t="shared" si="1"/>
        <v>0.63588507498322977</v>
      </c>
    </row>
    <row r="35" spans="1:6" x14ac:dyDescent="0.35">
      <c r="A35" s="13">
        <v>8.2059256000000005</v>
      </c>
      <c r="B35">
        <v>2.0253000000000001</v>
      </c>
      <c r="C35" s="13">
        <f t="shared" si="0"/>
        <v>0.98034754828404091</v>
      </c>
      <c r="D35" s="13">
        <v>122.2133602</v>
      </c>
      <c r="E35">
        <v>5.5551000000000004</v>
      </c>
      <c r="F35" s="13">
        <f t="shared" si="1"/>
        <v>0.63159869475742736</v>
      </c>
    </row>
    <row r="36" spans="1:6" x14ac:dyDescent="0.35">
      <c r="A36" s="13">
        <v>8.303208699999999</v>
      </c>
      <c r="B36">
        <v>1.9568000000000001</v>
      </c>
      <c r="C36" s="13">
        <f t="shared" si="0"/>
        <v>0.94719008664504578</v>
      </c>
      <c r="D36" s="13">
        <v>122.3129749</v>
      </c>
      <c r="E36">
        <v>5.5228999999999999</v>
      </c>
      <c r="F36" s="13">
        <f t="shared" si="1"/>
        <v>0.62793764851682154</v>
      </c>
    </row>
    <row r="37" spans="1:6" x14ac:dyDescent="0.35">
      <c r="A37" s="13">
        <v>8.4996573000000009</v>
      </c>
      <c r="B37">
        <v>1.9543999999999999</v>
      </c>
      <c r="C37" s="13">
        <f t="shared" si="0"/>
        <v>0.9460283653613436</v>
      </c>
      <c r="D37" s="13">
        <v>122.4125896</v>
      </c>
      <c r="E37">
        <v>5.5</v>
      </c>
      <c r="F37" s="13">
        <f t="shared" si="1"/>
        <v>0.62533398519663919</v>
      </c>
    </row>
    <row r="38" spans="1:6" x14ac:dyDescent="0.35">
      <c r="A38" s="13">
        <v>8.5980578000000012</v>
      </c>
      <c r="B38">
        <v>1.7266999999999999</v>
      </c>
      <c r="C38" s="13">
        <f t="shared" si="0"/>
        <v>0.83581005857011459</v>
      </c>
      <c r="D38" s="13">
        <v>122.51220429999999</v>
      </c>
      <c r="E38">
        <v>5.383</v>
      </c>
      <c r="F38" s="13">
        <f t="shared" si="1"/>
        <v>0.61203142587518344</v>
      </c>
    </row>
    <row r="39" spans="1:6" x14ac:dyDescent="0.35">
      <c r="A39" s="13">
        <v>8.7947699999999998</v>
      </c>
      <c r="B39">
        <v>1.7282</v>
      </c>
      <c r="C39" s="13">
        <f t="shared" si="0"/>
        <v>0.83653613437242846</v>
      </c>
      <c r="D39" s="13">
        <v>122.611819</v>
      </c>
      <c r="E39">
        <v>5.3</v>
      </c>
      <c r="F39" s="13">
        <f t="shared" si="1"/>
        <v>0.60259456755312502</v>
      </c>
    </row>
    <row r="40" spans="1:6" x14ac:dyDescent="0.35">
      <c r="A40" s="13">
        <v>8.8930795000000007</v>
      </c>
      <c r="B40">
        <v>2.0430000000000001</v>
      </c>
      <c r="C40" s="13">
        <f t="shared" si="0"/>
        <v>0.98891524275134324</v>
      </c>
      <c r="D40" s="13">
        <v>122.7114337</v>
      </c>
      <c r="E40">
        <v>5.3</v>
      </c>
      <c r="F40" s="13">
        <f t="shared" si="1"/>
        <v>0.60259456755312502</v>
      </c>
    </row>
    <row r="41" spans="1:6" x14ac:dyDescent="0.35">
      <c r="A41" s="13">
        <v>9.0895995999999997</v>
      </c>
      <c r="B41">
        <v>2.0430000000000001</v>
      </c>
      <c r="C41" s="13">
        <f t="shared" si="0"/>
        <v>0.98891524275134324</v>
      </c>
      <c r="D41" s="13">
        <v>122.8110485</v>
      </c>
      <c r="E41">
        <v>5.3</v>
      </c>
      <c r="F41" s="13">
        <f t="shared" si="1"/>
        <v>0.60259456755312502</v>
      </c>
    </row>
    <row r="42" spans="1:6" x14ac:dyDescent="0.35">
      <c r="A42" s="13">
        <v>9.1878077999999999</v>
      </c>
      <c r="B42">
        <v>2.0659000000000001</v>
      </c>
      <c r="C42" s="13">
        <f t="shared" si="0"/>
        <v>1</v>
      </c>
      <c r="D42" s="13">
        <v>122.9106632</v>
      </c>
      <c r="E42">
        <v>5.3</v>
      </c>
      <c r="F42" s="13">
        <f t="shared" si="1"/>
        <v>0.60259456755312502</v>
      </c>
    </row>
    <row r="43" spans="1:6" x14ac:dyDescent="0.35">
      <c r="A43" s="13">
        <v>10.0699231</v>
      </c>
      <c r="B43">
        <v>2.0659000000000001</v>
      </c>
      <c r="C43" s="13">
        <f t="shared" si="0"/>
        <v>1</v>
      </c>
      <c r="D43" s="13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5007"/>
  <sheetViews>
    <sheetView zoomScaleNormal="100" workbookViewId="0">
      <pane ySplit="8" topLeftCell="A9" activePane="bottomLeft" state="frozen"/>
      <selection pane="bottomLeft" activeCell="A4" sqref="A4"/>
    </sheetView>
  </sheetViews>
  <sheetFormatPr defaultColWidth="11" defaultRowHeight="15.5" x14ac:dyDescent="0.35"/>
  <cols>
    <col min="1" max="1" width="26.83203125" style="11" customWidth="1"/>
    <col min="2" max="2" width="24.33203125" style="11" bestFit="1" customWidth="1"/>
    <col min="3" max="3" width="12.33203125" style="11" bestFit="1" customWidth="1"/>
    <col min="4" max="4" width="34.58203125" style="11" customWidth="1"/>
    <col min="5" max="5" width="32.58203125" style="11" customWidth="1"/>
    <col min="6" max="6" width="10.83203125" style="22"/>
  </cols>
  <sheetData>
    <row r="1" spans="1:7" x14ac:dyDescent="0.35">
      <c r="A1" s="11" t="s">
        <v>160</v>
      </c>
    </row>
    <row r="2" spans="1:7" x14ac:dyDescent="0.35">
      <c r="A2" s="11" t="s">
        <v>57</v>
      </c>
    </row>
    <row r="3" spans="1:7" ht="17" x14ac:dyDescent="0.35">
      <c r="A3" s="11" t="s">
        <v>53</v>
      </c>
    </row>
    <row r="5" spans="1:7" s="18" customFormat="1" ht="12.5" x14ac:dyDescent="0.25">
      <c r="A5" s="28" t="s">
        <v>55</v>
      </c>
      <c r="B5" s="17"/>
      <c r="C5" s="17"/>
      <c r="D5" s="17"/>
      <c r="E5" s="17"/>
      <c r="F5" s="29"/>
    </row>
    <row r="6" spans="1:7" s="18" customFormat="1" ht="12.5" x14ac:dyDescent="0.25">
      <c r="A6" s="28" t="s">
        <v>56</v>
      </c>
      <c r="B6" s="17"/>
      <c r="C6" s="17"/>
      <c r="D6" s="17"/>
      <c r="E6" s="17"/>
      <c r="F6" s="29"/>
    </row>
    <row r="8" spans="1:7" s="15" customFormat="1" ht="30" x14ac:dyDescent="0.3">
      <c r="A8" s="12" t="s">
        <v>18</v>
      </c>
      <c r="B8" s="19" t="s">
        <v>54</v>
      </c>
      <c r="C8" s="15" t="s">
        <v>49</v>
      </c>
      <c r="D8" s="19" t="s">
        <v>52</v>
      </c>
      <c r="E8" s="19" t="s">
        <v>16</v>
      </c>
      <c r="F8" s="12" t="s">
        <v>48</v>
      </c>
      <c r="G8" s="12"/>
    </row>
    <row r="9" spans="1:7" x14ac:dyDescent="0.35">
      <c r="A9" s="20">
        <v>1</v>
      </c>
      <c r="B9" s="11" t="s">
        <v>0</v>
      </c>
      <c r="C9" s="11">
        <v>-0.28309179725818634</v>
      </c>
      <c r="E9" s="15">
        <f>C9</f>
        <v>-0.28309179725818634</v>
      </c>
      <c r="F9" s="27">
        <v>6.3915189184531152E-2</v>
      </c>
    </row>
    <row r="10" spans="1:7" x14ac:dyDescent="0.35">
      <c r="A10" s="20">
        <f>A9+1</f>
        <v>2</v>
      </c>
      <c r="B10" s="11" t="s">
        <v>0</v>
      </c>
      <c r="C10" s="11">
        <v>-0.12769211001358038</v>
      </c>
      <c r="E10" s="15">
        <f>C10</f>
        <v>-0.12769211001358038</v>
      </c>
      <c r="F10" s="27">
        <v>6.3915189184531152E-2</v>
      </c>
    </row>
    <row r="11" spans="1:7" x14ac:dyDescent="0.35">
      <c r="A11" s="20">
        <f t="shared" ref="A11:A74" si="0">A10+1</f>
        <v>3</v>
      </c>
      <c r="B11" s="11" t="s">
        <v>0</v>
      </c>
      <c r="C11" s="11">
        <v>-0.29187302288818356</v>
      </c>
      <c r="E11" s="15">
        <f>C11</f>
        <v>-0.29187302288818356</v>
      </c>
      <c r="F11" s="30">
        <v>4.6507301038777475E-2</v>
      </c>
    </row>
    <row r="12" spans="1:7" x14ac:dyDescent="0.35">
      <c r="A12" s="20">
        <f t="shared" si="0"/>
        <v>4</v>
      </c>
      <c r="B12" s="11" t="s">
        <v>0</v>
      </c>
      <c r="C12" s="11">
        <v>-0.34900458807907109</v>
      </c>
      <c r="E12" s="15">
        <f>C12</f>
        <v>-0.34900458807907109</v>
      </c>
      <c r="F12" s="27">
        <v>6.3915189184531152E-2</v>
      </c>
    </row>
    <row r="13" spans="1:7" x14ac:dyDescent="0.35">
      <c r="A13" s="20">
        <f t="shared" si="0"/>
        <v>5</v>
      </c>
      <c r="B13" s="11" t="s">
        <v>0</v>
      </c>
      <c r="C13" s="11">
        <v>-0.70523328378753658</v>
      </c>
      <c r="E13" s="15">
        <f>C13</f>
        <v>-0.70523328378753658</v>
      </c>
      <c r="F13" s="27">
        <v>6.3915189184531152E-2</v>
      </c>
    </row>
    <row r="14" spans="1:7" x14ac:dyDescent="0.35">
      <c r="A14" s="20">
        <f t="shared" si="0"/>
        <v>6</v>
      </c>
      <c r="B14" s="11" t="s">
        <v>1</v>
      </c>
      <c r="C14" s="11">
        <v>-1.3748068085830687</v>
      </c>
      <c r="D14" s="11">
        <f>C14+1.2</f>
        <v>-0.17480680858306874</v>
      </c>
      <c r="E14" s="15">
        <f>D14</f>
        <v>-0.17480680858306874</v>
      </c>
      <c r="F14" s="27">
        <v>6.3915189184531152E-2</v>
      </c>
    </row>
    <row r="15" spans="1:7" x14ac:dyDescent="0.35">
      <c r="A15" s="20">
        <f t="shared" si="0"/>
        <v>7</v>
      </c>
      <c r="B15" s="11" t="s">
        <v>2</v>
      </c>
      <c r="C15" s="11">
        <v>-2.2639569801086425</v>
      </c>
      <c r="D15" s="11">
        <f>C15+1.2</f>
        <v>-1.0639569801086426</v>
      </c>
      <c r="E15" s="15">
        <f>C15</f>
        <v>-2.2639569801086425</v>
      </c>
      <c r="F15" s="27">
        <v>6.3915189184531152E-2</v>
      </c>
    </row>
    <row r="16" spans="1:7" x14ac:dyDescent="0.35">
      <c r="A16" s="20">
        <f t="shared" si="0"/>
        <v>8</v>
      </c>
      <c r="B16" s="11" t="s">
        <v>1</v>
      </c>
      <c r="C16" s="11">
        <v>-1.2920597581741333</v>
      </c>
      <c r="D16" s="11">
        <f>C16+1.2</f>
        <v>-9.2059758174133366E-2</v>
      </c>
      <c r="E16" s="15">
        <f>C16</f>
        <v>-1.2920597581741333</v>
      </c>
      <c r="F16" s="27">
        <v>6.3915189184531152E-2</v>
      </c>
    </row>
    <row r="17" spans="1:14" x14ac:dyDescent="0.35">
      <c r="A17" s="20">
        <f t="shared" si="0"/>
        <v>9</v>
      </c>
      <c r="B17" s="11" t="s">
        <v>0</v>
      </c>
      <c r="C17" s="11" t="s">
        <v>51</v>
      </c>
      <c r="E17" s="15"/>
      <c r="F17" s="27"/>
    </row>
    <row r="18" spans="1:14" x14ac:dyDescent="0.35">
      <c r="A18" s="20">
        <f t="shared" si="0"/>
        <v>10</v>
      </c>
      <c r="B18" s="11" t="s">
        <v>0</v>
      </c>
      <c r="C18" s="11" t="s">
        <v>51</v>
      </c>
      <c r="E18" s="15"/>
      <c r="F18" s="27"/>
    </row>
    <row r="19" spans="1:14" x14ac:dyDescent="0.35">
      <c r="A19" s="20">
        <f t="shared" si="0"/>
        <v>11</v>
      </c>
      <c r="B19" s="11" t="s">
        <v>0</v>
      </c>
      <c r="C19" s="11">
        <v>-0.30554470381469734</v>
      </c>
      <c r="E19" s="15">
        <f t="shared" ref="E19:E24" si="1">C19</f>
        <v>-0.30554470381469734</v>
      </c>
      <c r="F19" s="27">
        <v>6.3915189184531152E-2</v>
      </c>
    </row>
    <row r="20" spans="1:14" x14ac:dyDescent="0.35">
      <c r="A20" s="20">
        <f t="shared" si="0"/>
        <v>12</v>
      </c>
      <c r="B20" s="11" t="s">
        <v>0</v>
      </c>
      <c r="C20" s="11">
        <v>-0.10375580882148738</v>
      </c>
      <c r="E20" s="15">
        <f t="shared" si="1"/>
        <v>-0.10375580882148738</v>
      </c>
      <c r="F20" s="27">
        <v>6.3915189184531152E-2</v>
      </c>
    </row>
    <row r="21" spans="1:14" x14ac:dyDescent="0.35">
      <c r="A21" s="20">
        <f t="shared" si="0"/>
        <v>13</v>
      </c>
      <c r="B21" s="11" t="s">
        <v>0</v>
      </c>
      <c r="C21" s="11">
        <v>-0.33258763147125248</v>
      </c>
      <c r="E21" s="15">
        <f t="shared" si="1"/>
        <v>-0.33258763147125248</v>
      </c>
      <c r="F21" s="27">
        <v>6.3915189184531152E-2</v>
      </c>
    </row>
    <row r="22" spans="1:14" x14ac:dyDescent="0.35">
      <c r="A22" s="20">
        <f t="shared" si="0"/>
        <v>14</v>
      </c>
      <c r="B22" s="11" t="s">
        <v>0</v>
      </c>
      <c r="C22" s="11">
        <v>-0.24510106008148191</v>
      </c>
      <c r="E22" s="15">
        <f t="shared" si="1"/>
        <v>-0.24510106008148191</v>
      </c>
      <c r="F22" s="27">
        <v>6.3915189184531152E-2</v>
      </c>
    </row>
    <row r="23" spans="1:14" x14ac:dyDescent="0.35">
      <c r="A23" s="20">
        <f t="shared" si="0"/>
        <v>15</v>
      </c>
      <c r="B23" s="11" t="s">
        <v>0</v>
      </c>
      <c r="C23" s="11">
        <v>4.7663493085861208E-2</v>
      </c>
      <c r="E23" s="15">
        <f t="shared" si="1"/>
        <v>4.7663493085861208E-2</v>
      </c>
      <c r="F23" s="27">
        <v>6.3915189184531152E-2</v>
      </c>
    </row>
    <row r="24" spans="1:14" x14ac:dyDescent="0.35">
      <c r="A24" s="20">
        <f t="shared" si="0"/>
        <v>16</v>
      </c>
      <c r="B24" s="11" t="s">
        <v>0</v>
      </c>
      <c r="C24" s="11">
        <v>-0.72893564386901866</v>
      </c>
      <c r="E24" s="15">
        <f t="shared" si="1"/>
        <v>-0.72893564386901866</v>
      </c>
      <c r="F24" s="27">
        <v>6.3915189184531152E-2</v>
      </c>
    </row>
    <row r="25" spans="1:14" x14ac:dyDescent="0.35">
      <c r="A25" s="20">
        <f t="shared" si="0"/>
        <v>17</v>
      </c>
      <c r="B25" s="11" t="s">
        <v>2</v>
      </c>
      <c r="C25" s="11" t="s">
        <v>51</v>
      </c>
      <c r="E25" s="15"/>
      <c r="F25" s="27"/>
    </row>
    <row r="26" spans="1:14" x14ac:dyDescent="0.35">
      <c r="A26" s="20">
        <f t="shared" si="0"/>
        <v>18</v>
      </c>
      <c r="B26" s="11" t="s">
        <v>0</v>
      </c>
      <c r="C26" s="11">
        <v>-1.3420020629425047</v>
      </c>
      <c r="E26" s="15">
        <f>C26</f>
        <v>-1.3420020629425047</v>
      </c>
      <c r="F26" s="30">
        <v>7.6498600462949803E-2</v>
      </c>
    </row>
    <row r="27" spans="1:14" x14ac:dyDescent="0.35">
      <c r="A27" s="20">
        <f t="shared" si="0"/>
        <v>19</v>
      </c>
      <c r="B27" s="11" t="s">
        <v>0</v>
      </c>
      <c r="C27" s="11">
        <v>-1.5513068200271607</v>
      </c>
      <c r="E27" s="15">
        <f>C27</f>
        <v>-1.5513068200271607</v>
      </c>
      <c r="F27" s="30">
        <v>7.6498600462949803E-2</v>
      </c>
    </row>
    <row r="28" spans="1:14" x14ac:dyDescent="0.35">
      <c r="A28" s="20">
        <f t="shared" si="0"/>
        <v>20</v>
      </c>
      <c r="B28" s="11" t="s">
        <v>0</v>
      </c>
      <c r="C28" s="11">
        <v>-1.0821252314712524</v>
      </c>
      <c r="E28" s="15">
        <f>C28</f>
        <v>-1.0821252314712524</v>
      </c>
      <c r="F28" s="30">
        <v>7.6498600462949803E-2</v>
      </c>
      <c r="H28" s="5"/>
      <c r="I28" s="5"/>
      <c r="J28" s="7"/>
      <c r="K28" s="7"/>
      <c r="L28" s="6"/>
      <c r="M28" s="6"/>
      <c r="N28" s="5"/>
    </row>
    <row r="29" spans="1:14" x14ac:dyDescent="0.35">
      <c r="A29" s="20">
        <f t="shared" si="0"/>
        <v>21</v>
      </c>
      <c r="B29" s="11" t="s">
        <v>0</v>
      </c>
      <c r="C29" s="11">
        <v>-1.083345654359436</v>
      </c>
      <c r="E29" s="15">
        <f>C29</f>
        <v>-1.083345654359436</v>
      </c>
      <c r="F29" s="30">
        <v>7.6498600462949803E-2</v>
      </c>
      <c r="H29" s="5"/>
      <c r="I29" s="5"/>
      <c r="J29" s="7"/>
      <c r="K29" s="7"/>
      <c r="L29" s="6"/>
      <c r="M29" s="6"/>
      <c r="N29" s="5"/>
    </row>
    <row r="30" spans="1:14" x14ac:dyDescent="0.35">
      <c r="A30" s="20">
        <f t="shared" si="0"/>
        <v>22</v>
      </c>
      <c r="B30" s="11" t="s">
        <v>0</v>
      </c>
      <c r="C30" s="11">
        <v>-0.78360461049041774</v>
      </c>
      <c r="E30" s="15">
        <f>C30</f>
        <v>-0.78360461049041774</v>
      </c>
      <c r="F30" s="30"/>
      <c r="H30" s="2"/>
      <c r="I30" s="2"/>
      <c r="J30" s="3"/>
      <c r="K30" s="3"/>
      <c r="L30" s="8"/>
      <c r="M30" s="8"/>
      <c r="N30" s="2"/>
    </row>
    <row r="31" spans="1:14" x14ac:dyDescent="0.35">
      <c r="A31" s="20">
        <f t="shared" si="0"/>
        <v>23</v>
      </c>
      <c r="B31" s="11" t="s">
        <v>2</v>
      </c>
      <c r="C31" s="11" t="s">
        <v>51</v>
      </c>
      <c r="E31" s="15"/>
      <c r="F31" s="30"/>
      <c r="H31" s="9"/>
      <c r="I31" s="2"/>
      <c r="J31" s="3"/>
      <c r="K31" s="3"/>
      <c r="L31" s="8"/>
      <c r="M31" s="8"/>
      <c r="N31" s="2"/>
    </row>
    <row r="32" spans="1:14" x14ac:dyDescent="0.35">
      <c r="A32" s="20">
        <f t="shared" si="0"/>
        <v>24</v>
      </c>
      <c r="B32" s="11" t="s">
        <v>0</v>
      </c>
      <c r="C32" s="11">
        <v>-0.9616800638961791</v>
      </c>
      <c r="E32" s="15">
        <f>C32</f>
        <v>-0.9616800638961791</v>
      </c>
      <c r="F32" s="30">
        <v>7.6498600462949803E-2</v>
      </c>
      <c r="H32" s="4"/>
      <c r="I32" s="2"/>
      <c r="J32" s="3"/>
      <c r="K32" s="3"/>
      <c r="L32" s="8"/>
      <c r="M32" s="8"/>
      <c r="N32" s="2"/>
    </row>
    <row r="33" spans="1:14" x14ac:dyDescent="0.35">
      <c r="A33" s="20">
        <f t="shared" si="0"/>
        <v>25</v>
      </c>
      <c r="B33" s="11" t="s">
        <v>0</v>
      </c>
      <c r="C33" s="11">
        <v>-0.80904565435943598</v>
      </c>
      <c r="E33" s="15">
        <f>C33</f>
        <v>-0.80904565435943598</v>
      </c>
      <c r="F33" s="30"/>
      <c r="H33" s="5"/>
      <c r="I33" s="5"/>
      <c r="J33" s="7"/>
      <c r="K33" s="7"/>
      <c r="L33" s="6"/>
      <c r="M33" s="6"/>
      <c r="N33" s="5"/>
    </row>
    <row r="34" spans="1:14" x14ac:dyDescent="0.35">
      <c r="A34" s="20">
        <f t="shared" si="0"/>
        <v>26</v>
      </c>
      <c r="B34" s="11" t="s">
        <v>0</v>
      </c>
      <c r="C34" s="11">
        <v>-0.61737081716613762</v>
      </c>
      <c r="E34" s="15">
        <f>C34</f>
        <v>-0.61737081716613762</v>
      </c>
      <c r="F34" s="30">
        <v>7.6498600462949803E-2</v>
      </c>
      <c r="H34" s="2"/>
      <c r="I34" s="2"/>
      <c r="J34" s="3"/>
      <c r="K34" s="3"/>
      <c r="L34" s="8"/>
      <c r="M34" s="8"/>
      <c r="N34" s="2"/>
    </row>
    <row r="35" spans="1:14" x14ac:dyDescent="0.35">
      <c r="A35" s="20">
        <f t="shared" si="0"/>
        <v>27</v>
      </c>
      <c r="B35" s="11" t="s">
        <v>0</v>
      </c>
      <c r="C35" s="11">
        <v>-0.50215741955032356</v>
      </c>
      <c r="E35" s="15">
        <f>C35</f>
        <v>-0.50215741955032356</v>
      </c>
      <c r="F35" s="27"/>
      <c r="H35" s="2"/>
      <c r="I35" s="2"/>
      <c r="J35" s="3"/>
      <c r="K35" s="3"/>
      <c r="L35" s="2"/>
      <c r="M35" s="2"/>
      <c r="N35" s="2"/>
    </row>
    <row r="36" spans="1:14" x14ac:dyDescent="0.35">
      <c r="A36" s="20">
        <f t="shared" si="0"/>
        <v>28</v>
      </c>
      <c r="B36" s="11" t="s">
        <v>0</v>
      </c>
      <c r="C36" s="11" t="s">
        <v>51</v>
      </c>
      <c r="E36" s="15"/>
      <c r="F36" s="27"/>
      <c r="H36" s="2"/>
      <c r="I36" s="2"/>
      <c r="J36" s="3"/>
      <c r="K36" s="3"/>
      <c r="L36" s="2"/>
      <c r="M36" s="2"/>
      <c r="N36" s="2"/>
    </row>
    <row r="37" spans="1:14" x14ac:dyDescent="0.35">
      <c r="A37" s="20">
        <f t="shared" si="0"/>
        <v>29</v>
      </c>
      <c r="B37" s="11" t="s">
        <v>0</v>
      </c>
      <c r="C37" s="11">
        <v>-0.3154792038146973</v>
      </c>
      <c r="E37" s="15">
        <f>C37</f>
        <v>-0.3154792038146973</v>
      </c>
      <c r="F37" s="27"/>
      <c r="H37" s="2"/>
      <c r="I37" s="2"/>
      <c r="J37" s="3"/>
      <c r="K37" s="3"/>
      <c r="L37" s="2"/>
      <c r="M37" s="2"/>
      <c r="N37" s="2"/>
    </row>
    <row r="38" spans="1:14" x14ac:dyDescent="0.35">
      <c r="A38" s="20">
        <f t="shared" si="0"/>
        <v>30</v>
      </c>
      <c r="B38" s="11" t="s">
        <v>0</v>
      </c>
      <c r="C38" s="11" t="s">
        <v>51</v>
      </c>
      <c r="E38" s="15"/>
      <c r="F38" s="27"/>
      <c r="H38" s="2"/>
      <c r="I38" s="2"/>
      <c r="J38" s="3"/>
      <c r="K38" s="3"/>
      <c r="L38" s="2"/>
      <c r="M38" s="2"/>
      <c r="N38" s="2"/>
    </row>
    <row r="39" spans="1:14" x14ac:dyDescent="0.35">
      <c r="A39" s="20">
        <f t="shared" si="0"/>
        <v>31</v>
      </c>
      <c r="B39" s="11" t="s">
        <v>0</v>
      </c>
      <c r="C39" s="11">
        <v>-0.35879743719329832</v>
      </c>
      <c r="E39" s="15">
        <f t="shared" ref="E39:E57" si="2">C39</f>
        <v>-0.35879743719329832</v>
      </c>
      <c r="F39" s="27"/>
      <c r="H39" s="2"/>
      <c r="I39" s="2"/>
      <c r="J39" s="3"/>
      <c r="K39" s="3"/>
      <c r="L39" s="2"/>
      <c r="M39" s="2"/>
      <c r="N39" s="2"/>
    </row>
    <row r="40" spans="1:14" x14ac:dyDescent="0.35">
      <c r="A40" s="20">
        <f t="shared" si="0"/>
        <v>32</v>
      </c>
      <c r="B40" s="11" t="s">
        <v>3</v>
      </c>
      <c r="C40" s="11">
        <v>-0.41791159976158143</v>
      </c>
      <c r="E40" s="15">
        <f t="shared" si="2"/>
        <v>-0.41791159976158143</v>
      </c>
      <c r="F40" s="30">
        <v>7.6498600462949803E-2</v>
      </c>
      <c r="H40" s="2"/>
      <c r="I40" s="2"/>
      <c r="J40" s="3"/>
      <c r="K40" s="3"/>
      <c r="L40" s="8"/>
      <c r="M40" s="8"/>
      <c r="N40" s="2"/>
    </row>
    <row r="41" spans="1:14" x14ac:dyDescent="0.35">
      <c r="A41" s="20">
        <f t="shared" si="0"/>
        <v>33</v>
      </c>
      <c r="B41" s="11" t="s">
        <v>0</v>
      </c>
      <c r="C41" s="11">
        <v>-0.55669280810623167</v>
      </c>
      <c r="E41" s="15">
        <f t="shared" si="2"/>
        <v>-0.55669280810623167</v>
      </c>
      <c r="F41" s="30">
        <v>7.6498600462949803E-2</v>
      </c>
      <c r="H41" s="5"/>
      <c r="I41" s="5"/>
      <c r="J41" s="7"/>
      <c r="K41" s="7"/>
      <c r="L41" s="6"/>
      <c r="M41" s="6"/>
      <c r="N41" s="5"/>
    </row>
    <row r="42" spans="1:14" x14ac:dyDescent="0.35">
      <c r="A42" s="20">
        <f t="shared" si="0"/>
        <v>34</v>
      </c>
      <c r="B42" s="11" t="s">
        <v>0</v>
      </c>
      <c r="C42" s="11">
        <v>-0.14322080107288354</v>
      </c>
      <c r="E42" s="15">
        <f t="shared" si="2"/>
        <v>-0.14322080107288354</v>
      </c>
      <c r="F42" s="30">
        <v>7.6498600462949803E-2</v>
      </c>
      <c r="H42" s="2"/>
      <c r="I42" s="2"/>
      <c r="J42" s="3"/>
      <c r="K42" s="3"/>
      <c r="L42" s="8"/>
      <c r="M42" s="8"/>
      <c r="N42" s="2"/>
    </row>
    <row r="43" spans="1:14" x14ac:dyDescent="0.35">
      <c r="A43" s="20">
        <f t="shared" si="0"/>
        <v>35</v>
      </c>
      <c r="B43" s="11" t="s">
        <v>2</v>
      </c>
      <c r="C43" s="11">
        <v>-0.37397882050399778</v>
      </c>
      <c r="E43" s="15">
        <f t="shared" si="2"/>
        <v>-0.37397882050399778</v>
      </c>
      <c r="F43" s="30">
        <v>7.6498600462949803E-2</v>
      </c>
      <c r="H43" s="2"/>
      <c r="I43" s="2"/>
      <c r="J43" s="3"/>
      <c r="K43" s="3"/>
      <c r="L43" s="8"/>
      <c r="M43" s="8"/>
      <c r="N43" s="2"/>
    </row>
    <row r="44" spans="1:14" x14ac:dyDescent="0.35">
      <c r="A44" s="20">
        <f t="shared" si="0"/>
        <v>36</v>
      </c>
      <c r="B44" s="11" t="s">
        <v>2</v>
      </c>
      <c r="C44" s="11">
        <v>-0.35730260333786018</v>
      </c>
      <c r="E44" s="15">
        <f t="shared" si="2"/>
        <v>-0.35730260333786018</v>
      </c>
      <c r="F44" s="30"/>
      <c r="H44" s="5"/>
      <c r="I44" s="5"/>
      <c r="J44" s="7"/>
      <c r="K44" s="7"/>
      <c r="L44" s="6"/>
      <c r="M44" s="6"/>
      <c r="N44" s="5"/>
    </row>
    <row r="45" spans="1:14" x14ac:dyDescent="0.35">
      <c r="A45" s="20">
        <f t="shared" si="0"/>
        <v>37</v>
      </c>
      <c r="B45" s="11" t="s">
        <v>0</v>
      </c>
      <c r="C45" s="11">
        <v>-0.38389560643730158</v>
      </c>
      <c r="E45" s="15">
        <f t="shared" si="2"/>
        <v>-0.38389560643730158</v>
      </c>
      <c r="F45" s="30">
        <v>7.6498600462949803E-2</v>
      </c>
      <c r="H45" s="2"/>
      <c r="I45" s="2"/>
      <c r="J45" s="3"/>
      <c r="K45" s="3"/>
      <c r="L45" s="8"/>
      <c r="M45" s="8"/>
      <c r="N45" s="2"/>
    </row>
    <row r="46" spans="1:14" x14ac:dyDescent="0.35">
      <c r="A46" s="20">
        <f t="shared" si="0"/>
        <v>38</v>
      </c>
      <c r="B46" s="11" t="s">
        <v>0</v>
      </c>
      <c r="C46" s="11">
        <v>0.25364680476837159</v>
      </c>
      <c r="E46" s="15">
        <f t="shared" si="2"/>
        <v>0.25364680476837159</v>
      </c>
      <c r="F46" s="30">
        <v>7.6498600462949803E-2</v>
      </c>
      <c r="H46" s="2"/>
      <c r="I46" s="2"/>
      <c r="J46" s="3"/>
      <c r="K46" s="3"/>
      <c r="L46" s="8"/>
      <c r="M46" s="8"/>
      <c r="N46" s="2"/>
    </row>
    <row r="47" spans="1:14" x14ac:dyDescent="0.35">
      <c r="A47" s="20">
        <f t="shared" si="0"/>
        <v>39</v>
      </c>
      <c r="B47" s="11" t="s">
        <v>0</v>
      </c>
      <c r="C47" s="11">
        <v>0.69</v>
      </c>
      <c r="E47" s="15">
        <f t="shared" si="2"/>
        <v>0.69</v>
      </c>
      <c r="F47" s="30"/>
      <c r="H47" s="2"/>
      <c r="I47" s="2"/>
      <c r="J47" s="3"/>
      <c r="K47" s="3"/>
      <c r="L47" s="8"/>
      <c r="M47" s="8"/>
      <c r="N47" s="2"/>
    </row>
    <row r="48" spans="1:14" x14ac:dyDescent="0.35">
      <c r="A48" s="20">
        <f t="shared" si="0"/>
        <v>40</v>
      </c>
      <c r="B48" s="11" t="s">
        <v>0</v>
      </c>
      <c r="C48" s="11">
        <v>0.75336593515014649</v>
      </c>
      <c r="E48" s="15">
        <f t="shared" si="2"/>
        <v>0.75336593515014649</v>
      </c>
      <c r="F48" s="30">
        <v>7.6498600462949803E-2</v>
      </c>
      <c r="H48" s="2"/>
      <c r="I48" s="2"/>
      <c r="J48" s="3"/>
      <c r="K48" s="3"/>
      <c r="L48" s="8"/>
      <c r="M48" s="8"/>
      <c r="N48" s="2"/>
    </row>
    <row r="49" spans="1:14" x14ac:dyDescent="0.35">
      <c r="A49" s="20">
        <f t="shared" si="0"/>
        <v>41</v>
      </c>
      <c r="B49" s="11" t="s">
        <v>3</v>
      </c>
      <c r="C49" s="11">
        <v>0.70782038283386228</v>
      </c>
      <c r="E49" s="15">
        <f t="shared" si="2"/>
        <v>0.70782038283386228</v>
      </c>
      <c r="F49" s="30">
        <v>7.6498600462949803E-2</v>
      </c>
      <c r="H49" s="2"/>
      <c r="I49" s="2"/>
      <c r="J49" s="3"/>
      <c r="K49" s="3"/>
      <c r="L49" s="8"/>
      <c r="M49" s="8"/>
      <c r="N49" s="2"/>
    </row>
    <row r="50" spans="1:14" x14ac:dyDescent="0.35">
      <c r="A50" s="20">
        <f t="shared" si="0"/>
        <v>42</v>
      </c>
      <c r="B50" s="11" t="s">
        <v>3</v>
      </c>
      <c r="C50" s="11">
        <v>0.29486419517202378</v>
      </c>
      <c r="E50" s="15">
        <f t="shared" si="2"/>
        <v>0.29486419517202378</v>
      </c>
      <c r="F50" s="30"/>
      <c r="H50" s="5"/>
      <c r="I50" s="5"/>
      <c r="J50" s="7"/>
      <c r="K50" s="7"/>
      <c r="L50" s="6"/>
      <c r="M50" s="6"/>
      <c r="N50" s="5"/>
    </row>
    <row r="51" spans="1:14" x14ac:dyDescent="0.35">
      <c r="A51" s="20">
        <f t="shared" si="0"/>
        <v>43</v>
      </c>
      <c r="B51" s="11" t="s">
        <v>0</v>
      </c>
      <c r="C51" s="11">
        <v>9.5163600745058058E-2</v>
      </c>
      <c r="E51" s="15">
        <f t="shared" si="2"/>
        <v>9.5163600745058058E-2</v>
      </c>
      <c r="F51" s="30">
        <v>7.6498600462949803E-2</v>
      </c>
      <c r="H51" s="2"/>
      <c r="I51" s="2"/>
      <c r="J51" s="3"/>
      <c r="K51" s="3"/>
      <c r="L51" s="8"/>
      <c r="M51" s="8"/>
      <c r="N51" s="2"/>
    </row>
    <row r="52" spans="1:14" x14ac:dyDescent="0.35">
      <c r="A52" s="20">
        <f t="shared" si="0"/>
        <v>44</v>
      </c>
      <c r="B52" s="11" t="s">
        <v>0</v>
      </c>
      <c r="C52" s="11">
        <v>0.37564938211860655</v>
      </c>
      <c r="E52" s="15">
        <f t="shared" si="2"/>
        <v>0.37564938211860655</v>
      </c>
      <c r="F52" s="30"/>
      <c r="H52" s="2"/>
      <c r="I52" s="2"/>
      <c r="J52" s="3"/>
      <c r="K52" s="3"/>
      <c r="L52" s="8"/>
      <c r="M52" s="8"/>
      <c r="N52" s="2"/>
    </row>
    <row r="53" spans="1:14" x14ac:dyDescent="0.35">
      <c r="A53" s="20">
        <f t="shared" si="0"/>
        <v>45</v>
      </c>
      <c r="B53" s="11" t="s">
        <v>0</v>
      </c>
      <c r="C53" s="11">
        <v>0.3527359775886536</v>
      </c>
      <c r="E53" s="15">
        <f t="shared" si="2"/>
        <v>0.3527359775886536</v>
      </c>
      <c r="F53" s="30">
        <v>7.6498600462949803E-2</v>
      </c>
      <c r="H53" s="2"/>
      <c r="I53" s="2"/>
      <c r="J53" s="3"/>
      <c r="K53" s="3"/>
      <c r="L53" s="8"/>
      <c r="M53" s="8"/>
      <c r="N53" s="2"/>
    </row>
    <row r="54" spans="1:14" x14ac:dyDescent="0.35">
      <c r="A54" s="20">
        <f t="shared" si="0"/>
        <v>46</v>
      </c>
      <c r="B54" s="11" t="s">
        <v>0</v>
      </c>
      <c r="C54" s="11">
        <v>0.16249999877810481</v>
      </c>
      <c r="E54" s="15">
        <f t="shared" si="2"/>
        <v>0.16249999877810481</v>
      </c>
      <c r="F54" s="30">
        <v>7.6498600462949803E-2</v>
      </c>
      <c r="H54" s="5"/>
      <c r="I54" s="5"/>
      <c r="J54" s="7"/>
      <c r="K54" s="7"/>
      <c r="L54" s="6"/>
      <c r="M54" s="6"/>
      <c r="N54" s="5"/>
    </row>
    <row r="55" spans="1:14" x14ac:dyDescent="0.35">
      <c r="A55" s="20">
        <f t="shared" si="0"/>
        <v>47</v>
      </c>
      <c r="B55" s="11" t="s">
        <v>0</v>
      </c>
      <c r="C55" s="11">
        <v>0.45817599976158141</v>
      </c>
      <c r="E55" s="15">
        <f t="shared" si="2"/>
        <v>0.45817599976158141</v>
      </c>
      <c r="F55" s="30">
        <v>7.6498600462949803E-2</v>
      </c>
      <c r="H55" s="2"/>
      <c r="I55" s="2"/>
      <c r="J55" s="3"/>
      <c r="K55" s="3"/>
      <c r="L55" s="8"/>
      <c r="M55" s="8"/>
      <c r="N55" s="2"/>
    </row>
    <row r="56" spans="1:14" x14ac:dyDescent="0.35">
      <c r="A56" s="20">
        <f t="shared" si="0"/>
        <v>48</v>
      </c>
      <c r="B56" s="11" t="s">
        <v>0</v>
      </c>
      <c r="C56" s="11">
        <v>0.53503060429153448</v>
      </c>
      <c r="E56" s="15">
        <f t="shared" si="2"/>
        <v>0.53503060429153448</v>
      </c>
      <c r="F56" s="30"/>
      <c r="H56" s="5"/>
      <c r="I56" s="5"/>
      <c r="J56" s="7"/>
      <c r="K56" s="7"/>
      <c r="L56" s="6"/>
      <c r="M56" s="6"/>
      <c r="N56" s="5"/>
    </row>
    <row r="57" spans="1:14" x14ac:dyDescent="0.35">
      <c r="A57" s="20">
        <f t="shared" si="0"/>
        <v>49</v>
      </c>
      <c r="B57" s="11" t="s">
        <v>0</v>
      </c>
      <c r="C57" s="11">
        <v>0.69628521192092896</v>
      </c>
      <c r="E57" s="15">
        <f t="shared" si="2"/>
        <v>0.69628521192092896</v>
      </c>
      <c r="F57" s="30">
        <v>7.6498600462949803E-2</v>
      </c>
      <c r="H57" s="2"/>
      <c r="I57" s="2"/>
      <c r="J57" s="3"/>
      <c r="K57" s="3"/>
      <c r="L57" s="8"/>
      <c r="M57" s="8"/>
      <c r="N57" s="2"/>
    </row>
    <row r="58" spans="1:14" x14ac:dyDescent="0.35">
      <c r="A58" s="20">
        <f t="shared" si="0"/>
        <v>50</v>
      </c>
      <c r="B58" s="11" t="s">
        <v>3</v>
      </c>
      <c r="C58" s="11">
        <v>8.0821400596046422E-2</v>
      </c>
      <c r="D58" s="11">
        <f>C58+1.2</f>
        <v>1.2808214005960463</v>
      </c>
      <c r="E58" s="15">
        <f>D58</f>
        <v>1.2808214005960463</v>
      </c>
      <c r="F58" s="30"/>
      <c r="H58" s="5"/>
      <c r="I58" s="5"/>
      <c r="J58" s="7"/>
      <c r="K58" s="7"/>
      <c r="L58" s="6"/>
      <c r="M58" s="6"/>
      <c r="N58" s="5"/>
    </row>
    <row r="59" spans="1:14" x14ac:dyDescent="0.35">
      <c r="A59" s="20">
        <f t="shared" si="0"/>
        <v>51</v>
      </c>
      <c r="B59" s="11" t="s">
        <v>3</v>
      </c>
      <c r="C59" s="11">
        <v>8.1045598629093177E-2</v>
      </c>
      <c r="D59" s="11">
        <f>C59+1.2</f>
        <v>1.2810455986290932</v>
      </c>
      <c r="E59" s="15">
        <f t="shared" ref="E59:E72" si="3">C59</f>
        <v>8.1045598629093177E-2</v>
      </c>
      <c r="F59" s="30">
        <v>7.6498600462949803E-2</v>
      </c>
      <c r="H59" s="2"/>
      <c r="I59" s="2"/>
      <c r="J59" s="3"/>
      <c r="K59" s="3"/>
      <c r="L59" s="8"/>
      <c r="M59" s="8"/>
      <c r="N59" s="2"/>
    </row>
    <row r="60" spans="1:14" x14ac:dyDescent="0.35">
      <c r="A60" s="20">
        <f t="shared" si="0"/>
        <v>52</v>
      </c>
      <c r="B60" s="11" t="s">
        <v>0</v>
      </c>
      <c r="C60" s="11">
        <v>0.61460899976158134</v>
      </c>
      <c r="E60" s="15">
        <f t="shared" si="3"/>
        <v>0.61460899976158134</v>
      </c>
      <c r="F60" s="30"/>
      <c r="H60" s="2"/>
      <c r="I60" s="2"/>
      <c r="J60" s="3"/>
      <c r="K60" s="3"/>
      <c r="L60" s="8"/>
      <c r="M60" s="8"/>
      <c r="N60" s="2"/>
    </row>
    <row r="61" spans="1:14" x14ac:dyDescent="0.35">
      <c r="A61" s="20">
        <f t="shared" si="0"/>
        <v>53</v>
      </c>
      <c r="B61" s="11" t="s">
        <v>0</v>
      </c>
      <c r="C61" s="11">
        <v>0.74405916852874754</v>
      </c>
      <c r="E61" s="15">
        <f t="shared" si="3"/>
        <v>0.74405916852874754</v>
      </c>
      <c r="F61" s="30">
        <v>7.6498600462949803E-2</v>
      </c>
      <c r="H61" s="2"/>
      <c r="I61" s="2"/>
      <c r="J61" s="3"/>
      <c r="K61" s="3"/>
      <c r="L61" s="8"/>
      <c r="M61" s="8"/>
      <c r="N61" s="2"/>
    </row>
    <row r="62" spans="1:14" x14ac:dyDescent="0.35">
      <c r="A62" s="20">
        <f t="shared" si="0"/>
        <v>54</v>
      </c>
      <c r="B62" s="11" t="s">
        <v>0</v>
      </c>
      <c r="C62" s="11">
        <v>0.90537234754791263</v>
      </c>
      <c r="E62" s="15">
        <f t="shared" si="3"/>
        <v>0.90537234754791263</v>
      </c>
      <c r="F62" s="30">
        <v>7.6498600462949803E-2</v>
      </c>
      <c r="H62" s="2"/>
      <c r="I62" s="2"/>
      <c r="J62" s="3"/>
      <c r="K62" s="3"/>
      <c r="L62" s="8"/>
      <c r="M62" s="8"/>
      <c r="N62" s="2"/>
    </row>
    <row r="63" spans="1:14" x14ac:dyDescent="0.35">
      <c r="A63" s="20">
        <f t="shared" si="0"/>
        <v>55</v>
      </c>
      <c r="B63" s="11" t="s">
        <v>0</v>
      </c>
      <c r="C63" s="11">
        <v>0.78383603671646118</v>
      </c>
      <c r="E63" s="15">
        <f t="shared" si="3"/>
        <v>0.78383603671646118</v>
      </c>
      <c r="F63" s="30">
        <v>7.6498600462949803E-2</v>
      </c>
      <c r="H63" s="2"/>
      <c r="I63" s="2"/>
      <c r="J63" s="3"/>
      <c r="K63" s="3"/>
      <c r="L63" s="8"/>
      <c r="M63" s="8"/>
      <c r="N63" s="2"/>
    </row>
    <row r="64" spans="1:14" x14ac:dyDescent="0.35">
      <c r="A64" s="20">
        <f t="shared" si="0"/>
        <v>56</v>
      </c>
      <c r="B64" s="11" t="s">
        <v>3</v>
      </c>
      <c r="C64" s="11">
        <v>0.6168199828338623</v>
      </c>
      <c r="E64" s="15">
        <f t="shared" si="3"/>
        <v>0.6168199828338623</v>
      </c>
      <c r="F64" s="30">
        <v>4.47988745492887E-2</v>
      </c>
      <c r="H64" s="5"/>
      <c r="I64" s="5"/>
      <c r="J64" s="7"/>
      <c r="K64" s="7"/>
      <c r="L64" s="6"/>
      <c r="M64" s="6"/>
      <c r="N64" s="5"/>
    </row>
    <row r="65" spans="1:14" x14ac:dyDescent="0.35">
      <c r="A65" s="20">
        <f t="shared" si="0"/>
        <v>57</v>
      </c>
      <c r="B65" s="11" t="s">
        <v>0</v>
      </c>
      <c r="C65" s="11">
        <v>0.66630798521804813</v>
      </c>
      <c r="E65" s="15">
        <f t="shared" si="3"/>
        <v>0.66630798521804813</v>
      </c>
      <c r="F65" s="30">
        <v>7.6498600462949803E-2</v>
      </c>
      <c r="H65" s="2"/>
      <c r="I65" s="2"/>
      <c r="J65" s="3"/>
      <c r="K65" s="3"/>
      <c r="L65" s="8"/>
      <c r="M65" s="8"/>
      <c r="N65" s="2"/>
    </row>
    <row r="66" spans="1:14" x14ac:dyDescent="0.35">
      <c r="A66" s="20">
        <f t="shared" si="0"/>
        <v>58</v>
      </c>
      <c r="B66" s="11" t="s">
        <v>0</v>
      </c>
      <c r="C66" s="11">
        <v>1.1979871780654907</v>
      </c>
      <c r="E66" s="15">
        <f t="shared" si="3"/>
        <v>1.1979871780654907</v>
      </c>
      <c r="F66" s="30">
        <v>7.6498600462949803E-2</v>
      </c>
      <c r="H66" s="2"/>
      <c r="I66" s="2"/>
      <c r="J66" s="3"/>
      <c r="K66" s="3"/>
      <c r="L66" s="8"/>
      <c r="M66" s="8"/>
      <c r="N66" s="2"/>
    </row>
    <row r="67" spans="1:14" x14ac:dyDescent="0.35">
      <c r="A67" s="20">
        <f t="shared" si="0"/>
        <v>59</v>
      </c>
      <c r="B67" s="11" t="s">
        <v>0</v>
      </c>
      <c r="C67" s="11">
        <v>1.2955411799728394</v>
      </c>
      <c r="E67" s="15">
        <f t="shared" si="3"/>
        <v>1.2955411799728394</v>
      </c>
      <c r="F67" s="30">
        <v>7.6498600462949803E-2</v>
      </c>
      <c r="H67" s="2"/>
      <c r="I67" s="2"/>
      <c r="J67" s="3"/>
      <c r="K67" s="3"/>
      <c r="L67" s="8"/>
      <c r="M67" s="8"/>
      <c r="N67" s="2"/>
    </row>
    <row r="68" spans="1:14" x14ac:dyDescent="0.35">
      <c r="A68" s="20">
        <f t="shared" si="0"/>
        <v>60</v>
      </c>
      <c r="B68" s="11" t="s">
        <v>0</v>
      </c>
      <c r="C68" s="11">
        <v>0.67949157472763067</v>
      </c>
      <c r="E68" s="15">
        <f t="shared" si="3"/>
        <v>0.67949157472763067</v>
      </c>
      <c r="F68" s="30">
        <v>7.6498600462949803E-2</v>
      </c>
      <c r="H68" s="2"/>
      <c r="I68" s="2"/>
      <c r="J68" s="3"/>
      <c r="K68" s="3"/>
      <c r="L68" s="8"/>
      <c r="M68" s="8"/>
      <c r="N68" s="2"/>
    </row>
    <row r="69" spans="1:14" x14ac:dyDescent="0.35">
      <c r="A69" s="20">
        <f t="shared" si="0"/>
        <v>61</v>
      </c>
      <c r="B69" s="11" t="s">
        <v>0</v>
      </c>
      <c r="C69" s="11">
        <v>1.1546332252723694</v>
      </c>
      <c r="E69" s="15">
        <f t="shared" si="3"/>
        <v>1.1546332252723694</v>
      </c>
      <c r="F69" s="30">
        <v>7.6498600462949803E-2</v>
      </c>
      <c r="H69" s="2"/>
      <c r="I69" s="2"/>
      <c r="J69" s="3"/>
      <c r="K69" s="3"/>
      <c r="L69" s="8"/>
      <c r="M69" s="8"/>
      <c r="N69" s="2"/>
    </row>
    <row r="70" spans="1:14" x14ac:dyDescent="0.35">
      <c r="A70" s="20">
        <f t="shared" si="0"/>
        <v>62</v>
      </c>
      <c r="B70" s="11" t="s">
        <v>0</v>
      </c>
      <c r="C70" s="11">
        <v>1.0609728228881836</v>
      </c>
      <c r="E70" s="15">
        <f t="shared" si="3"/>
        <v>1.0609728228881836</v>
      </c>
      <c r="F70" s="30">
        <v>4.47988745492887E-2</v>
      </c>
      <c r="H70" s="5"/>
      <c r="I70" s="5"/>
      <c r="J70" s="7"/>
      <c r="K70" s="7"/>
      <c r="L70" s="6"/>
      <c r="M70" s="6"/>
      <c r="N70" s="5"/>
    </row>
    <row r="71" spans="1:14" x14ac:dyDescent="0.35">
      <c r="A71" s="20">
        <f t="shared" si="0"/>
        <v>63</v>
      </c>
      <c r="B71" s="11" t="s">
        <v>0</v>
      </c>
      <c r="C71" s="11">
        <v>1.231081997138977</v>
      </c>
      <c r="E71" s="15">
        <f t="shared" si="3"/>
        <v>1.231081997138977</v>
      </c>
      <c r="F71" s="30">
        <v>7.6498600462949803E-2</v>
      </c>
      <c r="H71" s="2"/>
      <c r="I71" s="2"/>
      <c r="J71" s="3"/>
      <c r="K71" s="3"/>
      <c r="L71" s="8"/>
      <c r="M71" s="8"/>
      <c r="N71" s="2"/>
    </row>
    <row r="72" spans="1:14" x14ac:dyDescent="0.35">
      <c r="A72" s="20">
        <f t="shared" si="0"/>
        <v>64</v>
      </c>
      <c r="B72" s="11" t="s">
        <v>0</v>
      </c>
      <c r="C72" s="11">
        <v>1.3567888619888304</v>
      </c>
      <c r="E72" s="15">
        <f t="shared" si="3"/>
        <v>1.3567888619888304</v>
      </c>
      <c r="F72" s="30">
        <v>4.47988745492887E-2</v>
      </c>
      <c r="H72" s="2"/>
      <c r="I72" s="2"/>
      <c r="J72" s="3"/>
      <c r="K72" s="3"/>
      <c r="L72" s="8"/>
      <c r="M72" s="8"/>
      <c r="N72" s="2"/>
    </row>
    <row r="73" spans="1:14" x14ac:dyDescent="0.35">
      <c r="A73" s="20">
        <f t="shared" si="0"/>
        <v>65</v>
      </c>
      <c r="B73" s="11" t="s">
        <v>0</v>
      </c>
      <c r="C73" s="11" t="s">
        <v>51</v>
      </c>
      <c r="E73" s="15"/>
      <c r="F73" s="30"/>
      <c r="H73" s="2"/>
      <c r="I73" s="2"/>
      <c r="J73" s="3"/>
      <c r="K73" s="3"/>
      <c r="L73" s="8"/>
      <c r="M73" s="8"/>
      <c r="N73" s="2"/>
    </row>
    <row r="74" spans="1:14" x14ac:dyDescent="0.35">
      <c r="A74" s="20">
        <f t="shared" si="0"/>
        <v>66</v>
      </c>
      <c r="B74" s="11" t="s">
        <v>0</v>
      </c>
      <c r="C74" s="11">
        <v>0.76244996328353876</v>
      </c>
      <c r="E74" s="15">
        <f t="shared" ref="E74:E80" si="4">C74</f>
        <v>0.76244996328353876</v>
      </c>
      <c r="F74" s="30">
        <v>7.6498600462949803E-2</v>
      </c>
      <c r="H74" s="5"/>
      <c r="I74" s="5"/>
      <c r="J74" s="7"/>
      <c r="K74" s="7"/>
      <c r="L74" s="6"/>
      <c r="M74" s="6"/>
      <c r="N74" s="5"/>
    </row>
    <row r="75" spans="1:14" x14ac:dyDescent="0.35">
      <c r="A75" s="20">
        <f t="shared" ref="A75:A125" si="5">A74+1</f>
        <v>67</v>
      </c>
      <c r="B75" s="11" t="s">
        <v>0</v>
      </c>
      <c r="C75" s="11">
        <v>0.99191364673004156</v>
      </c>
      <c r="E75" s="15">
        <f t="shared" si="4"/>
        <v>0.99191364673004156</v>
      </c>
      <c r="F75" s="30">
        <v>7.6498600462949803E-2</v>
      </c>
      <c r="H75" s="2"/>
      <c r="I75" s="2"/>
      <c r="J75" s="3"/>
      <c r="K75" s="3"/>
      <c r="L75" s="8"/>
      <c r="M75" s="8"/>
      <c r="N75" s="2"/>
    </row>
    <row r="76" spans="1:14" x14ac:dyDescent="0.35">
      <c r="A76" s="20">
        <f t="shared" si="5"/>
        <v>68</v>
      </c>
      <c r="B76" s="11" t="s">
        <v>0</v>
      </c>
      <c r="C76" s="11">
        <v>0.94313001382827744</v>
      </c>
      <c r="E76" s="15">
        <f t="shared" si="4"/>
        <v>0.94313001382827744</v>
      </c>
      <c r="F76" s="30">
        <v>4.47988745492887E-2</v>
      </c>
      <c r="H76" s="5"/>
      <c r="I76" s="5"/>
      <c r="J76" s="7"/>
      <c r="K76" s="7"/>
      <c r="L76" s="6"/>
      <c r="M76" s="6"/>
      <c r="N76" s="5"/>
    </row>
    <row r="77" spans="1:14" x14ac:dyDescent="0.35">
      <c r="A77" s="20">
        <f t="shared" si="5"/>
        <v>69</v>
      </c>
      <c r="B77" s="11" t="s">
        <v>0</v>
      </c>
      <c r="C77" s="11">
        <v>0.95307639284744261</v>
      </c>
      <c r="E77" s="15">
        <f t="shared" si="4"/>
        <v>0.95307639284744261</v>
      </c>
      <c r="F77" s="30">
        <v>7.6498600462949803E-2</v>
      </c>
      <c r="H77" s="2"/>
      <c r="I77" s="2"/>
      <c r="J77" s="3"/>
      <c r="K77" s="3"/>
      <c r="L77" s="8"/>
      <c r="M77" s="8"/>
      <c r="N77" s="2"/>
    </row>
    <row r="78" spans="1:14" x14ac:dyDescent="0.35">
      <c r="A78" s="20">
        <f t="shared" si="5"/>
        <v>70</v>
      </c>
      <c r="B78" s="11" t="s">
        <v>0</v>
      </c>
      <c r="C78" s="11">
        <v>0.97006685006790172</v>
      </c>
      <c r="E78" s="15">
        <f t="shared" si="4"/>
        <v>0.97006685006790172</v>
      </c>
      <c r="F78" s="30">
        <v>7.6498600462949803E-2</v>
      </c>
      <c r="H78" s="2"/>
      <c r="I78" s="2"/>
      <c r="J78" s="3"/>
      <c r="K78" s="3"/>
      <c r="L78" s="8"/>
      <c r="M78" s="8"/>
      <c r="N78" s="2"/>
    </row>
    <row r="79" spans="1:14" x14ac:dyDescent="0.35">
      <c r="A79" s="20">
        <f t="shared" si="5"/>
        <v>71</v>
      </c>
      <c r="B79" s="11" t="s">
        <v>0</v>
      </c>
      <c r="C79" s="11">
        <v>0.45580918569488527</v>
      </c>
      <c r="E79" s="15">
        <f t="shared" si="4"/>
        <v>0.45580918569488527</v>
      </c>
      <c r="F79" s="30">
        <v>4.47988745492887E-2</v>
      </c>
      <c r="H79" s="5"/>
      <c r="I79" s="5"/>
      <c r="J79" s="7"/>
      <c r="K79" s="7"/>
      <c r="L79" s="6"/>
      <c r="M79" s="6"/>
      <c r="N79" s="5"/>
    </row>
    <row r="80" spans="1:14" x14ac:dyDescent="0.35">
      <c r="A80" s="20">
        <f t="shared" si="5"/>
        <v>72</v>
      </c>
      <c r="B80" s="11" t="s">
        <v>0</v>
      </c>
      <c r="C80" s="11">
        <v>0.17806960160932539</v>
      </c>
      <c r="E80" s="15">
        <f t="shared" si="4"/>
        <v>0.17806960160932539</v>
      </c>
      <c r="F80" s="30">
        <v>7.6498600462949803E-2</v>
      </c>
      <c r="H80" s="2"/>
      <c r="I80" s="2"/>
      <c r="J80" s="3"/>
      <c r="K80" s="3"/>
      <c r="L80" s="8"/>
      <c r="M80" s="8"/>
      <c r="N80" s="2"/>
    </row>
    <row r="81" spans="1:14" x14ac:dyDescent="0.35">
      <c r="A81" s="54" t="s">
        <v>50</v>
      </c>
      <c r="B81" s="55"/>
      <c r="C81" s="55"/>
      <c r="D81" s="55"/>
      <c r="E81" s="55"/>
      <c r="F81" s="56"/>
      <c r="H81" s="2"/>
      <c r="I81" s="2"/>
      <c r="J81" s="3"/>
      <c r="K81" s="3"/>
      <c r="L81" s="8"/>
      <c r="M81" s="8"/>
      <c r="N81" s="2"/>
    </row>
    <row r="82" spans="1:14" x14ac:dyDescent="0.35">
      <c r="A82" s="20">
        <f>A80+5</f>
        <v>77</v>
      </c>
      <c r="B82" s="11" t="s">
        <v>1</v>
      </c>
      <c r="C82" s="11">
        <v>-3.0862131542236328</v>
      </c>
      <c r="D82" s="11">
        <f>C82+1.2</f>
        <v>-1.8862131542236329</v>
      </c>
      <c r="E82" s="15">
        <f>D82</f>
        <v>-1.8862131542236329</v>
      </c>
      <c r="F82" s="25">
        <v>7.6498600462949803E-2</v>
      </c>
      <c r="H82" s="2"/>
      <c r="I82" s="2"/>
      <c r="J82" s="3"/>
      <c r="K82" s="3"/>
      <c r="L82" s="8"/>
      <c r="M82" s="8"/>
      <c r="N82" s="2"/>
    </row>
    <row r="83" spans="1:14" x14ac:dyDescent="0.35">
      <c r="A83" s="20">
        <f>A82+1</f>
        <v>78</v>
      </c>
      <c r="B83" s="11" t="s">
        <v>1</v>
      </c>
      <c r="C83" s="11">
        <v>-3.084733327792359</v>
      </c>
      <c r="D83" s="11">
        <f>C83+1.2</f>
        <v>-1.884733327792359</v>
      </c>
      <c r="E83" s="15">
        <f>C83</f>
        <v>-3.084733327792359</v>
      </c>
      <c r="F83" s="25">
        <v>7.6498600462949803E-2</v>
      </c>
      <c r="H83" s="2"/>
      <c r="I83" s="2"/>
      <c r="J83" s="3"/>
      <c r="K83" s="3"/>
      <c r="L83" s="8"/>
      <c r="M83" s="8"/>
      <c r="N83" s="2"/>
    </row>
    <row r="84" spans="1:14" x14ac:dyDescent="0.35">
      <c r="A84" s="20">
        <f t="shared" si="5"/>
        <v>79</v>
      </c>
      <c r="B84" s="11" t="s">
        <v>2</v>
      </c>
      <c r="C84" s="11">
        <v>-2.4125259389648437</v>
      </c>
      <c r="D84" s="11">
        <f>C84+1.2</f>
        <v>-1.2125259389648437</v>
      </c>
      <c r="E84" s="15">
        <f t="shared" ref="E84" si="6">D84</f>
        <v>-1.2125259389648437</v>
      </c>
      <c r="F84" s="25">
        <v>7.6498600462949803E-2</v>
      </c>
      <c r="H84" s="2"/>
      <c r="I84" s="2"/>
      <c r="J84" s="3"/>
      <c r="K84" s="3"/>
      <c r="L84" s="8"/>
      <c r="M84" s="8"/>
      <c r="N84" s="2"/>
    </row>
    <row r="85" spans="1:14" x14ac:dyDescent="0.35">
      <c r="A85" s="20">
        <f t="shared" si="5"/>
        <v>80</v>
      </c>
      <c r="B85" s="11" t="s">
        <v>0</v>
      </c>
      <c r="C85" s="11">
        <v>-1.4530940114440918</v>
      </c>
      <c r="E85" s="15"/>
      <c r="F85" s="25">
        <v>4.47988745492887E-2</v>
      </c>
      <c r="H85" s="5"/>
      <c r="I85" s="5"/>
      <c r="J85" s="7"/>
      <c r="K85" s="7"/>
      <c r="L85" s="6"/>
      <c r="M85" s="6"/>
      <c r="N85" s="5"/>
    </row>
    <row r="86" spans="1:14" x14ac:dyDescent="0.35">
      <c r="A86" s="20">
        <f t="shared" si="5"/>
        <v>81</v>
      </c>
      <c r="B86" s="11" t="s">
        <v>2</v>
      </c>
      <c r="C86" s="11">
        <v>-2.0594509125335696</v>
      </c>
      <c r="D86" s="11">
        <f>C86+1.2</f>
        <v>-0.85945091253356964</v>
      </c>
      <c r="E86" s="15">
        <f t="shared" ref="E86" si="7">D86</f>
        <v>-0.85945091253356964</v>
      </c>
      <c r="F86" s="25">
        <v>7.6498600462949803E-2</v>
      </c>
    </row>
    <row r="87" spans="1:14" x14ac:dyDescent="0.35">
      <c r="A87" s="20">
        <f t="shared" si="5"/>
        <v>82</v>
      </c>
      <c r="B87" s="11" t="s">
        <v>1</v>
      </c>
      <c r="C87" s="11">
        <v>-2.7776406125335695</v>
      </c>
      <c r="D87" s="11">
        <f>C87+1.2</f>
        <v>-1.5776406125335696</v>
      </c>
      <c r="E87" s="15">
        <f>C87</f>
        <v>-2.7776406125335695</v>
      </c>
      <c r="F87" s="26">
        <v>4.9494777284635762E-5</v>
      </c>
    </row>
    <row r="88" spans="1:14" x14ac:dyDescent="0.35">
      <c r="A88" s="20">
        <f t="shared" si="5"/>
        <v>83</v>
      </c>
      <c r="B88" s="11" t="s">
        <v>1</v>
      </c>
      <c r="C88" s="11">
        <v>-2.1678505534057617</v>
      </c>
      <c r="D88" s="11">
        <f>C88+1.2</f>
        <v>-0.96785055340576176</v>
      </c>
      <c r="E88" s="15">
        <f t="shared" ref="E88" si="8">D88</f>
        <v>-0.96785055340576176</v>
      </c>
      <c r="F88" s="26">
        <v>4.9494777284635762E-5</v>
      </c>
    </row>
    <row r="89" spans="1:14" x14ac:dyDescent="0.35">
      <c r="A89" s="20">
        <f t="shared" si="5"/>
        <v>84</v>
      </c>
      <c r="B89" s="11" t="s">
        <v>0</v>
      </c>
      <c r="C89" s="11" t="s">
        <v>51</v>
      </c>
      <c r="E89" s="15"/>
      <c r="F89" s="26"/>
    </row>
    <row r="90" spans="1:14" x14ac:dyDescent="0.35">
      <c r="A90" s="20">
        <f t="shared" si="5"/>
        <v>85</v>
      </c>
      <c r="B90" s="11" t="s">
        <v>2</v>
      </c>
      <c r="C90" s="11">
        <v>-1.969313427520752</v>
      </c>
      <c r="D90" s="11">
        <f>C90+1.2</f>
        <v>-0.76931342752075205</v>
      </c>
      <c r="E90" s="15">
        <f t="shared" ref="E90" si="9">D90</f>
        <v>-0.76931342752075205</v>
      </c>
      <c r="F90" s="26">
        <v>4.9494777284635803E-5</v>
      </c>
    </row>
    <row r="91" spans="1:14" x14ac:dyDescent="0.35">
      <c r="A91" s="20">
        <f t="shared" si="5"/>
        <v>86</v>
      </c>
      <c r="B91" s="11" t="s">
        <v>0</v>
      </c>
      <c r="C91" s="11" t="s">
        <v>51</v>
      </c>
      <c r="E91" s="15"/>
      <c r="F91" s="26"/>
    </row>
    <row r="92" spans="1:14" x14ac:dyDescent="0.35">
      <c r="A92" s="20">
        <f t="shared" si="5"/>
        <v>87</v>
      </c>
      <c r="B92" s="11" t="s">
        <v>1</v>
      </c>
      <c r="C92" s="11">
        <v>-1.8254112610351563</v>
      </c>
      <c r="D92" s="11">
        <f>C92+1.2</f>
        <v>-0.62541126103515632</v>
      </c>
      <c r="E92" s="15">
        <f t="shared" ref="E92:E95" si="10">D92</f>
        <v>-0.62541126103515632</v>
      </c>
      <c r="F92" s="26"/>
    </row>
    <row r="93" spans="1:14" x14ac:dyDescent="0.35">
      <c r="A93" s="20">
        <f t="shared" si="5"/>
        <v>88</v>
      </c>
      <c r="B93" s="11" t="s">
        <v>2</v>
      </c>
      <c r="C93" s="11">
        <v>-2.1198860095367431</v>
      </c>
      <c r="D93" s="11">
        <f>C93+1.2</f>
        <v>-0.91988600953674315</v>
      </c>
      <c r="E93" s="15">
        <f t="shared" si="10"/>
        <v>-0.91988600953674315</v>
      </c>
      <c r="F93" s="26">
        <v>4.9494777284635803E-5</v>
      </c>
    </row>
    <row r="94" spans="1:14" x14ac:dyDescent="0.35">
      <c r="A94" s="20">
        <f t="shared" si="5"/>
        <v>89</v>
      </c>
      <c r="B94" s="11" t="s">
        <v>2</v>
      </c>
      <c r="C94" s="11">
        <v>-2.1009912801086426</v>
      </c>
      <c r="D94" s="11">
        <f>C94+1.2</f>
        <v>-0.9009912801086426</v>
      </c>
      <c r="E94" s="15">
        <f t="shared" si="10"/>
        <v>-0.9009912801086426</v>
      </c>
      <c r="F94" s="26"/>
    </row>
    <row r="95" spans="1:14" x14ac:dyDescent="0.35">
      <c r="A95" s="20">
        <f t="shared" si="5"/>
        <v>90</v>
      </c>
      <c r="B95" s="11" t="s">
        <v>2</v>
      </c>
      <c r="C95" s="11">
        <v>-1.7978046134872436</v>
      </c>
      <c r="D95" s="11">
        <f>C95+1.2</f>
        <v>-0.59780461348724367</v>
      </c>
      <c r="E95" s="15">
        <f t="shared" si="10"/>
        <v>-0.59780461348724367</v>
      </c>
      <c r="F95" s="26">
        <v>4.9494777284635803E-5</v>
      </c>
    </row>
    <row r="96" spans="1:14" x14ac:dyDescent="0.35">
      <c r="A96" s="20">
        <f t="shared" si="5"/>
        <v>91</v>
      </c>
      <c r="B96" s="11" t="s">
        <v>0</v>
      </c>
      <c r="C96" s="11" t="s">
        <v>51</v>
      </c>
      <c r="E96" s="15"/>
      <c r="F96" s="23"/>
    </row>
    <row r="97" spans="1:6" x14ac:dyDescent="0.35">
      <c r="A97" s="20">
        <f t="shared" si="5"/>
        <v>92</v>
      </c>
      <c r="B97" s="11" t="s">
        <v>0</v>
      </c>
      <c r="C97" s="11">
        <v>-1.8626147940063478</v>
      </c>
      <c r="E97" s="15">
        <f>C97</f>
        <v>-1.8626147940063478</v>
      </c>
      <c r="F97" s="23"/>
    </row>
    <row r="98" spans="1:6" x14ac:dyDescent="0.35">
      <c r="A98" s="20">
        <f t="shared" si="5"/>
        <v>93</v>
      </c>
      <c r="B98" s="11" t="s">
        <v>0</v>
      </c>
      <c r="C98" s="11" t="s">
        <v>51</v>
      </c>
      <c r="E98" s="15"/>
      <c r="F98" s="23"/>
    </row>
    <row r="99" spans="1:6" x14ac:dyDescent="0.35">
      <c r="A99" s="20">
        <f t="shared" si="5"/>
        <v>94</v>
      </c>
      <c r="B99" s="11" t="s">
        <v>0</v>
      </c>
      <c r="C99" s="11" t="s">
        <v>51</v>
      </c>
      <c r="E99" s="15"/>
      <c r="F99" s="23"/>
    </row>
    <row r="100" spans="1:6" x14ac:dyDescent="0.35">
      <c r="A100" s="20">
        <f t="shared" si="5"/>
        <v>95</v>
      </c>
      <c r="B100" s="11" t="s">
        <v>3</v>
      </c>
      <c r="C100" s="11">
        <v>-2.1592312912811278</v>
      </c>
      <c r="D100" s="11">
        <f>C100+1.2</f>
        <v>-0.95923129128112783</v>
      </c>
      <c r="E100" s="15">
        <f t="shared" ref="E100" si="11">D100</f>
        <v>-0.95923129128112783</v>
      </c>
      <c r="F100" s="23"/>
    </row>
    <row r="101" spans="1:6" x14ac:dyDescent="0.35">
      <c r="A101" s="20">
        <f t="shared" si="5"/>
        <v>96</v>
      </c>
      <c r="B101" s="11" t="s">
        <v>1</v>
      </c>
      <c r="C101" s="11" t="s">
        <v>51</v>
      </c>
      <c r="E101" s="15"/>
      <c r="F101" s="23"/>
    </row>
    <row r="102" spans="1:6" x14ac:dyDescent="0.35">
      <c r="A102" s="20">
        <f t="shared" si="5"/>
        <v>97</v>
      </c>
      <c r="B102" s="11" t="s">
        <v>2</v>
      </c>
      <c r="C102" s="11">
        <v>-2.5838873351501461</v>
      </c>
      <c r="D102" s="11">
        <f>C102+1.2</f>
        <v>-1.3838873351501462</v>
      </c>
      <c r="E102" s="15">
        <f t="shared" ref="E102:E105" si="12">D102</f>
        <v>-1.3838873351501462</v>
      </c>
      <c r="F102" s="25">
        <v>5.8102903637855016E-2</v>
      </c>
    </row>
    <row r="103" spans="1:6" x14ac:dyDescent="0.35">
      <c r="A103" s="20">
        <f t="shared" si="5"/>
        <v>98</v>
      </c>
      <c r="B103" s="11" t="s">
        <v>2</v>
      </c>
      <c r="C103" s="11">
        <v>-2.4871394168945313</v>
      </c>
      <c r="D103" s="11">
        <f>C103+1.2</f>
        <v>-1.2871394168945314</v>
      </c>
      <c r="E103" s="15">
        <f t="shared" si="12"/>
        <v>-1.2871394168945314</v>
      </c>
      <c r="F103" s="25">
        <v>5.8102903637855016E-2</v>
      </c>
    </row>
    <row r="104" spans="1:6" x14ac:dyDescent="0.35">
      <c r="A104" s="20">
        <f t="shared" si="5"/>
        <v>99</v>
      </c>
      <c r="B104" s="11" t="s">
        <v>1</v>
      </c>
      <c r="C104" s="11">
        <v>-2.5321759931884764</v>
      </c>
      <c r="D104" s="11">
        <f>C104+1.2</f>
        <v>-1.3321759931884765</v>
      </c>
      <c r="E104" s="15">
        <f t="shared" si="12"/>
        <v>-1.3321759931884765</v>
      </c>
      <c r="F104" s="25">
        <v>5.8102903637855002E-2</v>
      </c>
    </row>
    <row r="105" spans="1:6" x14ac:dyDescent="0.35">
      <c r="A105" s="20">
        <f t="shared" si="5"/>
        <v>100</v>
      </c>
      <c r="B105" s="11" t="s">
        <v>2</v>
      </c>
      <c r="C105" s="11">
        <v>-2.330816888555908</v>
      </c>
      <c r="D105" s="11">
        <f>C105+1.2</f>
        <v>-1.130816888555908</v>
      </c>
      <c r="E105" s="15">
        <f t="shared" si="12"/>
        <v>-1.130816888555908</v>
      </c>
      <c r="F105" s="25">
        <v>5.8102903637855002E-2</v>
      </c>
    </row>
    <row r="106" spans="1:6" x14ac:dyDescent="0.35">
      <c r="A106" s="20">
        <f t="shared" si="5"/>
        <v>101</v>
      </c>
      <c r="B106" s="11" t="s">
        <v>0</v>
      </c>
      <c r="C106" s="11">
        <v>-2.4873220408721926</v>
      </c>
      <c r="E106" s="15"/>
      <c r="F106" s="25">
        <v>5.8102903637855002E-2</v>
      </c>
    </row>
    <row r="107" spans="1:6" x14ac:dyDescent="0.35">
      <c r="A107" s="20">
        <f t="shared" si="5"/>
        <v>102</v>
      </c>
      <c r="B107" s="11" t="s">
        <v>0</v>
      </c>
      <c r="C107" s="11">
        <v>-2.1665222972747804</v>
      </c>
      <c r="E107" s="15"/>
      <c r="F107" s="25">
        <v>5.8102903637855002E-2</v>
      </c>
    </row>
    <row r="108" spans="1:6" x14ac:dyDescent="0.35">
      <c r="A108" s="20">
        <f t="shared" si="5"/>
        <v>103</v>
      </c>
      <c r="B108" s="11" t="s">
        <v>2</v>
      </c>
      <c r="C108" s="11">
        <v>-2.3837115618530271</v>
      </c>
      <c r="D108" s="11">
        <f>C108+1.2</f>
        <v>-1.1837115618530272</v>
      </c>
      <c r="E108" s="15">
        <f t="shared" ref="E108" si="13">D108</f>
        <v>-1.1837115618530272</v>
      </c>
      <c r="F108" s="25">
        <v>5.8102903637855002E-2</v>
      </c>
    </row>
    <row r="109" spans="1:6" x14ac:dyDescent="0.35">
      <c r="A109" s="20">
        <f t="shared" si="5"/>
        <v>104</v>
      </c>
      <c r="B109" s="11" t="s">
        <v>0</v>
      </c>
      <c r="C109" s="11">
        <v>-2.3409089264312746</v>
      </c>
      <c r="E109" s="15"/>
      <c r="F109" s="25">
        <v>5.8102903637855002E-2</v>
      </c>
    </row>
    <row r="110" spans="1:6" x14ac:dyDescent="0.35">
      <c r="A110" s="20">
        <f t="shared" si="5"/>
        <v>105</v>
      </c>
      <c r="B110" s="11" t="s">
        <v>2</v>
      </c>
      <c r="C110" s="11">
        <v>-2.481376576293945</v>
      </c>
      <c r="D110" s="11">
        <f>C110+1.2</f>
        <v>-1.2813765762939451</v>
      </c>
      <c r="E110" s="15">
        <f t="shared" ref="E110" si="14">D110</f>
        <v>-1.2813765762939451</v>
      </c>
      <c r="F110" s="25">
        <v>5.8102903637855002E-2</v>
      </c>
    </row>
    <row r="111" spans="1:6" x14ac:dyDescent="0.35">
      <c r="A111" s="20">
        <f t="shared" si="5"/>
        <v>106</v>
      </c>
      <c r="B111" s="11" t="s">
        <v>0</v>
      </c>
      <c r="C111" s="11">
        <v>-2.402161805722046</v>
      </c>
      <c r="E111" s="15"/>
      <c r="F111" s="25">
        <v>5.8102903637855002E-2</v>
      </c>
    </row>
    <row r="112" spans="1:6" x14ac:dyDescent="0.35">
      <c r="A112" s="20">
        <f t="shared" si="5"/>
        <v>107</v>
      </c>
      <c r="B112" s="11" t="s">
        <v>2</v>
      </c>
      <c r="C112" s="11">
        <v>-2.3263548264312743</v>
      </c>
      <c r="D112" s="11">
        <f>C112+1.2</f>
        <v>-1.1263548264312744</v>
      </c>
      <c r="E112" s="15">
        <f t="shared" ref="E112" si="15">D112</f>
        <v>-1.1263548264312744</v>
      </c>
      <c r="F112" s="25">
        <v>5.8102903637855002E-2</v>
      </c>
    </row>
    <row r="113" spans="1:6" x14ac:dyDescent="0.35">
      <c r="A113" s="20">
        <f t="shared" si="5"/>
        <v>108</v>
      </c>
      <c r="B113" s="11" t="s">
        <v>0</v>
      </c>
      <c r="C113" s="11">
        <v>-2.2614516564025875</v>
      </c>
      <c r="E113" s="15"/>
      <c r="F113" s="25">
        <v>5.8102903637855002E-2</v>
      </c>
    </row>
    <row r="114" spans="1:6" x14ac:dyDescent="0.35">
      <c r="A114" s="20">
        <f t="shared" si="5"/>
        <v>109</v>
      </c>
      <c r="B114" s="11" t="s">
        <v>0</v>
      </c>
      <c r="C114" s="11">
        <v>-2.612782580654907</v>
      </c>
      <c r="E114" s="15"/>
      <c r="F114" s="25">
        <v>5.8102903637855002E-2</v>
      </c>
    </row>
    <row r="115" spans="1:6" x14ac:dyDescent="0.35">
      <c r="A115" s="20">
        <f t="shared" si="5"/>
        <v>110</v>
      </c>
      <c r="B115" s="11" t="s">
        <v>0</v>
      </c>
      <c r="C115" s="11">
        <v>-2.5488370970031737</v>
      </c>
      <c r="E115" s="15"/>
      <c r="F115" s="25">
        <v>5.8102903637855002E-2</v>
      </c>
    </row>
    <row r="116" spans="1:6" x14ac:dyDescent="0.35">
      <c r="A116" s="20">
        <f t="shared" si="5"/>
        <v>111</v>
      </c>
      <c r="B116" s="11" t="s">
        <v>0</v>
      </c>
      <c r="C116" s="11">
        <v>-2.6558765313354491</v>
      </c>
      <c r="E116" s="15"/>
      <c r="F116" s="25">
        <v>5.8102903637855002E-2</v>
      </c>
    </row>
    <row r="117" spans="1:6" x14ac:dyDescent="0.35">
      <c r="A117" s="20">
        <f t="shared" si="5"/>
        <v>112</v>
      </c>
      <c r="B117" s="11" t="s">
        <v>2</v>
      </c>
      <c r="C117" s="11">
        <v>-2.4876919572204588</v>
      </c>
      <c r="D117" s="11">
        <f t="shared" ref="D117:D125" si="16">C117+1.2</f>
        <v>-1.2876919572204588</v>
      </c>
      <c r="E117" s="15">
        <f t="shared" ref="E117:E125" si="17">D117</f>
        <v>-1.2876919572204588</v>
      </c>
      <c r="F117" s="25">
        <v>5.8102903637855002E-2</v>
      </c>
    </row>
    <row r="118" spans="1:6" x14ac:dyDescent="0.35">
      <c r="A118" s="20">
        <f t="shared" si="5"/>
        <v>113</v>
      </c>
      <c r="B118" s="11" t="s">
        <v>3</v>
      </c>
      <c r="C118" s="11">
        <v>-2.7958669607635493</v>
      </c>
      <c r="D118" s="11">
        <f t="shared" si="16"/>
        <v>-1.5958669607635494</v>
      </c>
      <c r="E118" s="15">
        <f t="shared" si="17"/>
        <v>-1.5958669607635494</v>
      </c>
      <c r="F118" s="25">
        <v>5.8102903637855002E-2</v>
      </c>
    </row>
    <row r="119" spans="1:6" x14ac:dyDescent="0.35">
      <c r="A119" s="20">
        <f t="shared" si="5"/>
        <v>114</v>
      </c>
      <c r="B119" s="11" t="s">
        <v>3</v>
      </c>
      <c r="C119" s="11">
        <v>-2.7254711621246335</v>
      </c>
      <c r="D119" s="11">
        <f t="shared" si="16"/>
        <v>-1.5254711621246335</v>
      </c>
      <c r="E119" s="15">
        <f t="shared" si="17"/>
        <v>-1.5254711621246335</v>
      </c>
      <c r="F119" s="25">
        <v>5.8102903637855002E-2</v>
      </c>
    </row>
    <row r="120" spans="1:6" x14ac:dyDescent="0.35">
      <c r="A120" s="20">
        <f t="shared" si="5"/>
        <v>115</v>
      </c>
      <c r="B120" s="11" t="s">
        <v>2</v>
      </c>
      <c r="C120" s="11">
        <v>-3.082268738964844</v>
      </c>
      <c r="D120" s="11">
        <f t="shared" si="16"/>
        <v>-1.882268738964844</v>
      </c>
      <c r="E120" s="15">
        <f t="shared" si="17"/>
        <v>-1.882268738964844</v>
      </c>
      <c r="F120" s="25">
        <v>5.8102903637855002E-2</v>
      </c>
    </row>
    <row r="121" spans="1:6" x14ac:dyDescent="0.35">
      <c r="A121" s="20">
        <f t="shared" si="5"/>
        <v>116</v>
      </c>
      <c r="B121" s="11" t="s">
        <v>2</v>
      </c>
      <c r="C121" s="11">
        <v>-3.3163163986389157</v>
      </c>
      <c r="D121" s="11">
        <f t="shared" si="16"/>
        <v>-2.116316398638916</v>
      </c>
      <c r="E121" s="15">
        <f t="shared" si="17"/>
        <v>-2.116316398638916</v>
      </c>
      <c r="F121" s="25">
        <v>5.8102903637855002E-2</v>
      </c>
    </row>
    <row r="122" spans="1:6" x14ac:dyDescent="0.35">
      <c r="A122" s="20">
        <f t="shared" si="5"/>
        <v>117</v>
      </c>
      <c r="B122" s="11" t="s">
        <v>1</v>
      </c>
      <c r="C122" s="11">
        <v>-4.214740626159668</v>
      </c>
      <c r="D122" s="11">
        <f t="shared" si="16"/>
        <v>-3.0147406261596679</v>
      </c>
      <c r="E122" s="15">
        <f t="shared" si="17"/>
        <v>-3.0147406261596679</v>
      </c>
      <c r="F122" s="25">
        <v>5.8102903637855002E-2</v>
      </c>
    </row>
    <row r="123" spans="1:6" x14ac:dyDescent="0.35">
      <c r="A123" s="20">
        <f t="shared" si="5"/>
        <v>118</v>
      </c>
      <c r="B123" s="11" t="s">
        <v>1</v>
      </c>
      <c r="C123" s="11">
        <v>-4.1843381046325687</v>
      </c>
      <c r="D123" s="11">
        <f t="shared" si="16"/>
        <v>-2.9843381046325685</v>
      </c>
      <c r="E123" s="15">
        <f t="shared" si="17"/>
        <v>-2.9843381046325685</v>
      </c>
      <c r="F123" s="25">
        <v>5.8102903637855002E-2</v>
      </c>
    </row>
    <row r="124" spans="1:6" x14ac:dyDescent="0.35">
      <c r="A124" s="20">
        <f t="shared" si="5"/>
        <v>119</v>
      </c>
      <c r="B124" s="11" t="s">
        <v>2</v>
      </c>
      <c r="C124" s="11">
        <v>-4.9024936122619636</v>
      </c>
      <c r="D124" s="11">
        <f t="shared" si="16"/>
        <v>-3.7024936122619634</v>
      </c>
      <c r="E124" s="15">
        <f t="shared" si="17"/>
        <v>-3.7024936122619634</v>
      </c>
      <c r="F124" s="25">
        <v>5.8102903637855002E-2</v>
      </c>
    </row>
    <row r="125" spans="1:6" x14ac:dyDescent="0.35">
      <c r="A125" s="20">
        <f t="shared" si="5"/>
        <v>120</v>
      </c>
      <c r="B125" s="11" t="s">
        <v>4</v>
      </c>
      <c r="C125" s="11">
        <v>-4.0329841495910648</v>
      </c>
      <c r="D125" s="11">
        <f t="shared" si="16"/>
        <v>-2.8329841495910646</v>
      </c>
      <c r="E125" s="15">
        <f t="shared" si="17"/>
        <v>-2.8329841495910646</v>
      </c>
      <c r="F125" s="25">
        <v>5.8102903637855002E-2</v>
      </c>
    </row>
    <row r="126" spans="1:6" x14ac:dyDescent="0.35">
      <c r="A126"/>
      <c r="F126" s="23"/>
    </row>
    <row r="130" spans="1:6" x14ac:dyDescent="0.35">
      <c r="A130" s="20"/>
      <c r="F130" s="23"/>
    </row>
    <row r="131" spans="1:6" x14ac:dyDescent="0.35">
      <c r="A131" s="20"/>
      <c r="F131" s="23"/>
    </row>
    <row r="132" spans="1:6" x14ac:dyDescent="0.35">
      <c r="A132" s="20"/>
      <c r="F132" s="23"/>
    </row>
    <row r="133" spans="1:6" x14ac:dyDescent="0.35">
      <c r="A133" s="20"/>
      <c r="F133" s="23"/>
    </row>
    <row r="134" spans="1:6" x14ac:dyDescent="0.35">
      <c r="A134" s="20"/>
      <c r="F134" s="23"/>
    </row>
    <row r="135" spans="1:6" x14ac:dyDescent="0.35">
      <c r="A135" s="20"/>
      <c r="F135" s="23"/>
    </row>
    <row r="136" spans="1:6" x14ac:dyDescent="0.35">
      <c r="A136" s="20"/>
      <c r="F136" s="23"/>
    </row>
    <row r="137" spans="1:6" x14ac:dyDescent="0.35">
      <c r="A137" s="20"/>
      <c r="F137" s="23"/>
    </row>
    <row r="138" spans="1:6" x14ac:dyDescent="0.35">
      <c r="A138" s="20"/>
      <c r="F138" s="23"/>
    </row>
    <row r="139" spans="1:6" x14ac:dyDescent="0.35">
      <c r="A139" s="20"/>
      <c r="F139" s="23"/>
    </row>
    <row r="140" spans="1:6" x14ac:dyDescent="0.35">
      <c r="A140" s="20"/>
      <c r="F140" s="23"/>
    </row>
    <row r="141" spans="1:6" x14ac:dyDescent="0.35">
      <c r="A141" s="20"/>
      <c r="F141" s="23"/>
    </row>
    <row r="142" spans="1:6" x14ac:dyDescent="0.35">
      <c r="A142" s="20"/>
      <c r="F142" s="23"/>
    </row>
    <row r="143" spans="1:6" x14ac:dyDescent="0.35">
      <c r="A143" s="20"/>
      <c r="F143" s="23"/>
    </row>
    <row r="144" spans="1:6" x14ac:dyDescent="0.35">
      <c r="A144" s="20"/>
      <c r="F144" s="23"/>
    </row>
    <row r="145" spans="1:6" x14ac:dyDescent="0.35">
      <c r="A145" s="20"/>
      <c r="F145" s="23"/>
    </row>
    <row r="146" spans="1:6" x14ac:dyDescent="0.35">
      <c r="A146" s="20"/>
      <c r="F146" s="23"/>
    </row>
    <row r="147" spans="1:6" x14ac:dyDescent="0.35">
      <c r="A147" s="20"/>
      <c r="F147" s="23"/>
    </row>
    <row r="148" spans="1:6" x14ac:dyDescent="0.35">
      <c r="A148" s="20"/>
      <c r="F148" s="23"/>
    </row>
    <row r="149" spans="1:6" x14ac:dyDescent="0.35">
      <c r="A149" s="20"/>
      <c r="F149" s="23"/>
    </row>
    <row r="150" spans="1:6" x14ac:dyDescent="0.35">
      <c r="A150" s="20"/>
      <c r="F150" s="23"/>
    </row>
    <row r="151" spans="1:6" x14ac:dyDescent="0.35">
      <c r="A151" s="20"/>
      <c r="F151" s="23"/>
    </row>
    <row r="152" spans="1:6" x14ac:dyDescent="0.35">
      <c r="A152" s="20"/>
      <c r="F152" s="23"/>
    </row>
    <row r="153" spans="1:6" x14ac:dyDescent="0.35">
      <c r="A153" s="20"/>
      <c r="F153" s="23"/>
    </row>
    <row r="154" spans="1:6" x14ac:dyDescent="0.35">
      <c r="A154" s="20"/>
      <c r="F154" s="23"/>
    </row>
    <row r="155" spans="1:6" x14ac:dyDescent="0.35">
      <c r="A155" s="20"/>
      <c r="F155" s="23"/>
    </row>
    <row r="156" spans="1:6" x14ac:dyDescent="0.35">
      <c r="A156" s="20"/>
      <c r="F156" s="23"/>
    </row>
    <row r="157" spans="1:6" x14ac:dyDescent="0.35">
      <c r="A157" s="20"/>
      <c r="F157" s="23"/>
    </row>
    <row r="158" spans="1:6" x14ac:dyDescent="0.35">
      <c r="A158" s="20"/>
      <c r="F158" s="23"/>
    </row>
    <row r="159" spans="1:6" x14ac:dyDescent="0.35">
      <c r="A159" s="20"/>
      <c r="F159" s="23"/>
    </row>
    <row r="160" spans="1:6" x14ac:dyDescent="0.35">
      <c r="A160" s="20"/>
      <c r="F160" s="23"/>
    </row>
    <row r="161" spans="1:6" x14ac:dyDescent="0.35">
      <c r="A161" s="20"/>
      <c r="F161" s="23"/>
    </row>
    <row r="162" spans="1:6" x14ac:dyDescent="0.35">
      <c r="A162" s="20"/>
      <c r="F162" s="23"/>
    </row>
    <row r="163" spans="1:6" x14ac:dyDescent="0.35">
      <c r="A163" s="20"/>
      <c r="F163" s="23"/>
    </row>
    <row r="164" spans="1:6" x14ac:dyDescent="0.35">
      <c r="A164" s="20"/>
      <c r="F164" s="23"/>
    </row>
    <row r="165" spans="1:6" x14ac:dyDescent="0.35">
      <c r="A165" s="20"/>
      <c r="F165" s="23"/>
    </row>
    <row r="166" spans="1:6" x14ac:dyDescent="0.35">
      <c r="A166" s="20"/>
      <c r="F166" s="23"/>
    </row>
    <row r="167" spans="1:6" x14ac:dyDescent="0.35">
      <c r="A167" s="20"/>
      <c r="F167" s="23"/>
    </row>
    <row r="168" spans="1:6" x14ac:dyDescent="0.35">
      <c r="A168" s="20"/>
      <c r="F168" s="23"/>
    </row>
    <row r="169" spans="1:6" x14ac:dyDescent="0.35">
      <c r="A169" s="20"/>
      <c r="F169" s="23"/>
    </row>
    <row r="170" spans="1:6" x14ac:dyDescent="0.35">
      <c r="A170" s="20"/>
      <c r="F170" s="23"/>
    </row>
    <row r="171" spans="1:6" x14ac:dyDescent="0.35">
      <c r="A171" s="20"/>
      <c r="F171" s="23"/>
    </row>
    <row r="172" spans="1:6" x14ac:dyDescent="0.35">
      <c r="A172" s="20"/>
      <c r="F172" s="23"/>
    </row>
    <row r="173" spans="1:6" x14ac:dyDescent="0.35">
      <c r="A173" s="20"/>
      <c r="F173" s="23"/>
    </row>
    <row r="174" spans="1:6" x14ac:dyDescent="0.35">
      <c r="A174" s="20"/>
      <c r="F174" s="23"/>
    </row>
    <row r="175" spans="1:6" x14ac:dyDescent="0.35">
      <c r="A175" s="20"/>
      <c r="F175" s="23"/>
    </row>
    <row r="176" spans="1:6" x14ac:dyDescent="0.35">
      <c r="A176" s="20"/>
      <c r="F176" s="23"/>
    </row>
    <row r="177" spans="1:6" x14ac:dyDescent="0.35">
      <c r="A177" s="20"/>
      <c r="F177" s="23"/>
    </row>
    <row r="178" spans="1:6" x14ac:dyDescent="0.35">
      <c r="A178" s="20"/>
      <c r="F178" s="23"/>
    </row>
    <row r="179" spans="1:6" x14ac:dyDescent="0.35">
      <c r="A179" s="20"/>
      <c r="F179" s="23"/>
    </row>
    <row r="180" spans="1:6" x14ac:dyDescent="0.35">
      <c r="A180" s="20"/>
      <c r="F180" s="23"/>
    </row>
    <row r="181" spans="1:6" x14ac:dyDescent="0.35">
      <c r="A181" s="20"/>
      <c r="F181" s="23"/>
    </row>
    <row r="182" spans="1:6" x14ac:dyDescent="0.35">
      <c r="A182" s="20"/>
      <c r="F182" s="23"/>
    </row>
    <row r="183" spans="1:6" x14ac:dyDescent="0.35">
      <c r="A183" s="20"/>
      <c r="F183" s="23"/>
    </row>
    <row r="184" spans="1:6" x14ac:dyDescent="0.35">
      <c r="A184" s="20"/>
      <c r="F184" s="23"/>
    </row>
    <row r="185" spans="1:6" x14ac:dyDescent="0.35">
      <c r="A185" s="20"/>
      <c r="F185" s="23"/>
    </row>
    <row r="186" spans="1:6" x14ac:dyDescent="0.35">
      <c r="A186" s="20"/>
      <c r="F186" s="23"/>
    </row>
    <row r="187" spans="1:6" x14ac:dyDescent="0.35">
      <c r="A187" s="20"/>
      <c r="F187" s="23"/>
    </row>
    <row r="188" spans="1:6" x14ac:dyDescent="0.35">
      <c r="A188" s="20"/>
      <c r="F188" s="23"/>
    </row>
    <row r="189" spans="1:6" x14ac:dyDescent="0.35">
      <c r="A189" s="20"/>
      <c r="F189" s="23"/>
    </row>
    <row r="190" spans="1:6" x14ac:dyDescent="0.35">
      <c r="A190" s="20"/>
      <c r="F190" s="23"/>
    </row>
    <row r="191" spans="1:6" x14ac:dyDescent="0.35">
      <c r="A191" s="20"/>
      <c r="F191" s="23"/>
    </row>
    <row r="192" spans="1:6" x14ac:dyDescent="0.35">
      <c r="A192" s="20"/>
      <c r="F192" s="23"/>
    </row>
    <row r="193" spans="1:6" x14ac:dyDescent="0.35">
      <c r="A193" s="20"/>
      <c r="F193" s="23"/>
    </row>
    <row r="194" spans="1:6" x14ac:dyDescent="0.35">
      <c r="A194" s="20"/>
      <c r="F194" s="23"/>
    </row>
    <row r="195" spans="1:6" x14ac:dyDescent="0.35">
      <c r="A195" s="20"/>
      <c r="F195" s="23"/>
    </row>
    <row r="196" spans="1:6" x14ac:dyDescent="0.35">
      <c r="A196" s="20"/>
      <c r="F196" s="23"/>
    </row>
    <row r="197" spans="1:6" x14ac:dyDescent="0.35">
      <c r="A197" s="20"/>
      <c r="F197" s="23"/>
    </row>
    <row r="198" spans="1:6" x14ac:dyDescent="0.35">
      <c r="A198" s="20"/>
      <c r="F198" s="23"/>
    </row>
    <row r="199" spans="1:6" x14ac:dyDescent="0.35">
      <c r="A199" s="20"/>
      <c r="F199" s="23"/>
    </row>
    <row r="200" spans="1:6" x14ac:dyDescent="0.35">
      <c r="A200" s="20"/>
      <c r="F200" s="23"/>
    </row>
    <row r="201" spans="1:6" x14ac:dyDescent="0.35">
      <c r="A201" s="20"/>
      <c r="F201" s="23"/>
    </row>
    <row r="202" spans="1:6" x14ac:dyDescent="0.35">
      <c r="A202" s="20"/>
      <c r="F202" s="23"/>
    </row>
    <row r="203" spans="1:6" x14ac:dyDescent="0.35">
      <c r="A203" s="20"/>
      <c r="F203" s="23"/>
    </row>
    <row r="204" spans="1:6" x14ac:dyDescent="0.35">
      <c r="A204" s="20"/>
      <c r="F204" s="23"/>
    </row>
    <row r="205" spans="1:6" x14ac:dyDescent="0.35">
      <c r="A205" s="20"/>
      <c r="F205" s="23"/>
    </row>
    <row r="206" spans="1:6" x14ac:dyDescent="0.35">
      <c r="A206" s="20"/>
      <c r="F206" s="23"/>
    </row>
    <row r="207" spans="1:6" x14ac:dyDescent="0.35">
      <c r="A207" s="20"/>
      <c r="F207" s="23"/>
    </row>
    <row r="208" spans="1:6" x14ac:dyDescent="0.35">
      <c r="A208" s="20"/>
      <c r="F208" s="23"/>
    </row>
    <row r="209" spans="1:6" x14ac:dyDescent="0.35">
      <c r="A209" s="20"/>
      <c r="F209" s="23"/>
    </row>
    <row r="210" spans="1:6" x14ac:dyDescent="0.35">
      <c r="A210" s="20"/>
      <c r="F210" s="23"/>
    </row>
    <row r="211" spans="1:6" x14ac:dyDescent="0.35">
      <c r="A211" s="20"/>
      <c r="F211" s="23"/>
    </row>
    <row r="212" spans="1:6" x14ac:dyDescent="0.35">
      <c r="A212" s="20"/>
      <c r="F212" s="23"/>
    </row>
    <row r="213" spans="1:6" x14ac:dyDescent="0.35">
      <c r="A213" s="20"/>
      <c r="F213" s="23"/>
    </row>
    <row r="214" spans="1:6" x14ac:dyDescent="0.35">
      <c r="A214" s="20"/>
      <c r="F214" s="23"/>
    </row>
    <row r="215" spans="1:6" x14ac:dyDescent="0.35">
      <c r="A215" s="20"/>
      <c r="F215" s="23"/>
    </row>
    <row r="216" spans="1:6" x14ac:dyDescent="0.35">
      <c r="A216" s="20"/>
      <c r="F216" s="23"/>
    </row>
    <row r="217" spans="1:6" x14ac:dyDescent="0.35">
      <c r="A217" s="20"/>
      <c r="F217" s="23"/>
    </row>
    <row r="218" spans="1:6" x14ac:dyDescent="0.35">
      <c r="A218" s="20"/>
      <c r="F218" s="23"/>
    </row>
    <row r="219" spans="1:6" x14ac:dyDescent="0.35">
      <c r="A219" s="20"/>
      <c r="F219" s="23"/>
    </row>
    <row r="220" spans="1:6" x14ac:dyDescent="0.35">
      <c r="A220" s="20"/>
      <c r="F220" s="23"/>
    </row>
    <row r="221" spans="1:6" x14ac:dyDescent="0.35">
      <c r="A221" s="20"/>
      <c r="F221" s="23"/>
    </row>
    <row r="222" spans="1:6" x14ac:dyDescent="0.35">
      <c r="A222" s="20"/>
      <c r="F222" s="23"/>
    </row>
    <row r="223" spans="1:6" x14ac:dyDescent="0.35">
      <c r="A223" s="20"/>
      <c r="F223" s="23"/>
    </row>
    <row r="224" spans="1:6" x14ac:dyDescent="0.35">
      <c r="A224" s="20"/>
      <c r="F224" s="23"/>
    </row>
    <row r="225" spans="1:6" x14ac:dyDescent="0.35">
      <c r="A225" s="20"/>
      <c r="F225" s="23"/>
    </row>
    <row r="226" spans="1:6" x14ac:dyDescent="0.35">
      <c r="A226" s="20"/>
      <c r="F226" s="23"/>
    </row>
    <row r="227" spans="1:6" x14ac:dyDescent="0.35">
      <c r="A227" s="20"/>
      <c r="F227" s="23"/>
    </row>
    <row r="228" spans="1:6" x14ac:dyDescent="0.35">
      <c r="A228" s="20"/>
      <c r="F228" s="23"/>
    </row>
    <row r="229" spans="1:6" x14ac:dyDescent="0.35">
      <c r="A229" s="20"/>
      <c r="F229" s="23"/>
    </row>
    <row r="230" spans="1:6" x14ac:dyDescent="0.35">
      <c r="A230" s="20"/>
      <c r="F230" s="23"/>
    </row>
    <row r="231" spans="1:6" x14ac:dyDescent="0.35">
      <c r="A231" s="20"/>
      <c r="F231" s="23"/>
    </row>
    <row r="232" spans="1:6" x14ac:dyDescent="0.35">
      <c r="A232" s="20"/>
      <c r="F232" s="23"/>
    </row>
    <row r="233" spans="1:6" x14ac:dyDescent="0.35">
      <c r="A233" s="20"/>
      <c r="F233" s="23"/>
    </row>
    <row r="234" spans="1:6" x14ac:dyDescent="0.35">
      <c r="A234" s="20"/>
      <c r="F234" s="23"/>
    </row>
    <row r="235" spans="1:6" x14ac:dyDescent="0.35">
      <c r="A235" s="20"/>
      <c r="F235" s="23"/>
    </row>
    <row r="236" spans="1:6" x14ac:dyDescent="0.35">
      <c r="A236" s="20"/>
      <c r="F236" s="23"/>
    </row>
    <row r="237" spans="1:6" x14ac:dyDescent="0.35">
      <c r="A237" s="20"/>
      <c r="F237" s="23"/>
    </row>
    <row r="238" spans="1:6" x14ac:dyDescent="0.35">
      <c r="A238" s="20"/>
      <c r="F238" s="23"/>
    </row>
    <row r="239" spans="1:6" x14ac:dyDescent="0.35">
      <c r="A239" s="20"/>
      <c r="F239" s="23"/>
    </row>
    <row r="240" spans="1:6" x14ac:dyDescent="0.35">
      <c r="A240" s="20"/>
      <c r="F240" s="23"/>
    </row>
    <row r="241" spans="1:6" x14ac:dyDescent="0.35">
      <c r="A241" s="20"/>
      <c r="F241" s="23"/>
    </row>
    <row r="242" spans="1:6" x14ac:dyDescent="0.35">
      <c r="A242" s="20"/>
      <c r="F242" s="23"/>
    </row>
    <row r="243" spans="1:6" x14ac:dyDescent="0.35">
      <c r="A243" s="20"/>
      <c r="F243" s="23"/>
    </row>
    <row r="244" spans="1:6" x14ac:dyDescent="0.35">
      <c r="A244" s="20"/>
      <c r="F244" s="23"/>
    </row>
    <row r="245" spans="1:6" x14ac:dyDescent="0.35">
      <c r="A245" s="20"/>
      <c r="F245" s="23"/>
    </row>
    <row r="246" spans="1:6" x14ac:dyDescent="0.35">
      <c r="A246" s="20"/>
      <c r="F246" s="23"/>
    </row>
    <row r="247" spans="1:6" x14ac:dyDescent="0.35">
      <c r="A247" s="20"/>
      <c r="F247" s="23"/>
    </row>
    <row r="248" spans="1:6" x14ac:dyDescent="0.35">
      <c r="A248" s="20"/>
      <c r="F248" s="23"/>
    </row>
    <row r="249" spans="1:6" x14ac:dyDescent="0.35">
      <c r="A249" s="20"/>
      <c r="F249" s="23"/>
    </row>
    <row r="250" spans="1:6" x14ac:dyDescent="0.35">
      <c r="A250" s="20"/>
      <c r="F250" s="23"/>
    </row>
    <row r="251" spans="1:6" x14ac:dyDescent="0.35">
      <c r="A251" s="20"/>
      <c r="F251" s="23"/>
    </row>
    <row r="252" spans="1:6" x14ac:dyDescent="0.35">
      <c r="A252" s="20"/>
      <c r="F252" s="23"/>
    </row>
    <row r="253" spans="1:6" x14ac:dyDescent="0.35">
      <c r="A253" s="20"/>
      <c r="F253" s="23"/>
    </row>
    <row r="254" spans="1:6" x14ac:dyDescent="0.35">
      <c r="A254" s="20"/>
      <c r="F254" s="23"/>
    </row>
    <row r="255" spans="1:6" x14ac:dyDescent="0.35">
      <c r="A255" s="20"/>
      <c r="F255" s="23"/>
    </row>
    <row r="256" spans="1:6" x14ac:dyDescent="0.35">
      <c r="A256" s="20"/>
      <c r="F256" s="23"/>
    </row>
    <row r="257" spans="1:6" x14ac:dyDescent="0.35">
      <c r="A257" s="20"/>
      <c r="F257" s="23"/>
    </row>
    <row r="258" spans="1:6" x14ac:dyDescent="0.35">
      <c r="A258" s="20"/>
      <c r="F258" s="23"/>
    </row>
    <row r="259" spans="1:6" x14ac:dyDescent="0.35">
      <c r="A259" s="20"/>
      <c r="F259" s="23"/>
    </row>
    <row r="260" spans="1:6" x14ac:dyDescent="0.35">
      <c r="A260" s="20"/>
      <c r="F260" s="23"/>
    </row>
    <row r="261" spans="1:6" x14ac:dyDescent="0.35">
      <c r="A261" s="20"/>
      <c r="F261" s="23"/>
    </row>
    <row r="262" spans="1:6" x14ac:dyDescent="0.35">
      <c r="A262" s="20"/>
      <c r="F262" s="23"/>
    </row>
    <row r="263" spans="1:6" x14ac:dyDescent="0.35">
      <c r="A263" s="20"/>
      <c r="F263" s="23"/>
    </row>
    <row r="264" spans="1:6" x14ac:dyDescent="0.35">
      <c r="A264" s="20"/>
      <c r="F264" s="23"/>
    </row>
    <row r="265" spans="1:6" x14ac:dyDescent="0.35">
      <c r="A265" s="20"/>
      <c r="F265" s="23"/>
    </row>
    <row r="266" spans="1:6" x14ac:dyDescent="0.35">
      <c r="A266" s="20"/>
      <c r="F266" s="23"/>
    </row>
    <row r="267" spans="1:6" x14ac:dyDescent="0.35">
      <c r="A267" s="20"/>
      <c r="F267" s="23"/>
    </row>
    <row r="268" spans="1:6" x14ac:dyDescent="0.35">
      <c r="A268" s="20"/>
      <c r="F268" s="23"/>
    </row>
    <row r="269" spans="1:6" x14ac:dyDescent="0.35">
      <c r="A269" s="20"/>
      <c r="F269" s="23"/>
    </row>
    <row r="270" spans="1:6" x14ac:dyDescent="0.35">
      <c r="A270" s="20"/>
      <c r="F270" s="23"/>
    </row>
    <row r="271" spans="1:6" x14ac:dyDescent="0.35">
      <c r="A271" s="20"/>
      <c r="F271" s="23"/>
    </row>
    <row r="272" spans="1:6" x14ac:dyDescent="0.35">
      <c r="A272" s="20"/>
      <c r="F272" s="23"/>
    </row>
    <row r="273" spans="1:6" x14ac:dyDescent="0.35">
      <c r="A273" s="20"/>
      <c r="F273" s="23"/>
    </row>
    <row r="274" spans="1:6" x14ac:dyDescent="0.35">
      <c r="A274" s="20"/>
      <c r="F274" s="23"/>
    </row>
    <row r="275" spans="1:6" x14ac:dyDescent="0.35">
      <c r="A275" s="20"/>
      <c r="F275" s="23"/>
    </row>
    <row r="276" spans="1:6" x14ac:dyDescent="0.35">
      <c r="A276" s="20"/>
      <c r="F276" s="23"/>
    </row>
    <row r="277" spans="1:6" x14ac:dyDescent="0.35">
      <c r="A277" s="20"/>
      <c r="F277" s="23"/>
    </row>
    <row r="278" spans="1:6" x14ac:dyDescent="0.35">
      <c r="A278" s="20"/>
      <c r="F278" s="23"/>
    </row>
    <row r="279" spans="1:6" x14ac:dyDescent="0.35">
      <c r="A279" s="20"/>
      <c r="F279" s="23"/>
    </row>
    <row r="280" spans="1:6" x14ac:dyDescent="0.35">
      <c r="A280" s="20"/>
      <c r="F280" s="23"/>
    </row>
    <row r="281" spans="1:6" x14ac:dyDescent="0.35">
      <c r="A281" s="20"/>
      <c r="F281" s="23"/>
    </row>
    <row r="282" spans="1:6" x14ac:dyDescent="0.35">
      <c r="A282" s="20"/>
      <c r="F282" s="23"/>
    </row>
    <row r="283" spans="1:6" x14ac:dyDescent="0.35">
      <c r="A283" s="20"/>
      <c r="F283" s="23"/>
    </row>
    <row r="284" spans="1:6" x14ac:dyDescent="0.35">
      <c r="A284" s="20"/>
      <c r="F284" s="23"/>
    </row>
    <row r="285" spans="1:6" x14ac:dyDescent="0.35">
      <c r="A285" s="20"/>
      <c r="F285" s="23"/>
    </row>
    <row r="286" spans="1:6" x14ac:dyDescent="0.35">
      <c r="A286" s="20"/>
      <c r="F286" s="23"/>
    </row>
    <row r="287" spans="1:6" x14ac:dyDescent="0.35">
      <c r="A287" s="20"/>
      <c r="F287" s="23"/>
    </row>
    <row r="288" spans="1:6" x14ac:dyDescent="0.35">
      <c r="A288" s="20"/>
      <c r="F288" s="23"/>
    </row>
    <row r="289" spans="1:6" x14ac:dyDescent="0.35">
      <c r="A289" s="20"/>
      <c r="F289" s="23"/>
    </row>
    <row r="290" spans="1:6" x14ac:dyDescent="0.35">
      <c r="A290" s="20"/>
      <c r="F290" s="23"/>
    </row>
    <row r="291" spans="1:6" x14ac:dyDescent="0.35">
      <c r="A291" s="20"/>
      <c r="F291" s="27"/>
    </row>
    <row r="292" spans="1:6" x14ac:dyDescent="0.35">
      <c r="A292" s="20"/>
      <c r="F292" s="23"/>
    </row>
    <row r="293" spans="1:6" x14ac:dyDescent="0.35">
      <c r="A293" s="20"/>
      <c r="F293" s="23"/>
    </row>
    <row r="294" spans="1:6" x14ac:dyDescent="0.35">
      <c r="A294" s="20"/>
      <c r="F294" s="23"/>
    </row>
    <row r="295" spans="1:6" x14ac:dyDescent="0.35">
      <c r="A295" s="20"/>
      <c r="F295" s="23"/>
    </row>
    <row r="296" spans="1:6" x14ac:dyDescent="0.35">
      <c r="A296" s="20"/>
      <c r="F296" s="23"/>
    </row>
    <row r="297" spans="1:6" x14ac:dyDescent="0.35">
      <c r="A297" s="20"/>
      <c r="F297" s="23"/>
    </row>
    <row r="298" spans="1:6" x14ac:dyDescent="0.35">
      <c r="A298" s="20"/>
      <c r="F298" s="23"/>
    </row>
    <row r="299" spans="1:6" x14ac:dyDescent="0.35">
      <c r="A299" s="20"/>
      <c r="F299" s="23"/>
    </row>
    <row r="300" spans="1:6" x14ac:dyDescent="0.35">
      <c r="A300" s="20"/>
      <c r="F300" s="23"/>
    </row>
    <row r="301" spans="1:6" x14ac:dyDescent="0.35">
      <c r="A301" s="20"/>
      <c r="F301" s="23"/>
    </row>
    <row r="302" spans="1:6" x14ac:dyDescent="0.35">
      <c r="A302" s="20"/>
      <c r="F302" s="23"/>
    </row>
    <row r="303" spans="1:6" x14ac:dyDescent="0.35">
      <c r="A303" s="20"/>
      <c r="F303" s="23"/>
    </row>
    <row r="304" spans="1:6" x14ac:dyDescent="0.35">
      <c r="A304" s="20"/>
      <c r="F304" s="23"/>
    </row>
    <row r="305" spans="1:6" x14ac:dyDescent="0.35">
      <c r="A305" s="20"/>
      <c r="F305" s="23"/>
    </row>
    <row r="306" spans="1:6" x14ac:dyDescent="0.35">
      <c r="A306" s="20"/>
      <c r="F306" s="23"/>
    </row>
    <row r="307" spans="1:6" x14ac:dyDescent="0.35">
      <c r="A307" s="20"/>
      <c r="F307" s="23"/>
    </row>
    <row r="308" spans="1:6" x14ac:dyDescent="0.35">
      <c r="A308" s="20"/>
      <c r="F308" s="23"/>
    </row>
    <row r="309" spans="1:6" x14ac:dyDescent="0.35">
      <c r="A309" s="20"/>
      <c r="F309" s="23"/>
    </row>
    <row r="310" spans="1:6" x14ac:dyDescent="0.35">
      <c r="A310" s="20"/>
      <c r="F310" s="23"/>
    </row>
    <row r="311" spans="1:6" x14ac:dyDescent="0.35">
      <c r="A311" s="20"/>
      <c r="F311" s="23"/>
    </row>
    <row r="312" spans="1:6" x14ac:dyDescent="0.35">
      <c r="A312" s="20"/>
      <c r="F312" s="23"/>
    </row>
    <row r="313" spans="1:6" x14ac:dyDescent="0.35">
      <c r="A313" s="20"/>
      <c r="F313" s="23"/>
    </row>
    <row r="314" spans="1:6" x14ac:dyDescent="0.35">
      <c r="A314" s="20"/>
      <c r="F314" s="23"/>
    </row>
    <row r="315" spans="1:6" x14ac:dyDescent="0.35">
      <c r="A315" s="20"/>
      <c r="F315" s="23"/>
    </row>
    <row r="316" spans="1:6" x14ac:dyDescent="0.35">
      <c r="A316" s="20"/>
      <c r="F316" s="23"/>
    </row>
    <row r="317" spans="1:6" x14ac:dyDescent="0.35">
      <c r="A317" s="20"/>
      <c r="F317" s="23"/>
    </row>
    <row r="318" spans="1:6" x14ac:dyDescent="0.35">
      <c r="A318" s="20"/>
      <c r="F318" s="23"/>
    </row>
    <row r="319" spans="1:6" x14ac:dyDescent="0.35">
      <c r="A319" s="20"/>
      <c r="F319" s="23"/>
    </row>
    <row r="320" spans="1:6" x14ac:dyDescent="0.35">
      <c r="A320" s="20"/>
      <c r="F320" s="23"/>
    </row>
    <row r="321" spans="1:6" x14ac:dyDescent="0.35">
      <c r="A321" s="20"/>
      <c r="F321" s="23"/>
    </row>
    <row r="322" spans="1:6" x14ac:dyDescent="0.35">
      <c r="A322" s="20"/>
      <c r="F322" s="23"/>
    </row>
    <row r="323" spans="1:6" x14ac:dyDescent="0.35">
      <c r="A323" s="20"/>
      <c r="F323" s="23"/>
    </row>
    <row r="324" spans="1:6" x14ac:dyDescent="0.35">
      <c r="A324" s="20"/>
      <c r="F324" s="23"/>
    </row>
    <row r="325" spans="1:6" x14ac:dyDescent="0.35">
      <c r="A325" s="20"/>
      <c r="F325" s="23"/>
    </row>
    <row r="326" spans="1:6" x14ac:dyDescent="0.35">
      <c r="A326" s="20"/>
      <c r="F326" s="23"/>
    </row>
    <row r="327" spans="1:6" x14ac:dyDescent="0.35">
      <c r="A327" s="20"/>
      <c r="F327" s="23"/>
    </row>
    <row r="328" spans="1:6" x14ac:dyDescent="0.35">
      <c r="A328" s="20"/>
      <c r="F328" s="23"/>
    </row>
    <row r="329" spans="1:6" x14ac:dyDescent="0.35">
      <c r="A329" s="20"/>
      <c r="F329" s="23"/>
    </row>
    <row r="330" spans="1:6" x14ac:dyDescent="0.35">
      <c r="A330" s="20"/>
      <c r="F330" s="23"/>
    </row>
    <row r="331" spans="1:6" x14ac:dyDescent="0.35">
      <c r="A331" s="20"/>
      <c r="F331" s="23"/>
    </row>
    <row r="332" spans="1:6" x14ac:dyDescent="0.35">
      <c r="A332" s="20"/>
      <c r="F332" s="23"/>
    </row>
    <row r="333" spans="1:6" x14ac:dyDescent="0.35">
      <c r="A333" s="20"/>
      <c r="F333" s="23"/>
    </row>
    <row r="334" spans="1:6" x14ac:dyDescent="0.35">
      <c r="A334" s="20"/>
      <c r="F334" s="23"/>
    </row>
    <row r="335" spans="1:6" x14ac:dyDescent="0.35">
      <c r="A335" s="20"/>
      <c r="F335" s="23"/>
    </row>
    <row r="336" spans="1:6" x14ac:dyDescent="0.35">
      <c r="A336" s="20"/>
      <c r="F336" s="23"/>
    </row>
    <row r="337" spans="1:6" x14ac:dyDescent="0.35">
      <c r="A337" s="20"/>
      <c r="F337" s="23"/>
    </row>
    <row r="338" spans="1:6" x14ac:dyDescent="0.35">
      <c r="A338" s="20"/>
      <c r="F338" s="23"/>
    </row>
    <row r="339" spans="1:6" x14ac:dyDescent="0.35">
      <c r="A339" s="20"/>
      <c r="F339" s="23"/>
    </row>
    <row r="340" spans="1:6" x14ac:dyDescent="0.35">
      <c r="A340" s="20"/>
      <c r="F340" s="23"/>
    </row>
    <row r="341" spans="1:6" x14ac:dyDescent="0.35">
      <c r="A341" s="20"/>
      <c r="F341" s="23"/>
    </row>
    <row r="342" spans="1:6" x14ac:dyDescent="0.35">
      <c r="A342" s="20"/>
    </row>
    <row r="343" spans="1:6" x14ac:dyDescent="0.35">
      <c r="A343" s="20"/>
      <c r="F343" s="27"/>
    </row>
    <row r="344" spans="1:6" x14ac:dyDescent="0.35">
      <c r="A344" s="20"/>
      <c r="F344" s="27"/>
    </row>
    <row r="345" spans="1:6" x14ac:dyDescent="0.35">
      <c r="A345" s="20"/>
      <c r="F345" s="27"/>
    </row>
    <row r="346" spans="1:6" x14ac:dyDescent="0.35">
      <c r="A346" s="20"/>
      <c r="F346" s="27"/>
    </row>
    <row r="347" spans="1:6" x14ac:dyDescent="0.35">
      <c r="A347" s="20"/>
      <c r="F347" s="27"/>
    </row>
    <row r="348" spans="1:6" x14ac:dyDescent="0.35">
      <c r="A348" s="20"/>
      <c r="F348" s="27"/>
    </row>
    <row r="349" spans="1:6" x14ac:dyDescent="0.35">
      <c r="A349" s="20"/>
      <c r="F349" s="27"/>
    </row>
    <row r="350" spans="1:6" x14ac:dyDescent="0.35">
      <c r="A350" s="20"/>
      <c r="F350" s="27"/>
    </row>
    <row r="351" spans="1:6" x14ac:dyDescent="0.35">
      <c r="A351" s="20"/>
      <c r="F351" s="27"/>
    </row>
    <row r="352" spans="1:6" x14ac:dyDescent="0.35">
      <c r="A352" s="20"/>
      <c r="F352" s="27"/>
    </row>
    <row r="353" spans="1:6" x14ac:dyDescent="0.35">
      <c r="A353" s="20"/>
      <c r="F353" s="27"/>
    </row>
    <row r="354" spans="1:6" x14ac:dyDescent="0.35">
      <c r="A354" s="20"/>
      <c r="F354" s="27"/>
    </row>
    <row r="355" spans="1:6" x14ac:dyDescent="0.35">
      <c r="A355" s="20"/>
      <c r="F355" s="27"/>
    </row>
    <row r="356" spans="1:6" x14ac:dyDescent="0.35">
      <c r="A356" s="20"/>
      <c r="F356" s="27"/>
    </row>
    <row r="357" spans="1:6" x14ac:dyDescent="0.35">
      <c r="A357" s="20"/>
      <c r="F357" s="27"/>
    </row>
    <row r="358" spans="1:6" x14ac:dyDescent="0.35">
      <c r="A358" s="20"/>
      <c r="F358" s="27"/>
    </row>
    <row r="359" spans="1:6" x14ac:dyDescent="0.35">
      <c r="A359" s="20"/>
      <c r="F359" s="27"/>
    </row>
    <row r="360" spans="1:6" x14ac:dyDescent="0.35">
      <c r="A360" s="20"/>
      <c r="F360" s="27"/>
    </row>
    <row r="361" spans="1:6" x14ac:dyDescent="0.35">
      <c r="A361" s="20"/>
      <c r="F361" s="27"/>
    </row>
    <row r="362" spans="1:6" x14ac:dyDescent="0.35">
      <c r="A362" s="20"/>
      <c r="F362" s="27"/>
    </row>
    <row r="363" spans="1:6" x14ac:dyDescent="0.35">
      <c r="A363" s="20"/>
      <c r="F363" s="27"/>
    </row>
    <row r="364" spans="1:6" x14ac:dyDescent="0.35">
      <c r="A364" s="20"/>
      <c r="F364" s="27"/>
    </row>
    <row r="365" spans="1:6" x14ac:dyDescent="0.35">
      <c r="A365" s="20"/>
      <c r="F365" s="27"/>
    </row>
    <row r="366" spans="1:6" x14ac:dyDescent="0.35">
      <c r="A366" s="20"/>
      <c r="F366" s="27"/>
    </row>
    <row r="367" spans="1:6" x14ac:dyDescent="0.35">
      <c r="A367" s="20"/>
      <c r="F367" s="27"/>
    </row>
    <row r="368" spans="1:6" x14ac:dyDescent="0.35">
      <c r="A368" s="20"/>
      <c r="F368" s="27"/>
    </row>
    <row r="369" spans="1:6" x14ac:dyDescent="0.35">
      <c r="A369" s="20"/>
      <c r="F369" s="27"/>
    </row>
    <row r="370" spans="1:6" x14ac:dyDescent="0.35">
      <c r="A370" s="20"/>
      <c r="F370" s="27"/>
    </row>
    <row r="371" spans="1:6" x14ac:dyDescent="0.35">
      <c r="A371" s="20"/>
      <c r="F371" s="27"/>
    </row>
    <row r="372" spans="1:6" x14ac:dyDescent="0.35">
      <c r="A372" s="20"/>
      <c r="F372" s="27"/>
    </row>
    <row r="373" spans="1:6" x14ac:dyDescent="0.35">
      <c r="A373" s="20"/>
      <c r="F373" s="27"/>
    </row>
    <row r="374" spans="1:6" x14ac:dyDescent="0.35">
      <c r="A374" s="20"/>
      <c r="F374" s="27"/>
    </row>
    <row r="375" spans="1:6" x14ac:dyDescent="0.35">
      <c r="A375" s="20"/>
      <c r="F375" s="27"/>
    </row>
    <row r="376" spans="1:6" x14ac:dyDescent="0.35">
      <c r="A376" s="20"/>
      <c r="F376" s="27"/>
    </row>
    <row r="377" spans="1:6" x14ac:dyDescent="0.35">
      <c r="A377" s="20"/>
      <c r="F377" s="27"/>
    </row>
    <row r="378" spans="1:6" x14ac:dyDescent="0.35">
      <c r="A378" s="20"/>
      <c r="F378" s="27"/>
    </row>
    <row r="379" spans="1:6" x14ac:dyDescent="0.35">
      <c r="A379" s="20"/>
      <c r="F379" s="27"/>
    </row>
    <row r="380" spans="1:6" x14ac:dyDescent="0.35">
      <c r="A380" s="20"/>
      <c r="F380" s="27"/>
    </row>
    <row r="381" spans="1:6" x14ac:dyDescent="0.35">
      <c r="A381" s="20"/>
      <c r="F381" s="27"/>
    </row>
    <row r="382" spans="1:6" x14ac:dyDescent="0.35">
      <c r="A382" s="20"/>
      <c r="F382" s="27"/>
    </row>
    <row r="383" spans="1:6" x14ac:dyDescent="0.35">
      <c r="A383" s="20"/>
      <c r="F383" s="27"/>
    </row>
    <row r="384" spans="1:6" x14ac:dyDescent="0.35">
      <c r="A384" s="20"/>
      <c r="F384" s="27"/>
    </row>
    <row r="385" spans="1:6" x14ac:dyDescent="0.35">
      <c r="A385" s="20"/>
      <c r="F385" s="27"/>
    </row>
    <row r="386" spans="1:6" x14ac:dyDescent="0.35">
      <c r="A386" s="20"/>
      <c r="F386" s="27"/>
    </row>
    <row r="387" spans="1:6" x14ac:dyDescent="0.35">
      <c r="A387" s="20"/>
      <c r="F387" s="27"/>
    </row>
    <row r="388" spans="1:6" x14ac:dyDescent="0.35">
      <c r="A388" s="20"/>
      <c r="F388" s="27"/>
    </row>
    <row r="389" spans="1:6" x14ac:dyDescent="0.35">
      <c r="A389" s="20"/>
      <c r="F389" s="27"/>
    </row>
    <row r="390" spans="1:6" x14ac:dyDescent="0.35">
      <c r="A390" s="20"/>
      <c r="F390" s="27"/>
    </row>
    <row r="391" spans="1:6" x14ac:dyDescent="0.35">
      <c r="A391" s="20"/>
      <c r="F391" s="27"/>
    </row>
    <row r="392" spans="1:6" x14ac:dyDescent="0.35">
      <c r="A392" s="20"/>
      <c r="F392" s="27"/>
    </row>
    <row r="393" spans="1:6" x14ac:dyDescent="0.35">
      <c r="A393" s="20"/>
      <c r="F393" s="27"/>
    </row>
    <row r="394" spans="1:6" x14ac:dyDescent="0.35">
      <c r="A394" s="20"/>
      <c r="F394" s="27"/>
    </row>
    <row r="395" spans="1:6" x14ac:dyDescent="0.35">
      <c r="A395" s="20"/>
      <c r="F395" s="27"/>
    </row>
    <row r="396" spans="1:6" x14ac:dyDescent="0.35">
      <c r="A396" s="20"/>
      <c r="F396" s="27"/>
    </row>
    <row r="397" spans="1:6" x14ac:dyDescent="0.35">
      <c r="A397" s="20"/>
      <c r="F397" s="27"/>
    </row>
    <row r="398" spans="1:6" x14ac:dyDescent="0.35">
      <c r="A398" s="20"/>
      <c r="F398" s="27"/>
    </row>
    <row r="399" spans="1:6" x14ac:dyDescent="0.35">
      <c r="A399" s="20"/>
      <c r="F399" s="27"/>
    </row>
    <row r="400" spans="1:6" x14ac:dyDescent="0.35">
      <c r="A400" s="20"/>
      <c r="F400" s="27"/>
    </row>
    <row r="401" spans="1:6" x14ac:dyDescent="0.35">
      <c r="A401" s="20"/>
      <c r="F401" s="27"/>
    </row>
    <row r="402" spans="1:6" x14ac:dyDescent="0.35">
      <c r="A402" s="20"/>
      <c r="F402" s="27"/>
    </row>
    <row r="403" spans="1:6" x14ac:dyDescent="0.35">
      <c r="A403" s="20"/>
      <c r="F403" s="27"/>
    </row>
    <row r="404" spans="1:6" x14ac:dyDescent="0.35">
      <c r="A404" s="20"/>
      <c r="F404" s="27"/>
    </row>
    <row r="405" spans="1:6" x14ac:dyDescent="0.35">
      <c r="A405" s="20"/>
      <c r="F405" s="27"/>
    </row>
    <row r="406" spans="1:6" x14ac:dyDescent="0.35">
      <c r="A406" s="20"/>
      <c r="F406" s="27"/>
    </row>
    <row r="407" spans="1:6" x14ac:dyDescent="0.35">
      <c r="A407" s="20"/>
      <c r="F407" s="27"/>
    </row>
    <row r="408" spans="1:6" x14ac:dyDescent="0.35">
      <c r="A408" s="20"/>
      <c r="F408" s="27"/>
    </row>
    <row r="409" spans="1:6" x14ac:dyDescent="0.35">
      <c r="A409" s="20"/>
      <c r="F409" s="27"/>
    </row>
    <row r="410" spans="1:6" x14ac:dyDescent="0.35">
      <c r="A410" s="20"/>
      <c r="F410" s="27"/>
    </row>
    <row r="411" spans="1:6" x14ac:dyDescent="0.35">
      <c r="A411" s="20"/>
      <c r="F411" s="27"/>
    </row>
    <row r="412" spans="1:6" x14ac:dyDescent="0.35">
      <c r="A412" s="20"/>
      <c r="F412" s="27"/>
    </row>
    <row r="413" spans="1:6" x14ac:dyDescent="0.35">
      <c r="A413" s="20"/>
      <c r="F413" s="27"/>
    </row>
    <row r="414" spans="1:6" x14ac:dyDescent="0.35">
      <c r="A414" s="20"/>
      <c r="F414" s="27"/>
    </row>
    <row r="415" spans="1:6" x14ac:dyDescent="0.35">
      <c r="A415" s="20"/>
      <c r="F415" s="27"/>
    </row>
    <row r="416" spans="1:6" x14ac:dyDescent="0.35">
      <c r="A416" s="20"/>
      <c r="F416" s="27"/>
    </row>
    <row r="417" spans="1:6" x14ac:dyDescent="0.35">
      <c r="A417" s="20"/>
      <c r="F417" s="27"/>
    </row>
    <row r="418" spans="1:6" x14ac:dyDescent="0.35">
      <c r="A418" s="20"/>
      <c r="F418" s="27"/>
    </row>
    <row r="419" spans="1:6" x14ac:dyDescent="0.35">
      <c r="A419" s="20"/>
      <c r="F419" s="27"/>
    </row>
    <row r="420" spans="1:6" x14ac:dyDescent="0.35">
      <c r="A420" s="20"/>
      <c r="F420" s="27"/>
    </row>
    <row r="421" spans="1:6" x14ac:dyDescent="0.35">
      <c r="A421" s="20"/>
      <c r="F421" s="27"/>
    </row>
    <row r="422" spans="1:6" x14ac:dyDescent="0.35">
      <c r="A422" s="20"/>
      <c r="F422" s="27"/>
    </row>
    <row r="423" spans="1:6" x14ac:dyDescent="0.35">
      <c r="A423" s="20"/>
      <c r="F423" s="27"/>
    </row>
    <row r="424" spans="1:6" x14ac:dyDescent="0.35">
      <c r="A424" s="20"/>
      <c r="F424" s="27"/>
    </row>
    <row r="425" spans="1:6" x14ac:dyDescent="0.35">
      <c r="A425" s="20"/>
      <c r="F425" s="27"/>
    </row>
    <row r="426" spans="1:6" x14ac:dyDescent="0.35">
      <c r="A426" s="20"/>
      <c r="F426" s="27"/>
    </row>
    <row r="427" spans="1:6" x14ac:dyDescent="0.35">
      <c r="A427" s="20"/>
      <c r="F427" s="27"/>
    </row>
    <row r="428" spans="1:6" x14ac:dyDescent="0.35">
      <c r="A428" s="20"/>
      <c r="F428" s="27"/>
    </row>
    <row r="429" spans="1:6" x14ac:dyDescent="0.35">
      <c r="A429" s="20"/>
      <c r="F429" s="27"/>
    </row>
    <row r="430" spans="1:6" x14ac:dyDescent="0.35">
      <c r="A430" s="20"/>
      <c r="F430" s="27"/>
    </row>
    <row r="431" spans="1:6" x14ac:dyDescent="0.35">
      <c r="A431" s="20"/>
      <c r="F431" s="27"/>
    </row>
    <row r="432" spans="1:6" x14ac:dyDescent="0.35">
      <c r="A432" s="20"/>
      <c r="F432" s="27"/>
    </row>
    <row r="433" spans="1:6" x14ac:dyDescent="0.35">
      <c r="A433" s="20"/>
      <c r="F433" s="27"/>
    </row>
    <row r="434" spans="1:6" x14ac:dyDescent="0.35">
      <c r="A434" s="20"/>
      <c r="F434" s="27"/>
    </row>
    <row r="435" spans="1:6" x14ac:dyDescent="0.35">
      <c r="A435" s="20"/>
      <c r="F435" s="27"/>
    </row>
    <row r="436" spans="1:6" x14ac:dyDescent="0.35">
      <c r="A436" s="20"/>
      <c r="F436" s="27"/>
    </row>
    <row r="437" spans="1:6" x14ac:dyDescent="0.35">
      <c r="A437" s="20"/>
      <c r="F437" s="27"/>
    </row>
    <row r="438" spans="1:6" x14ac:dyDescent="0.35">
      <c r="A438" s="20"/>
      <c r="F438" s="27"/>
    </row>
    <row r="439" spans="1:6" x14ac:dyDescent="0.35">
      <c r="A439" s="20"/>
      <c r="F439" s="27"/>
    </row>
    <row r="440" spans="1:6" x14ac:dyDescent="0.35">
      <c r="A440" s="20"/>
      <c r="F440" s="27"/>
    </row>
    <row r="441" spans="1:6" x14ac:dyDescent="0.35">
      <c r="A441" s="20"/>
      <c r="F441" s="27"/>
    </row>
    <row r="442" spans="1:6" x14ac:dyDescent="0.35">
      <c r="A442" s="20"/>
      <c r="F442" s="27"/>
    </row>
    <row r="443" spans="1:6" x14ac:dyDescent="0.35">
      <c r="A443" s="20"/>
      <c r="F443" s="27"/>
    </row>
    <row r="444" spans="1:6" x14ac:dyDescent="0.35">
      <c r="A444" s="20"/>
      <c r="F444" s="27"/>
    </row>
    <row r="445" spans="1:6" x14ac:dyDescent="0.35">
      <c r="A445" s="20"/>
      <c r="F445" s="27"/>
    </row>
    <row r="446" spans="1:6" x14ac:dyDescent="0.35">
      <c r="A446" s="20"/>
      <c r="F446" s="27"/>
    </row>
    <row r="447" spans="1:6" x14ac:dyDescent="0.35">
      <c r="A447" s="20"/>
      <c r="F447" s="27"/>
    </row>
    <row r="448" spans="1:6" x14ac:dyDescent="0.35">
      <c r="A448" s="20"/>
      <c r="F448" s="27"/>
    </row>
    <row r="449" spans="1:6" x14ac:dyDescent="0.35">
      <c r="A449" s="20"/>
      <c r="F449" s="27"/>
    </row>
    <row r="450" spans="1:6" x14ac:dyDescent="0.35">
      <c r="A450" s="20"/>
      <c r="F450" s="27"/>
    </row>
    <row r="451" spans="1:6" x14ac:dyDescent="0.35">
      <c r="A451" s="20"/>
      <c r="F451" s="27"/>
    </row>
    <row r="452" spans="1:6" x14ac:dyDescent="0.35">
      <c r="A452" s="20"/>
      <c r="F452" s="27"/>
    </row>
    <row r="453" spans="1:6" x14ac:dyDescent="0.35">
      <c r="A453" s="20"/>
      <c r="F453" s="27"/>
    </row>
    <row r="454" spans="1:6" x14ac:dyDescent="0.35">
      <c r="A454" s="20"/>
      <c r="F454" s="27"/>
    </row>
    <row r="455" spans="1:6" x14ac:dyDescent="0.35">
      <c r="A455" s="20"/>
      <c r="F455" s="27"/>
    </row>
    <row r="456" spans="1:6" x14ac:dyDescent="0.35">
      <c r="A456" s="20"/>
      <c r="F456" s="27"/>
    </row>
    <row r="457" spans="1:6" x14ac:dyDescent="0.35">
      <c r="A457" s="20"/>
      <c r="F457" s="27"/>
    </row>
    <row r="458" spans="1:6" x14ac:dyDescent="0.35">
      <c r="A458" s="20"/>
      <c r="F458" s="27"/>
    </row>
    <row r="459" spans="1:6" x14ac:dyDescent="0.35">
      <c r="A459" s="20"/>
      <c r="F459" s="27"/>
    </row>
    <row r="460" spans="1:6" x14ac:dyDescent="0.35">
      <c r="A460" s="20"/>
      <c r="F460" s="27"/>
    </row>
    <row r="461" spans="1:6" x14ac:dyDescent="0.35">
      <c r="A461" s="20"/>
      <c r="F461" s="27"/>
    </row>
    <row r="462" spans="1:6" x14ac:dyDescent="0.35">
      <c r="A462" s="20"/>
      <c r="F462" s="27"/>
    </row>
    <row r="463" spans="1:6" x14ac:dyDescent="0.35">
      <c r="A463" s="20"/>
      <c r="F463" s="27"/>
    </row>
    <row r="464" spans="1:6" x14ac:dyDescent="0.35">
      <c r="A464" s="20"/>
      <c r="F464" s="27"/>
    </row>
    <row r="465" spans="1:6" x14ac:dyDescent="0.35">
      <c r="A465" s="20"/>
      <c r="F465" s="27"/>
    </row>
    <row r="466" spans="1:6" x14ac:dyDescent="0.35">
      <c r="A466" s="20"/>
      <c r="F466" s="27"/>
    </row>
    <row r="467" spans="1:6" x14ac:dyDescent="0.35">
      <c r="A467" s="20"/>
      <c r="F467" s="27"/>
    </row>
    <row r="468" spans="1:6" x14ac:dyDescent="0.35">
      <c r="A468" s="20"/>
      <c r="F468" s="27"/>
    </row>
    <row r="469" spans="1:6" x14ac:dyDescent="0.35">
      <c r="A469" s="20"/>
      <c r="F469" s="27"/>
    </row>
    <row r="470" spans="1:6" x14ac:dyDescent="0.35">
      <c r="A470" s="20"/>
      <c r="F470" s="27"/>
    </row>
    <row r="471" spans="1:6" x14ac:dyDescent="0.35">
      <c r="A471" s="20"/>
      <c r="F471" s="27"/>
    </row>
    <row r="472" spans="1:6" x14ac:dyDescent="0.35">
      <c r="A472" s="20"/>
      <c r="F472" s="27"/>
    </row>
    <row r="473" spans="1:6" x14ac:dyDescent="0.35">
      <c r="A473" s="20"/>
      <c r="F473" s="27"/>
    </row>
    <row r="474" spans="1:6" x14ac:dyDescent="0.35">
      <c r="A474" s="20"/>
      <c r="F474" s="27"/>
    </row>
    <row r="475" spans="1:6" x14ac:dyDescent="0.35">
      <c r="A475" s="20"/>
      <c r="F475" s="27"/>
    </row>
    <row r="476" spans="1:6" x14ac:dyDescent="0.35">
      <c r="A476" s="20"/>
      <c r="F476" s="27"/>
    </row>
    <row r="477" spans="1:6" x14ac:dyDescent="0.35">
      <c r="A477" s="20"/>
      <c r="F477" s="27"/>
    </row>
    <row r="478" spans="1:6" x14ac:dyDescent="0.35">
      <c r="A478" s="20"/>
      <c r="F478" s="27"/>
    </row>
    <row r="479" spans="1:6" x14ac:dyDescent="0.35">
      <c r="A479" s="20"/>
      <c r="F479" s="27"/>
    </row>
    <row r="480" spans="1:6" x14ac:dyDescent="0.35">
      <c r="A480" s="20"/>
      <c r="F480" s="27"/>
    </row>
    <row r="481" spans="1:6" x14ac:dyDescent="0.35">
      <c r="A481" s="20"/>
      <c r="F481" s="27"/>
    </row>
    <row r="482" spans="1:6" x14ac:dyDescent="0.35">
      <c r="A482" s="20"/>
      <c r="F482" s="27"/>
    </row>
    <row r="483" spans="1:6" x14ac:dyDescent="0.35">
      <c r="A483" s="20"/>
      <c r="F483" s="27"/>
    </row>
    <row r="484" spans="1:6" x14ac:dyDescent="0.35">
      <c r="A484" s="20"/>
      <c r="F484" s="27"/>
    </row>
    <row r="485" spans="1:6" x14ac:dyDescent="0.35">
      <c r="A485" s="20"/>
      <c r="F485" s="27"/>
    </row>
    <row r="486" spans="1:6" x14ac:dyDescent="0.35">
      <c r="A486" s="20"/>
      <c r="F486" s="27"/>
    </row>
    <row r="487" spans="1:6" x14ac:dyDescent="0.35">
      <c r="A487" s="20"/>
      <c r="F487" s="27"/>
    </row>
    <row r="488" spans="1:6" x14ac:dyDescent="0.35">
      <c r="A488" s="20"/>
      <c r="F488" s="27"/>
    </row>
    <row r="489" spans="1:6" x14ac:dyDescent="0.35">
      <c r="A489" s="20"/>
      <c r="F489" s="27"/>
    </row>
    <row r="490" spans="1:6" x14ac:dyDescent="0.35">
      <c r="A490" s="20"/>
      <c r="F490" s="27"/>
    </row>
    <row r="491" spans="1:6" x14ac:dyDescent="0.35">
      <c r="A491" s="20"/>
      <c r="F491" s="27"/>
    </row>
    <row r="492" spans="1:6" x14ac:dyDescent="0.35">
      <c r="A492" s="20"/>
      <c r="F492" s="27"/>
    </row>
    <row r="493" spans="1:6" x14ac:dyDescent="0.35">
      <c r="A493" s="20"/>
      <c r="F493" s="27"/>
    </row>
    <row r="494" spans="1:6" x14ac:dyDescent="0.35">
      <c r="A494" s="20"/>
      <c r="F494" s="27"/>
    </row>
    <row r="495" spans="1:6" x14ac:dyDescent="0.35">
      <c r="A495" s="20"/>
      <c r="F495" s="27"/>
    </row>
    <row r="496" spans="1:6" x14ac:dyDescent="0.35">
      <c r="A496" s="20"/>
      <c r="F496" s="27"/>
    </row>
    <row r="497" spans="1:6" x14ac:dyDescent="0.35">
      <c r="A497" s="20"/>
      <c r="F497" s="27"/>
    </row>
    <row r="498" spans="1:6" x14ac:dyDescent="0.35">
      <c r="A498" s="20"/>
      <c r="F498" s="27"/>
    </row>
    <row r="499" spans="1:6" x14ac:dyDescent="0.35">
      <c r="A499" s="20"/>
      <c r="F499" s="27"/>
    </row>
    <row r="500" spans="1:6" x14ac:dyDescent="0.35">
      <c r="A500" s="20"/>
      <c r="F500" s="27"/>
    </row>
    <row r="501" spans="1:6" x14ac:dyDescent="0.35">
      <c r="A501" s="20"/>
      <c r="F501" s="27"/>
    </row>
    <row r="502" spans="1:6" x14ac:dyDescent="0.35">
      <c r="A502" s="20"/>
      <c r="F502" s="27"/>
    </row>
    <row r="503" spans="1:6" x14ac:dyDescent="0.35">
      <c r="A503" s="20"/>
      <c r="F503" s="27"/>
    </row>
    <row r="504" spans="1:6" x14ac:dyDescent="0.35">
      <c r="A504" s="20"/>
      <c r="F504" s="27"/>
    </row>
    <row r="505" spans="1:6" x14ac:dyDescent="0.35">
      <c r="A505" s="20"/>
      <c r="F505" s="27"/>
    </row>
    <row r="506" spans="1:6" x14ac:dyDescent="0.35">
      <c r="A506" s="20"/>
      <c r="F506" s="27"/>
    </row>
    <row r="507" spans="1:6" x14ac:dyDescent="0.35">
      <c r="A507" s="20"/>
      <c r="F507" s="27"/>
    </row>
    <row r="508" spans="1:6" x14ac:dyDescent="0.35">
      <c r="A508" s="20"/>
      <c r="F508" s="27"/>
    </row>
    <row r="509" spans="1:6" x14ac:dyDescent="0.35">
      <c r="A509" s="20"/>
      <c r="F509" s="27"/>
    </row>
    <row r="510" spans="1:6" x14ac:dyDescent="0.35">
      <c r="A510" s="20"/>
      <c r="F510" s="27"/>
    </row>
    <row r="511" spans="1:6" x14ac:dyDescent="0.35">
      <c r="A511" s="20"/>
      <c r="F511" s="27"/>
    </row>
    <row r="512" spans="1:6" x14ac:dyDescent="0.35">
      <c r="A512" s="20"/>
      <c r="F512" s="27"/>
    </row>
    <row r="513" spans="1:6" x14ac:dyDescent="0.35">
      <c r="A513" s="20"/>
      <c r="F513" s="27"/>
    </row>
    <row r="514" spans="1:6" x14ac:dyDescent="0.35">
      <c r="A514" s="20"/>
      <c r="F514" s="27"/>
    </row>
    <row r="515" spans="1:6" x14ac:dyDescent="0.35">
      <c r="A515" s="20"/>
      <c r="F515" s="27"/>
    </row>
    <row r="516" spans="1:6" x14ac:dyDescent="0.35">
      <c r="A516" s="20"/>
      <c r="F516" s="27"/>
    </row>
    <row r="517" spans="1:6" x14ac:dyDescent="0.35">
      <c r="A517" s="20"/>
      <c r="F517" s="27"/>
    </row>
    <row r="518" spans="1:6" x14ac:dyDescent="0.35">
      <c r="A518" s="20"/>
      <c r="F518" s="27"/>
    </row>
    <row r="519" spans="1:6" x14ac:dyDescent="0.35">
      <c r="A519" s="20"/>
      <c r="F519" s="27"/>
    </row>
    <row r="520" spans="1:6" x14ac:dyDescent="0.35">
      <c r="A520" s="20"/>
      <c r="F520" s="27"/>
    </row>
    <row r="521" spans="1:6" x14ac:dyDescent="0.35">
      <c r="A521" s="20"/>
      <c r="F521" s="27"/>
    </row>
    <row r="522" spans="1:6" x14ac:dyDescent="0.35">
      <c r="A522" s="20"/>
      <c r="F522" s="27"/>
    </row>
    <row r="523" spans="1:6" x14ac:dyDescent="0.35">
      <c r="A523" s="20"/>
      <c r="F523" s="27"/>
    </row>
    <row r="524" spans="1:6" x14ac:dyDescent="0.35">
      <c r="A524" s="20"/>
      <c r="F524" s="27"/>
    </row>
    <row r="525" spans="1:6" x14ac:dyDescent="0.35">
      <c r="A525" s="20"/>
      <c r="F525" s="27"/>
    </row>
    <row r="526" spans="1:6" x14ac:dyDescent="0.35">
      <c r="A526" s="20"/>
      <c r="F526" s="27"/>
    </row>
    <row r="527" spans="1:6" x14ac:dyDescent="0.35">
      <c r="A527" s="20"/>
      <c r="F527" s="27"/>
    </row>
    <row r="528" spans="1:6" x14ac:dyDescent="0.35">
      <c r="A528" s="20"/>
      <c r="F528" s="27"/>
    </row>
    <row r="529" spans="1:6" x14ac:dyDescent="0.35">
      <c r="A529" s="20"/>
      <c r="F529" s="27"/>
    </row>
    <row r="530" spans="1:6" x14ac:dyDescent="0.35">
      <c r="A530" s="20"/>
      <c r="F530" s="27"/>
    </row>
    <row r="531" spans="1:6" x14ac:dyDescent="0.35">
      <c r="A531" s="20"/>
      <c r="F531" s="27"/>
    </row>
    <row r="532" spans="1:6" x14ac:dyDescent="0.35">
      <c r="A532" s="20"/>
      <c r="F532" s="27"/>
    </row>
    <row r="533" spans="1:6" x14ac:dyDescent="0.35">
      <c r="A533" s="20"/>
      <c r="F533" s="27"/>
    </row>
    <row r="534" spans="1:6" x14ac:dyDescent="0.35">
      <c r="A534" s="20"/>
      <c r="F534" s="27"/>
    </row>
    <row r="535" spans="1:6" x14ac:dyDescent="0.35">
      <c r="A535" s="20"/>
      <c r="F535" s="27"/>
    </row>
    <row r="536" spans="1:6" x14ac:dyDescent="0.35">
      <c r="A536" s="20"/>
      <c r="F536" s="27"/>
    </row>
    <row r="537" spans="1:6" x14ac:dyDescent="0.35">
      <c r="A537" s="20"/>
      <c r="F537" s="27"/>
    </row>
    <row r="538" spans="1:6" x14ac:dyDescent="0.35">
      <c r="A538" s="20"/>
      <c r="F538" s="27"/>
    </row>
    <row r="539" spans="1:6" x14ac:dyDescent="0.35">
      <c r="A539" s="20"/>
      <c r="F539" s="24"/>
    </row>
    <row r="540" spans="1:6" x14ac:dyDescent="0.35">
      <c r="A540" s="20"/>
      <c r="F540" s="24"/>
    </row>
    <row r="541" spans="1:6" x14ac:dyDescent="0.35">
      <c r="A541" s="20"/>
      <c r="F541" s="27"/>
    </row>
    <row r="542" spans="1:6" x14ac:dyDescent="0.35">
      <c r="A542" s="20"/>
      <c r="F542" s="27"/>
    </row>
    <row r="543" spans="1:6" x14ac:dyDescent="0.35">
      <c r="A543" s="20"/>
      <c r="F543" s="27"/>
    </row>
    <row r="544" spans="1:6" x14ac:dyDescent="0.35">
      <c r="A544" s="20"/>
      <c r="F544" s="27"/>
    </row>
    <row r="545" spans="1:6" x14ac:dyDescent="0.35">
      <c r="A545" s="20"/>
      <c r="F545" s="27"/>
    </row>
    <row r="546" spans="1:6" x14ac:dyDescent="0.35">
      <c r="A546" s="20"/>
      <c r="F546" s="27"/>
    </row>
    <row r="547" spans="1:6" x14ac:dyDescent="0.35">
      <c r="A547" s="20"/>
      <c r="F547" s="27"/>
    </row>
    <row r="548" spans="1:6" x14ac:dyDescent="0.35">
      <c r="A548" s="20"/>
      <c r="F548" s="27"/>
    </row>
    <row r="549" spans="1:6" x14ac:dyDescent="0.35">
      <c r="A549" s="20"/>
      <c r="F549" s="27"/>
    </row>
    <row r="550" spans="1:6" x14ac:dyDescent="0.35">
      <c r="A550" s="20"/>
      <c r="F550" s="27"/>
    </row>
    <row r="551" spans="1:6" x14ac:dyDescent="0.35">
      <c r="A551" s="20"/>
      <c r="F551" s="27"/>
    </row>
    <row r="552" spans="1:6" x14ac:dyDescent="0.35">
      <c r="A552" s="20"/>
      <c r="F552" s="27"/>
    </row>
    <row r="553" spans="1:6" x14ac:dyDescent="0.35">
      <c r="A553" s="20"/>
      <c r="F553" s="27"/>
    </row>
    <row r="554" spans="1:6" x14ac:dyDescent="0.35">
      <c r="A554" s="20"/>
      <c r="F554" s="27"/>
    </row>
    <row r="555" spans="1:6" x14ac:dyDescent="0.35">
      <c r="A555" s="20"/>
      <c r="F555" s="27"/>
    </row>
    <row r="556" spans="1:6" x14ac:dyDescent="0.35">
      <c r="A556" s="20"/>
      <c r="F556" s="27"/>
    </row>
    <row r="557" spans="1:6" x14ac:dyDescent="0.35">
      <c r="A557" s="20"/>
      <c r="F557" s="27"/>
    </row>
    <row r="558" spans="1:6" x14ac:dyDescent="0.35">
      <c r="A558" s="20"/>
      <c r="F558" s="27"/>
    </row>
    <row r="559" spans="1:6" x14ac:dyDescent="0.35">
      <c r="A559" s="20"/>
      <c r="F559" s="24"/>
    </row>
    <row r="560" spans="1:6" x14ac:dyDescent="0.35">
      <c r="A560" s="20"/>
      <c r="F560" s="27"/>
    </row>
    <row r="561" spans="1:6" x14ac:dyDescent="0.35">
      <c r="A561" s="20"/>
      <c r="F561" s="27"/>
    </row>
    <row r="562" spans="1:6" x14ac:dyDescent="0.35">
      <c r="A562" s="20"/>
      <c r="F562" s="24"/>
    </row>
    <row r="563" spans="1:6" x14ac:dyDescent="0.35">
      <c r="A563" s="20"/>
      <c r="F563" s="27"/>
    </row>
    <row r="564" spans="1:6" x14ac:dyDescent="0.35">
      <c r="A564" s="20"/>
      <c r="F564" s="27"/>
    </row>
    <row r="565" spans="1:6" x14ac:dyDescent="0.35">
      <c r="A565" s="20"/>
      <c r="F565" s="27"/>
    </row>
    <row r="566" spans="1:6" x14ac:dyDescent="0.35">
      <c r="A566" s="20"/>
      <c r="F566" s="27"/>
    </row>
    <row r="567" spans="1:6" x14ac:dyDescent="0.35">
      <c r="A567" s="20"/>
      <c r="F567" s="27"/>
    </row>
    <row r="568" spans="1:6" x14ac:dyDescent="0.35">
      <c r="A568" s="20"/>
      <c r="F568" s="27"/>
    </row>
    <row r="569" spans="1:6" x14ac:dyDescent="0.35">
      <c r="A569" s="20"/>
      <c r="F569" s="27"/>
    </row>
    <row r="570" spans="1:6" x14ac:dyDescent="0.35">
      <c r="A570" s="20"/>
      <c r="F570" s="27"/>
    </row>
    <row r="571" spans="1:6" x14ac:dyDescent="0.35">
      <c r="A571" s="20"/>
      <c r="F571" s="27"/>
    </row>
    <row r="572" spans="1:6" x14ac:dyDescent="0.35">
      <c r="A572" s="20"/>
      <c r="F572" s="27"/>
    </row>
    <row r="573" spans="1:6" x14ac:dyDescent="0.35">
      <c r="A573" s="20"/>
      <c r="F573" s="27"/>
    </row>
    <row r="574" spans="1:6" x14ac:dyDescent="0.35">
      <c r="A574" s="20"/>
      <c r="F574" s="27"/>
    </row>
    <row r="575" spans="1:6" x14ac:dyDescent="0.35">
      <c r="A575" s="20"/>
      <c r="F575" s="27"/>
    </row>
    <row r="576" spans="1:6" x14ac:dyDescent="0.35">
      <c r="A576" s="20"/>
      <c r="F576" s="27"/>
    </row>
    <row r="577" spans="1:6" x14ac:dyDescent="0.35">
      <c r="A577" s="20"/>
      <c r="F577" s="27"/>
    </row>
    <row r="578" spans="1:6" x14ac:dyDescent="0.35">
      <c r="A578" s="20"/>
      <c r="F578" s="27"/>
    </row>
    <row r="579" spans="1:6" x14ac:dyDescent="0.35">
      <c r="A579" s="20"/>
      <c r="F579" s="27"/>
    </row>
    <row r="580" spans="1:6" x14ac:dyDescent="0.35">
      <c r="A580" s="20"/>
      <c r="F580" s="27"/>
    </row>
    <row r="581" spans="1:6" x14ac:dyDescent="0.35">
      <c r="A581" s="20"/>
      <c r="F581" s="27"/>
    </row>
    <row r="582" spans="1:6" x14ac:dyDescent="0.35">
      <c r="A582" s="20"/>
      <c r="F582" s="27"/>
    </row>
    <row r="583" spans="1:6" x14ac:dyDescent="0.35">
      <c r="A583" s="20"/>
      <c r="F583" s="27"/>
    </row>
    <row r="584" spans="1:6" x14ac:dyDescent="0.35">
      <c r="A584" s="20"/>
      <c r="F584" s="27"/>
    </row>
    <row r="585" spans="1:6" x14ac:dyDescent="0.35">
      <c r="A585" s="20"/>
      <c r="F585" s="27"/>
    </row>
    <row r="586" spans="1:6" x14ac:dyDescent="0.35">
      <c r="A586" s="20"/>
      <c r="F586" s="27"/>
    </row>
    <row r="587" spans="1:6" x14ac:dyDescent="0.35">
      <c r="A587" s="20"/>
      <c r="F587" s="27"/>
    </row>
    <row r="588" spans="1:6" x14ac:dyDescent="0.35">
      <c r="A588" s="20"/>
      <c r="F588" s="27"/>
    </row>
    <row r="589" spans="1:6" x14ac:dyDescent="0.35">
      <c r="A589" s="20"/>
      <c r="F589" s="27"/>
    </row>
    <row r="590" spans="1:6" x14ac:dyDescent="0.35">
      <c r="A590" s="20"/>
      <c r="F590" s="27"/>
    </row>
    <row r="591" spans="1:6" x14ac:dyDescent="0.35">
      <c r="A591" s="20"/>
      <c r="F591" s="27"/>
    </row>
    <row r="592" spans="1:6" x14ac:dyDescent="0.35">
      <c r="A592" s="20"/>
      <c r="F592" s="27"/>
    </row>
    <row r="593" spans="1:6" x14ac:dyDescent="0.35">
      <c r="A593" s="20"/>
      <c r="F593" s="27"/>
    </row>
    <row r="594" spans="1:6" x14ac:dyDescent="0.35">
      <c r="A594" s="20"/>
      <c r="F594" s="27"/>
    </row>
    <row r="595" spans="1:6" x14ac:dyDescent="0.35">
      <c r="A595" s="20"/>
      <c r="F595" s="27"/>
    </row>
    <row r="596" spans="1:6" x14ac:dyDescent="0.35">
      <c r="A596" s="20"/>
      <c r="F596" s="27"/>
    </row>
    <row r="597" spans="1:6" x14ac:dyDescent="0.35">
      <c r="A597" s="20"/>
      <c r="F597" s="27"/>
    </row>
    <row r="598" spans="1:6" x14ac:dyDescent="0.35">
      <c r="A598" s="20"/>
      <c r="F598" s="27"/>
    </row>
    <row r="599" spans="1:6" x14ac:dyDescent="0.35">
      <c r="A599" s="20"/>
      <c r="F599" s="27"/>
    </row>
    <row r="600" spans="1:6" x14ac:dyDescent="0.35">
      <c r="A600" s="20"/>
      <c r="F600" s="27"/>
    </row>
    <row r="601" spans="1:6" x14ac:dyDescent="0.35">
      <c r="A601" s="20"/>
      <c r="F601" s="27"/>
    </row>
    <row r="602" spans="1:6" x14ac:dyDescent="0.35">
      <c r="A602" s="20"/>
      <c r="F602" s="27"/>
    </row>
    <row r="603" spans="1:6" x14ac:dyDescent="0.35">
      <c r="A603" s="20"/>
      <c r="F603" s="27"/>
    </row>
    <row r="604" spans="1:6" x14ac:dyDescent="0.35">
      <c r="A604" s="20"/>
      <c r="F604" s="27"/>
    </row>
    <row r="605" spans="1:6" x14ac:dyDescent="0.35">
      <c r="A605" s="20"/>
      <c r="F605" s="27"/>
    </row>
    <row r="606" spans="1:6" x14ac:dyDescent="0.35">
      <c r="A606" s="20"/>
      <c r="F606" s="27"/>
    </row>
    <row r="607" spans="1:6" x14ac:dyDescent="0.35">
      <c r="A607" s="20"/>
      <c r="F607" s="27"/>
    </row>
    <row r="608" spans="1:6" x14ac:dyDescent="0.35">
      <c r="A608" s="20"/>
      <c r="F608" s="27"/>
    </row>
    <row r="609" spans="1:6" x14ac:dyDescent="0.35">
      <c r="A609" s="20"/>
      <c r="F609" s="27"/>
    </row>
    <row r="610" spans="1:6" x14ac:dyDescent="0.35">
      <c r="A610" s="20"/>
      <c r="F610" s="27"/>
    </row>
    <row r="611" spans="1:6" x14ac:dyDescent="0.35">
      <c r="A611" s="20"/>
      <c r="F611" s="27"/>
    </row>
    <row r="612" spans="1:6" x14ac:dyDescent="0.35">
      <c r="A612" s="20"/>
      <c r="F612" s="27"/>
    </row>
    <row r="613" spans="1:6" x14ac:dyDescent="0.35">
      <c r="A613" s="20"/>
      <c r="F613" s="27"/>
    </row>
    <row r="614" spans="1:6" x14ac:dyDescent="0.35">
      <c r="A614" s="20"/>
      <c r="F614" s="27"/>
    </row>
    <row r="615" spans="1:6" x14ac:dyDescent="0.35">
      <c r="A615" s="20"/>
      <c r="F615" s="27"/>
    </row>
    <row r="616" spans="1:6" x14ac:dyDescent="0.35">
      <c r="A616" s="20"/>
      <c r="F616" s="27"/>
    </row>
    <row r="617" spans="1:6" x14ac:dyDescent="0.35">
      <c r="A617" s="20"/>
      <c r="F617" s="27"/>
    </row>
    <row r="618" spans="1:6" x14ac:dyDescent="0.35">
      <c r="A618" s="20"/>
      <c r="F618" s="27"/>
    </row>
    <row r="619" spans="1:6" x14ac:dyDescent="0.35">
      <c r="A619" s="20"/>
      <c r="F619" s="27"/>
    </row>
    <row r="620" spans="1:6" x14ac:dyDescent="0.35">
      <c r="A620" s="20"/>
      <c r="F620" s="27"/>
    </row>
    <row r="621" spans="1:6" x14ac:dyDescent="0.35">
      <c r="A621" s="20"/>
      <c r="F621" s="27"/>
    </row>
    <row r="622" spans="1:6" x14ac:dyDescent="0.35">
      <c r="A622" s="20"/>
      <c r="F622" s="27"/>
    </row>
    <row r="623" spans="1:6" x14ac:dyDescent="0.35">
      <c r="A623" s="20"/>
      <c r="F623" s="27"/>
    </row>
    <row r="624" spans="1:6" x14ac:dyDescent="0.35">
      <c r="A624" s="20"/>
      <c r="F624" s="27"/>
    </row>
    <row r="625" spans="1:6" x14ac:dyDescent="0.35">
      <c r="A625" s="20"/>
      <c r="F625" s="27"/>
    </row>
    <row r="626" spans="1:6" x14ac:dyDescent="0.35">
      <c r="A626" s="20"/>
      <c r="F626" s="27"/>
    </row>
    <row r="627" spans="1:6" x14ac:dyDescent="0.35">
      <c r="A627" s="20"/>
      <c r="F627" s="27"/>
    </row>
    <row r="628" spans="1:6" x14ac:dyDescent="0.35">
      <c r="A628" s="20"/>
      <c r="F628" s="27"/>
    </row>
    <row r="629" spans="1:6" x14ac:dyDescent="0.35">
      <c r="A629" s="20"/>
      <c r="F629" s="27"/>
    </row>
    <row r="630" spans="1:6" x14ac:dyDescent="0.35">
      <c r="A630" s="20"/>
      <c r="F630" s="27"/>
    </row>
    <row r="631" spans="1:6" x14ac:dyDescent="0.35">
      <c r="A631" s="20"/>
      <c r="F631" s="27"/>
    </row>
    <row r="632" spans="1:6" x14ac:dyDescent="0.35">
      <c r="A632" s="20"/>
      <c r="F632" s="27"/>
    </row>
    <row r="633" spans="1:6" x14ac:dyDescent="0.35">
      <c r="A633" s="20"/>
      <c r="F633" s="27"/>
    </row>
    <row r="634" spans="1:6" x14ac:dyDescent="0.35">
      <c r="A634" s="20"/>
      <c r="F634" s="27"/>
    </row>
    <row r="635" spans="1:6" x14ac:dyDescent="0.35">
      <c r="A635" s="20"/>
      <c r="F635" s="27"/>
    </row>
    <row r="636" spans="1:6" x14ac:dyDescent="0.35">
      <c r="A636" s="20"/>
      <c r="F636" s="27"/>
    </row>
    <row r="637" spans="1:6" x14ac:dyDescent="0.35">
      <c r="F637" s="23"/>
    </row>
    <row r="638" spans="1:6" x14ac:dyDescent="0.35">
      <c r="F638" s="23"/>
    </row>
    <row r="639" spans="1:6" x14ac:dyDescent="0.35">
      <c r="F639" s="23"/>
    </row>
    <row r="640" spans="1:6" x14ac:dyDescent="0.35">
      <c r="F640" s="23"/>
    </row>
    <row r="641" spans="6:6" x14ac:dyDescent="0.35">
      <c r="F641" s="23"/>
    </row>
    <row r="642" spans="6:6" x14ac:dyDescent="0.35">
      <c r="F642" s="23"/>
    </row>
    <row r="643" spans="6:6" x14ac:dyDescent="0.35">
      <c r="F643" s="23"/>
    </row>
    <row r="644" spans="6:6" x14ac:dyDescent="0.35">
      <c r="F644" s="23"/>
    </row>
    <row r="645" spans="6:6" x14ac:dyDescent="0.35">
      <c r="F645" s="23"/>
    </row>
    <row r="646" spans="6:6" x14ac:dyDescent="0.35">
      <c r="F646" s="23"/>
    </row>
    <row r="647" spans="6:6" x14ac:dyDescent="0.35">
      <c r="F647" s="23"/>
    </row>
    <row r="648" spans="6:6" x14ac:dyDescent="0.35">
      <c r="F648" s="23"/>
    </row>
    <row r="649" spans="6:6" x14ac:dyDescent="0.35">
      <c r="F649" s="23"/>
    </row>
    <row r="650" spans="6:6" x14ac:dyDescent="0.35">
      <c r="F650" s="23"/>
    </row>
    <row r="651" spans="6:6" x14ac:dyDescent="0.35">
      <c r="F651" s="23"/>
    </row>
    <row r="652" spans="6:6" x14ac:dyDescent="0.35">
      <c r="F652" s="23"/>
    </row>
    <row r="653" spans="6:6" x14ac:dyDescent="0.35">
      <c r="F653" s="23"/>
    </row>
    <row r="654" spans="6:6" x14ac:dyDescent="0.35">
      <c r="F654" s="23"/>
    </row>
    <row r="655" spans="6:6" x14ac:dyDescent="0.35">
      <c r="F655" s="23"/>
    </row>
    <row r="656" spans="6:6" x14ac:dyDescent="0.35">
      <c r="F656" s="23"/>
    </row>
    <row r="657" spans="6:6" x14ac:dyDescent="0.35">
      <c r="F657" s="23"/>
    </row>
    <row r="658" spans="6:6" x14ac:dyDescent="0.35">
      <c r="F658" s="23"/>
    </row>
    <row r="659" spans="6:6" x14ac:dyDescent="0.35">
      <c r="F659" s="23"/>
    </row>
    <row r="660" spans="6:6" x14ac:dyDescent="0.35">
      <c r="F660" s="23"/>
    </row>
    <row r="661" spans="6:6" x14ac:dyDescent="0.35">
      <c r="F661" s="23"/>
    </row>
    <row r="662" spans="6:6" x14ac:dyDescent="0.35">
      <c r="F662" s="23"/>
    </row>
    <row r="663" spans="6:6" x14ac:dyDescent="0.35">
      <c r="F663" s="23"/>
    </row>
    <row r="664" spans="6:6" x14ac:dyDescent="0.35">
      <c r="F664" s="23"/>
    </row>
    <row r="665" spans="6:6" x14ac:dyDescent="0.35">
      <c r="F665" s="23"/>
    </row>
    <row r="666" spans="6:6" x14ac:dyDescent="0.35">
      <c r="F666" s="23"/>
    </row>
    <row r="667" spans="6:6" x14ac:dyDescent="0.35">
      <c r="F667" s="23"/>
    </row>
    <row r="668" spans="6:6" x14ac:dyDescent="0.35">
      <c r="F668" s="23"/>
    </row>
    <row r="669" spans="6:6" x14ac:dyDescent="0.35">
      <c r="F669" s="23"/>
    </row>
    <row r="670" spans="6:6" x14ac:dyDescent="0.35">
      <c r="F670" s="23"/>
    </row>
    <row r="671" spans="6:6" x14ac:dyDescent="0.35">
      <c r="F671" s="23"/>
    </row>
    <row r="672" spans="6:6" x14ac:dyDescent="0.35">
      <c r="F672" s="23"/>
    </row>
    <row r="673" spans="6:6" x14ac:dyDescent="0.35">
      <c r="F673" s="23"/>
    </row>
    <row r="674" spans="6:6" x14ac:dyDescent="0.35">
      <c r="F674" s="23"/>
    </row>
    <row r="675" spans="6:6" x14ac:dyDescent="0.35">
      <c r="F675" s="23"/>
    </row>
    <row r="676" spans="6:6" x14ac:dyDescent="0.35">
      <c r="F676" s="23"/>
    </row>
    <row r="677" spans="6:6" x14ac:dyDescent="0.35">
      <c r="F677" s="23"/>
    </row>
    <row r="678" spans="6:6" x14ac:dyDescent="0.35">
      <c r="F678" s="23"/>
    </row>
    <row r="679" spans="6:6" x14ac:dyDescent="0.35">
      <c r="F679" s="23"/>
    </row>
    <row r="680" spans="6:6" x14ac:dyDescent="0.35">
      <c r="F680" s="23"/>
    </row>
    <row r="681" spans="6:6" x14ac:dyDescent="0.35">
      <c r="F681" s="23"/>
    </row>
    <row r="682" spans="6:6" x14ac:dyDescent="0.35">
      <c r="F682" s="23"/>
    </row>
    <row r="683" spans="6:6" x14ac:dyDescent="0.35">
      <c r="F683" s="23"/>
    </row>
    <row r="684" spans="6:6" x14ac:dyDescent="0.35">
      <c r="F684" s="23"/>
    </row>
    <row r="685" spans="6:6" x14ac:dyDescent="0.35">
      <c r="F685" s="23"/>
    </row>
    <row r="686" spans="6:6" x14ac:dyDescent="0.35">
      <c r="F686" s="23"/>
    </row>
    <row r="687" spans="6:6" x14ac:dyDescent="0.35">
      <c r="F687" s="23"/>
    </row>
    <row r="688" spans="6:6" x14ac:dyDescent="0.35">
      <c r="F688" s="23"/>
    </row>
    <row r="689" spans="6:6" x14ac:dyDescent="0.35">
      <c r="F689" s="23"/>
    </row>
    <row r="690" spans="6:6" x14ac:dyDescent="0.35">
      <c r="F690" s="23"/>
    </row>
    <row r="691" spans="6:6" x14ac:dyDescent="0.35">
      <c r="F691" s="23"/>
    </row>
    <row r="692" spans="6:6" x14ac:dyDescent="0.35">
      <c r="F692" s="23"/>
    </row>
    <row r="693" spans="6:6" x14ac:dyDescent="0.35">
      <c r="F693" s="23"/>
    </row>
    <row r="694" spans="6:6" x14ac:dyDescent="0.35">
      <c r="F694" s="23"/>
    </row>
    <row r="695" spans="6:6" x14ac:dyDescent="0.35">
      <c r="F695" s="23"/>
    </row>
    <row r="696" spans="6:6" x14ac:dyDescent="0.35">
      <c r="F696" s="23"/>
    </row>
    <row r="697" spans="6:6" x14ac:dyDescent="0.35">
      <c r="F697" s="23"/>
    </row>
    <row r="698" spans="6:6" x14ac:dyDescent="0.35">
      <c r="F698" s="23"/>
    </row>
    <row r="699" spans="6:6" x14ac:dyDescent="0.35">
      <c r="F699" s="23"/>
    </row>
    <row r="700" spans="6:6" x14ac:dyDescent="0.35">
      <c r="F700" s="23"/>
    </row>
    <row r="701" spans="6:6" x14ac:dyDescent="0.35">
      <c r="F701" s="23"/>
    </row>
    <row r="702" spans="6:6" x14ac:dyDescent="0.35">
      <c r="F702" s="23"/>
    </row>
    <row r="703" spans="6:6" x14ac:dyDescent="0.35">
      <c r="F703" s="23"/>
    </row>
    <row r="704" spans="6:6" x14ac:dyDescent="0.35">
      <c r="F704" s="23"/>
    </row>
    <row r="705" spans="6:6" x14ac:dyDescent="0.35">
      <c r="F705" s="23"/>
    </row>
    <row r="706" spans="6:6" x14ac:dyDescent="0.35">
      <c r="F706" s="23"/>
    </row>
    <row r="707" spans="6:6" x14ac:dyDescent="0.35">
      <c r="F707" s="23"/>
    </row>
    <row r="708" spans="6:6" x14ac:dyDescent="0.35">
      <c r="F708" s="23"/>
    </row>
    <row r="709" spans="6:6" x14ac:dyDescent="0.35">
      <c r="F709" s="23"/>
    </row>
    <row r="710" spans="6:6" x14ac:dyDescent="0.35">
      <c r="F710" s="23"/>
    </row>
    <row r="711" spans="6:6" x14ac:dyDescent="0.35">
      <c r="F711" s="23"/>
    </row>
    <row r="712" spans="6:6" x14ac:dyDescent="0.35">
      <c r="F712" s="23"/>
    </row>
    <row r="713" spans="6:6" x14ac:dyDescent="0.35">
      <c r="F713" s="23"/>
    </row>
    <row r="714" spans="6:6" x14ac:dyDescent="0.35">
      <c r="F714" s="23"/>
    </row>
    <row r="715" spans="6:6" x14ac:dyDescent="0.35">
      <c r="F715" s="23"/>
    </row>
    <row r="716" spans="6:6" x14ac:dyDescent="0.35">
      <c r="F716" s="23"/>
    </row>
    <row r="717" spans="6:6" x14ac:dyDescent="0.35">
      <c r="F717" s="23"/>
    </row>
    <row r="718" spans="6:6" x14ac:dyDescent="0.35">
      <c r="F718" s="23"/>
    </row>
    <row r="719" spans="6:6" x14ac:dyDescent="0.35">
      <c r="F719" s="23"/>
    </row>
    <row r="720" spans="6:6" x14ac:dyDescent="0.35">
      <c r="F720" s="23"/>
    </row>
    <row r="721" spans="6:6" x14ac:dyDescent="0.35">
      <c r="F721" s="23"/>
    </row>
    <row r="722" spans="6:6" x14ac:dyDescent="0.35">
      <c r="F722" s="23"/>
    </row>
    <row r="723" spans="6:6" x14ac:dyDescent="0.35">
      <c r="F723" s="23"/>
    </row>
    <row r="724" spans="6:6" x14ac:dyDescent="0.35">
      <c r="F724" s="23"/>
    </row>
    <row r="725" spans="6:6" x14ac:dyDescent="0.35">
      <c r="F725" s="23"/>
    </row>
    <row r="726" spans="6:6" x14ac:dyDescent="0.35">
      <c r="F726" s="23"/>
    </row>
    <row r="727" spans="6:6" x14ac:dyDescent="0.35">
      <c r="F727" s="23"/>
    </row>
    <row r="728" spans="6:6" x14ac:dyDescent="0.35">
      <c r="F728" s="23"/>
    </row>
    <row r="729" spans="6:6" x14ac:dyDescent="0.35">
      <c r="F729" s="23"/>
    </row>
    <row r="730" spans="6:6" x14ac:dyDescent="0.35">
      <c r="F730" s="23"/>
    </row>
    <row r="731" spans="6:6" x14ac:dyDescent="0.35">
      <c r="F731" s="23"/>
    </row>
    <row r="732" spans="6:6" x14ac:dyDescent="0.35">
      <c r="F732" s="23"/>
    </row>
    <row r="733" spans="6:6" x14ac:dyDescent="0.35">
      <c r="F733" s="23"/>
    </row>
    <row r="734" spans="6:6" x14ac:dyDescent="0.35">
      <c r="F734" s="23"/>
    </row>
    <row r="735" spans="6:6" x14ac:dyDescent="0.35">
      <c r="F735" s="23"/>
    </row>
    <row r="736" spans="6:6" x14ac:dyDescent="0.35">
      <c r="F736" s="23"/>
    </row>
    <row r="737" spans="6:6" x14ac:dyDescent="0.35">
      <c r="F737" s="23"/>
    </row>
    <row r="738" spans="6:6" x14ac:dyDescent="0.35">
      <c r="F738" s="23"/>
    </row>
    <row r="739" spans="6:6" x14ac:dyDescent="0.35">
      <c r="F739" s="23"/>
    </row>
    <row r="740" spans="6:6" x14ac:dyDescent="0.35">
      <c r="F740" s="23"/>
    </row>
    <row r="741" spans="6:6" x14ac:dyDescent="0.35">
      <c r="F741" s="23"/>
    </row>
    <row r="742" spans="6:6" x14ac:dyDescent="0.35">
      <c r="F742" s="23"/>
    </row>
    <row r="743" spans="6:6" x14ac:dyDescent="0.35">
      <c r="F743" s="23"/>
    </row>
    <row r="744" spans="6:6" x14ac:dyDescent="0.35">
      <c r="F744" s="23"/>
    </row>
    <row r="745" spans="6:6" x14ac:dyDescent="0.35">
      <c r="F745" s="23"/>
    </row>
    <row r="746" spans="6:6" x14ac:dyDescent="0.35">
      <c r="F746" s="23"/>
    </row>
    <row r="747" spans="6:6" x14ac:dyDescent="0.35">
      <c r="F747" s="23"/>
    </row>
    <row r="748" spans="6:6" x14ac:dyDescent="0.35">
      <c r="F748" s="23"/>
    </row>
    <row r="749" spans="6:6" x14ac:dyDescent="0.35">
      <c r="F749" s="23"/>
    </row>
    <row r="750" spans="6:6" x14ac:dyDescent="0.35">
      <c r="F750" s="23"/>
    </row>
    <row r="751" spans="6:6" x14ac:dyDescent="0.35">
      <c r="F751" s="23"/>
    </row>
    <row r="752" spans="6:6" x14ac:dyDescent="0.35">
      <c r="F752" s="23"/>
    </row>
    <row r="753" spans="6:6" x14ac:dyDescent="0.35">
      <c r="F753" s="23"/>
    </row>
    <row r="754" spans="6:6" x14ac:dyDescent="0.35">
      <c r="F754" s="23"/>
    </row>
    <row r="755" spans="6:6" x14ac:dyDescent="0.35">
      <c r="F755" s="23"/>
    </row>
    <row r="756" spans="6:6" x14ac:dyDescent="0.35">
      <c r="F756" s="23"/>
    </row>
    <row r="757" spans="6:6" x14ac:dyDescent="0.35">
      <c r="F757" s="23"/>
    </row>
    <row r="758" spans="6:6" x14ac:dyDescent="0.35">
      <c r="F758" s="23"/>
    </row>
    <row r="759" spans="6:6" x14ac:dyDescent="0.35">
      <c r="F759" s="23"/>
    </row>
    <row r="760" spans="6:6" x14ac:dyDescent="0.35">
      <c r="F760" s="23"/>
    </row>
    <row r="761" spans="6:6" x14ac:dyDescent="0.35">
      <c r="F761" s="23"/>
    </row>
    <row r="762" spans="6:6" x14ac:dyDescent="0.35">
      <c r="F762" s="23"/>
    </row>
    <row r="763" spans="6:6" x14ac:dyDescent="0.35">
      <c r="F763" s="23"/>
    </row>
    <row r="764" spans="6:6" x14ac:dyDescent="0.35">
      <c r="F764" s="23"/>
    </row>
    <row r="765" spans="6:6" x14ac:dyDescent="0.35">
      <c r="F765" s="23"/>
    </row>
    <row r="766" spans="6:6" x14ac:dyDescent="0.35">
      <c r="F766" s="23"/>
    </row>
    <row r="767" spans="6:6" x14ac:dyDescent="0.35">
      <c r="F767" s="23"/>
    </row>
    <row r="768" spans="6:6" x14ac:dyDescent="0.35">
      <c r="F768" s="23"/>
    </row>
    <row r="769" spans="6:6" x14ac:dyDescent="0.35">
      <c r="F769" s="23"/>
    </row>
    <row r="770" spans="6:6" x14ac:dyDescent="0.35">
      <c r="F770" s="23"/>
    </row>
    <row r="771" spans="6:6" x14ac:dyDescent="0.35">
      <c r="F771" s="23"/>
    </row>
    <row r="772" spans="6:6" x14ac:dyDescent="0.35">
      <c r="F772" s="23"/>
    </row>
    <row r="773" spans="6:6" x14ac:dyDescent="0.35">
      <c r="F773" s="23"/>
    </row>
    <row r="774" spans="6:6" x14ac:dyDescent="0.35">
      <c r="F774" s="23"/>
    </row>
    <row r="775" spans="6:6" x14ac:dyDescent="0.35">
      <c r="F775" s="23"/>
    </row>
    <row r="776" spans="6:6" x14ac:dyDescent="0.35">
      <c r="F776" s="23"/>
    </row>
    <row r="777" spans="6:6" x14ac:dyDescent="0.35">
      <c r="F777" s="23"/>
    </row>
    <row r="778" spans="6:6" x14ac:dyDescent="0.35">
      <c r="F778" s="23"/>
    </row>
    <row r="779" spans="6:6" x14ac:dyDescent="0.35">
      <c r="F779" s="23"/>
    </row>
    <row r="780" spans="6:6" x14ac:dyDescent="0.35">
      <c r="F780" s="23"/>
    </row>
    <row r="781" spans="6:6" x14ac:dyDescent="0.35">
      <c r="F781" s="23"/>
    </row>
    <row r="782" spans="6:6" x14ac:dyDescent="0.35">
      <c r="F782" s="23"/>
    </row>
    <row r="783" spans="6:6" x14ac:dyDescent="0.35">
      <c r="F783" s="23"/>
    </row>
    <row r="784" spans="6:6" x14ac:dyDescent="0.35">
      <c r="F784" s="23"/>
    </row>
    <row r="785" spans="6:6" x14ac:dyDescent="0.35">
      <c r="F785" s="23"/>
    </row>
    <row r="786" spans="6:6" x14ac:dyDescent="0.35">
      <c r="F786" s="23"/>
    </row>
    <row r="787" spans="6:6" x14ac:dyDescent="0.35">
      <c r="F787" s="23"/>
    </row>
    <row r="788" spans="6:6" x14ac:dyDescent="0.35">
      <c r="F788" s="23"/>
    </row>
    <row r="789" spans="6:6" x14ac:dyDescent="0.35">
      <c r="F789" s="23"/>
    </row>
    <row r="790" spans="6:6" x14ac:dyDescent="0.35">
      <c r="F790" s="23"/>
    </row>
    <row r="791" spans="6:6" x14ac:dyDescent="0.35">
      <c r="F791" s="23"/>
    </row>
    <row r="792" spans="6:6" x14ac:dyDescent="0.35">
      <c r="F792" s="23"/>
    </row>
    <row r="793" spans="6:6" x14ac:dyDescent="0.35">
      <c r="F793" s="23"/>
    </row>
    <row r="794" spans="6:6" x14ac:dyDescent="0.35">
      <c r="F794" s="23"/>
    </row>
    <row r="795" spans="6:6" x14ac:dyDescent="0.35">
      <c r="F795" s="23"/>
    </row>
    <row r="796" spans="6:6" x14ac:dyDescent="0.35">
      <c r="F796" s="23"/>
    </row>
    <row r="797" spans="6:6" x14ac:dyDescent="0.35">
      <c r="F797" s="23"/>
    </row>
    <row r="798" spans="6:6" x14ac:dyDescent="0.35">
      <c r="F798" s="23"/>
    </row>
    <row r="799" spans="6:6" x14ac:dyDescent="0.35">
      <c r="F799" s="23"/>
    </row>
    <row r="800" spans="6:6" x14ac:dyDescent="0.35">
      <c r="F800" s="23"/>
    </row>
    <row r="801" spans="6:6" x14ac:dyDescent="0.35">
      <c r="F801" s="23"/>
    </row>
    <row r="802" spans="6:6" x14ac:dyDescent="0.35">
      <c r="F802" s="23"/>
    </row>
    <row r="803" spans="6:6" x14ac:dyDescent="0.35">
      <c r="F803" s="23"/>
    </row>
    <row r="804" spans="6:6" x14ac:dyDescent="0.35">
      <c r="F804" s="23"/>
    </row>
    <row r="805" spans="6:6" x14ac:dyDescent="0.35">
      <c r="F805" s="23"/>
    </row>
    <row r="806" spans="6:6" x14ac:dyDescent="0.35">
      <c r="F806" s="23"/>
    </row>
    <row r="807" spans="6:6" x14ac:dyDescent="0.35">
      <c r="F807" s="23"/>
    </row>
    <row r="808" spans="6:6" x14ac:dyDescent="0.35">
      <c r="F808" s="23"/>
    </row>
    <row r="809" spans="6:6" x14ac:dyDescent="0.35">
      <c r="F809" s="23"/>
    </row>
    <row r="810" spans="6:6" x14ac:dyDescent="0.35">
      <c r="F810" s="23"/>
    </row>
    <row r="811" spans="6:6" x14ac:dyDescent="0.35">
      <c r="F811" s="23"/>
    </row>
    <row r="812" spans="6:6" x14ac:dyDescent="0.35">
      <c r="F812" s="23"/>
    </row>
    <row r="813" spans="6:6" x14ac:dyDescent="0.35">
      <c r="F813" s="23"/>
    </row>
    <row r="814" spans="6:6" x14ac:dyDescent="0.35">
      <c r="F814" s="23"/>
    </row>
    <row r="815" spans="6:6" x14ac:dyDescent="0.35">
      <c r="F815" s="23"/>
    </row>
    <row r="816" spans="6:6" x14ac:dyDescent="0.35">
      <c r="F816" s="23"/>
    </row>
    <row r="817" spans="6:6" x14ac:dyDescent="0.35">
      <c r="F817" s="23"/>
    </row>
    <row r="818" spans="6:6" x14ac:dyDescent="0.35">
      <c r="F818" s="23"/>
    </row>
    <row r="819" spans="6:6" x14ac:dyDescent="0.35">
      <c r="F819" s="23"/>
    </row>
    <row r="820" spans="6:6" x14ac:dyDescent="0.35">
      <c r="F820" s="23"/>
    </row>
    <row r="821" spans="6:6" x14ac:dyDescent="0.35">
      <c r="F821" s="23"/>
    </row>
    <row r="822" spans="6:6" x14ac:dyDescent="0.35">
      <c r="F822" s="23"/>
    </row>
    <row r="823" spans="6:6" x14ac:dyDescent="0.35">
      <c r="F823" s="23"/>
    </row>
    <row r="824" spans="6:6" x14ac:dyDescent="0.35">
      <c r="F824" s="23"/>
    </row>
    <row r="825" spans="6:6" x14ac:dyDescent="0.35">
      <c r="F825" s="23"/>
    </row>
    <row r="826" spans="6:6" x14ac:dyDescent="0.35">
      <c r="F826" s="23"/>
    </row>
    <row r="827" spans="6:6" x14ac:dyDescent="0.35">
      <c r="F827" s="23"/>
    </row>
    <row r="828" spans="6:6" x14ac:dyDescent="0.35">
      <c r="F828" s="23"/>
    </row>
    <row r="829" spans="6:6" x14ac:dyDescent="0.35">
      <c r="F829" s="23"/>
    </row>
    <row r="830" spans="6:6" x14ac:dyDescent="0.35">
      <c r="F830" s="23"/>
    </row>
    <row r="831" spans="6:6" x14ac:dyDescent="0.35">
      <c r="F831" s="23"/>
    </row>
    <row r="832" spans="6:6" x14ac:dyDescent="0.35">
      <c r="F832" s="23"/>
    </row>
    <row r="833" spans="6:6" x14ac:dyDescent="0.35">
      <c r="F833" s="23"/>
    </row>
    <row r="834" spans="6:6" x14ac:dyDescent="0.35">
      <c r="F834" s="23"/>
    </row>
    <row r="835" spans="6:6" x14ac:dyDescent="0.35">
      <c r="F835" s="23"/>
    </row>
    <row r="836" spans="6:6" x14ac:dyDescent="0.35">
      <c r="F836" s="23"/>
    </row>
    <row r="837" spans="6:6" x14ac:dyDescent="0.35">
      <c r="F837" s="23"/>
    </row>
    <row r="838" spans="6:6" x14ac:dyDescent="0.35">
      <c r="F838" s="23"/>
    </row>
    <row r="839" spans="6:6" x14ac:dyDescent="0.35">
      <c r="F839" s="23"/>
    </row>
    <row r="840" spans="6:6" x14ac:dyDescent="0.35">
      <c r="F840" s="23"/>
    </row>
    <row r="841" spans="6:6" x14ac:dyDescent="0.35">
      <c r="F841" s="23"/>
    </row>
    <row r="842" spans="6:6" x14ac:dyDescent="0.35">
      <c r="F842" s="23"/>
    </row>
    <row r="843" spans="6:6" x14ac:dyDescent="0.35">
      <c r="F843" s="23"/>
    </row>
    <row r="844" spans="6:6" x14ac:dyDescent="0.35">
      <c r="F844" s="23"/>
    </row>
    <row r="845" spans="6:6" x14ac:dyDescent="0.35">
      <c r="F845" s="23"/>
    </row>
    <row r="846" spans="6:6" x14ac:dyDescent="0.35">
      <c r="F846" s="23"/>
    </row>
    <row r="847" spans="6:6" x14ac:dyDescent="0.35">
      <c r="F847" s="23"/>
    </row>
    <row r="848" spans="6:6" x14ac:dyDescent="0.35">
      <c r="F848" s="23"/>
    </row>
    <row r="849" spans="6:6" x14ac:dyDescent="0.35">
      <c r="F849" s="23"/>
    </row>
    <row r="850" spans="6:6" x14ac:dyDescent="0.35">
      <c r="F850" s="23"/>
    </row>
    <row r="851" spans="6:6" x14ac:dyDescent="0.35">
      <c r="F851" s="23"/>
    </row>
    <row r="852" spans="6:6" x14ac:dyDescent="0.35">
      <c r="F852" s="23"/>
    </row>
    <row r="853" spans="6:6" x14ac:dyDescent="0.35">
      <c r="F853" s="23"/>
    </row>
    <row r="854" spans="6:6" x14ac:dyDescent="0.35">
      <c r="F854" s="23"/>
    </row>
    <row r="855" spans="6:6" x14ac:dyDescent="0.35">
      <c r="F855" s="23"/>
    </row>
    <row r="856" spans="6:6" x14ac:dyDescent="0.35">
      <c r="F856" s="23"/>
    </row>
    <row r="857" spans="6:6" x14ac:dyDescent="0.35">
      <c r="F857" s="23"/>
    </row>
    <row r="858" spans="6:6" x14ac:dyDescent="0.35">
      <c r="F858" s="23"/>
    </row>
    <row r="859" spans="6:6" x14ac:dyDescent="0.35">
      <c r="F859" s="23"/>
    </row>
    <row r="860" spans="6:6" x14ac:dyDescent="0.35">
      <c r="F860" s="23"/>
    </row>
    <row r="861" spans="6:6" x14ac:dyDescent="0.35">
      <c r="F861" s="23"/>
    </row>
    <row r="862" spans="6:6" x14ac:dyDescent="0.35">
      <c r="F862" s="23"/>
    </row>
    <row r="863" spans="6:6" x14ac:dyDescent="0.35">
      <c r="F863" s="23"/>
    </row>
    <row r="864" spans="6:6" x14ac:dyDescent="0.35">
      <c r="F864" s="23"/>
    </row>
    <row r="865" spans="6:6" x14ac:dyDescent="0.35">
      <c r="F865" s="23"/>
    </row>
    <row r="866" spans="6:6" x14ac:dyDescent="0.35">
      <c r="F866" s="23"/>
    </row>
    <row r="867" spans="6:6" x14ac:dyDescent="0.35">
      <c r="F867" s="23"/>
    </row>
    <row r="868" spans="6:6" x14ac:dyDescent="0.35">
      <c r="F868" s="23"/>
    </row>
    <row r="869" spans="6:6" x14ac:dyDescent="0.35">
      <c r="F869" s="23"/>
    </row>
    <row r="870" spans="6:6" x14ac:dyDescent="0.35">
      <c r="F870" s="23"/>
    </row>
    <row r="871" spans="6:6" x14ac:dyDescent="0.35">
      <c r="F871" s="23"/>
    </row>
    <row r="872" spans="6:6" x14ac:dyDescent="0.35">
      <c r="F872" s="23"/>
    </row>
    <row r="873" spans="6:6" x14ac:dyDescent="0.35">
      <c r="F873" s="23"/>
    </row>
    <row r="874" spans="6:6" x14ac:dyDescent="0.35">
      <c r="F874" s="23"/>
    </row>
    <row r="875" spans="6:6" x14ac:dyDescent="0.35">
      <c r="F875" s="23"/>
    </row>
    <row r="876" spans="6:6" x14ac:dyDescent="0.35">
      <c r="F876" s="23"/>
    </row>
    <row r="877" spans="6:6" x14ac:dyDescent="0.35">
      <c r="F877" s="23"/>
    </row>
    <row r="878" spans="6:6" x14ac:dyDescent="0.35">
      <c r="F878" s="23"/>
    </row>
    <row r="879" spans="6:6" x14ac:dyDescent="0.35">
      <c r="F879" s="23"/>
    </row>
    <row r="880" spans="6:6" x14ac:dyDescent="0.35">
      <c r="F880" s="23"/>
    </row>
    <row r="881" spans="6:6" x14ac:dyDescent="0.35">
      <c r="F881" s="23"/>
    </row>
    <row r="882" spans="6:6" x14ac:dyDescent="0.35">
      <c r="F882" s="23"/>
    </row>
    <row r="883" spans="6:6" x14ac:dyDescent="0.35">
      <c r="F883" s="23"/>
    </row>
    <row r="884" spans="6:6" x14ac:dyDescent="0.35">
      <c r="F884" s="23"/>
    </row>
    <row r="885" spans="6:6" x14ac:dyDescent="0.35">
      <c r="F885" s="23"/>
    </row>
    <row r="886" spans="6:6" x14ac:dyDescent="0.35">
      <c r="F886" s="23"/>
    </row>
    <row r="887" spans="6:6" x14ac:dyDescent="0.35">
      <c r="F887" s="23"/>
    </row>
    <row r="888" spans="6:6" x14ac:dyDescent="0.35">
      <c r="F888" s="23"/>
    </row>
    <row r="889" spans="6:6" x14ac:dyDescent="0.35">
      <c r="F889" s="23"/>
    </row>
    <row r="890" spans="6:6" x14ac:dyDescent="0.35">
      <c r="F890" s="23"/>
    </row>
    <row r="891" spans="6:6" x14ac:dyDescent="0.35">
      <c r="F891" s="23"/>
    </row>
    <row r="892" spans="6:6" x14ac:dyDescent="0.35">
      <c r="F892" s="23"/>
    </row>
    <row r="893" spans="6:6" x14ac:dyDescent="0.35">
      <c r="F893" s="23"/>
    </row>
    <row r="894" spans="6:6" x14ac:dyDescent="0.35">
      <c r="F894" s="23"/>
    </row>
    <row r="895" spans="6:6" x14ac:dyDescent="0.35">
      <c r="F895" s="23"/>
    </row>
    <row r="896" spans="6:6" x14ac:dyDescent="0.35">
      <c r="F896" s="23"/>
    </row>
    <row r="897" spans="6:6" x14ac:dyDescent="0.35">
      <c r="F897" s="23"/>
    </row>
    <row r="898" spans="6:6" x14ac:dyDescent="0.35">
      <c r="F898" s="23"/>
    </row>
    <row r="899" spans="6:6" x14ac:dyDescent="0.35">
      <c r="F899" s="23"/>
    </row>
    <row r="900" spans="6:6" x14ac:dyDescent="0.35">
      <c r="F900" s="23"/>
    </row>
    <row r="901" spans="6:6" x14ac:dyDescent="0.35">
      <c r="F901" s="23"/>
    </row>
    <row r="902" spans="6:6" x14ac:dyDescent="0.35">
      <c r="F902" s="23"/>
    </row>
    <row r="903" spans="6:6" x14ac:dyDescent="0.35">
      <c r="F903" s="23"/>
    </row>
    <row r="904" spans="6:6" x14ac:dyDescent="0.35">
      <c r="F904" s="23"/>
    </row>
    <row r="905" spans="6:6" x14ac:dyDescent="0.35">
      <c r="F905" s="23"/>
    </row>
    <row r="906" spans="6:6" x14ac:dyDescent="0.35">
      <c r="F906" s="23"/>
    </row>
    <row r="907" spans="6:6" x14ac:dyDescent="0.35">
      <c r="F907" s="23"/>
    </row>
    <row r="908" spans="6:6" x14ac:dyDescent="0.35">
      <c r="F908" s="23"/>
    </row>
    <row r="909" spans="6:6" x14ac:dyDescent="0.35">
      <c r="F909" s="23"/>
    </row>
    <row r="910" spans="6:6" x14ac:dyDescent="0.35">
      <c r="F910" s="23"/>
    </row>
    <row r="911" spans="6:6" x14ac:dyDescent="0.35">
      <c r="F911" s="23"/>
    </row>
    <row r="912" spans="6:6" x14ac:dyDescent="0.35">
      <c r="F912" s="23"/>
    </row>
    <row r="913" spans="6:6" x14ac:dyDescent="0.35">
      <c r="F913" s="23"/>
    </row>
    <row r="914" spans="6:6" x14ac:dyDescent="0.35">
      <c r="F914" s="23"/>
    </row>
    <row r="915" spans="6:6" x14ac:dyDescent="0.35">
      <c r="F915" s="23"/>
    </row>
    <row r="916" spans="6:6" x14ac:dyDescent="0.35">
      <c r="F916" s="23"/>
    </row>
    <row r="917" spans="6:6" x14ac:dyDescent="0.35">
      <c r="F917" s="23"/>
    </row>
    <row r="918" spans="6:6" x14ac:dyDescent="0.35">
      <c r="F918" s="23"/>
    </row>
    <row r="919" spans="6:6" x14ac:dyDescent="0.35">
      <c r="F919" s="23"/>
    </row>
    <row r="920" spans="6:6" x14ac:dyDescent="0.35">
      <c r="F920" s="23"/>
    </row>
    <row r="921" spans="6:6" x14ac:dyDescent="0.35">
      <c r="F921" s="23"/>
    </row>
    <row r="922" spans="6:6" x14ac:dyDescent="0.35">
      <c r="F922" s="23"/>
    </row>
    <row r="923" spans="6:6" x14ac:dyDescent="0.35">
      <c r="F923" s="23"/>
    </row>
    <row r="924" spans="6:6" x14ac:dyDescent="0.35">
      <c r="F924" s="23"/>
    </row>
    <row r="925" spans="6:6" x14ac:dyDescent="0.35">
      <c r="F925" s="23"/>
    </row>
    <row r="926" spans="6:6" x14ac:dyDescent="0.35">
      <c r="F926" s="23"/>
    </row>
    <row r="927" spans="6:6" x14ac:dyDescent="0.35">
      <c r="F927" s="23"/>
    </row>
    <row r="928" spans="6:6" x14ac:dyDescent="0.35">
      <c r="F928" s="23"/>
    </row>
    <row r="929" spans="6:6" x14ac:dyDescent="0.35">
      <c r="F929" s="23"/>
    </row>
    <row r="930" spans="6:6" x14ac:dyDescent="0.35">
      <c r="F930" s="23"/>
    </row>
    <row r="931" spans="6:6" x14ac:dyDescent="0.35">
      <c r="F931" s="23"/>
    </row>
    <row r="932" spans="6:6" x14ac:dyDescent="0.35">
      <c r="F932" s="23"/>
    </row>
    <row r="933" spans="6:6" x14ac:dyDescent="0.35">
      <c r="F933" s="23"/>
    </row>
    <row r="934" spans="6:6" x14ac:dyDescent="0.35">
      <c r="F934" s="23"/>
    </row>
    <row r="935" spans="6:6" x14ac:dyDescent="0.35">
      <c r="F935" s="23"/>
    </row>
    <row r="936" spans="6:6" x14ac:dyDescent="0.35">
      <c r="F936" s="23"/>
    </row>
    <row r="937" spans="6:6" x14ac:dyDescent="0.35">
      <c r="F937" s="23"/>
    </row>
    <row r="938" spans="6:6" x14ac:dyDescent="0.35">
      <c r="F938" s="23"/>
    </row>
    <row r="939" spans="6:6" x14ac:dyDescent="0.35">
      <c r="F939" s="23"/>
    </row>
    <row r="940" spans="6:6" x14ac:dyDescent="0.35">
      <c r="F940" s="23"/>
    </row>
    <row r="941" spans="6:6" x14ac:dyDescent="0.35">
      <c r="F941" s="23"/>
    </row>
    <row r="942" spans="6:6" x14ac:dyDescent="0.35">
      <c r="F942" s="23"/>
    </row>
    <row r="943" spans="6:6" x14ac:dyDescent="0.35">
      <c r="F943" s="23"/>
    </row>
    <row r="944" spans="6:6" x14ac:dyDescent="0.35">
      <c r="F944" s="23"/>
    </row>
    <row r="945" spans="6:6" x14ac:dyDescent="0.35">
      <c r="F945" s="23"/>
    </row>
    <row r="946" spans="6:6" x14ac:dyDescent="0.35">
      <c r="F946" s="23"/>
    </row>
    <row r="947" spans="6:6" x14ac:dyDescent="0.35">
      <c r="F947" s="23"/>
    </row>
    <row r="948" spans="6:6" x14ac:dyDescent="0.35">
      <c r="F948" s="23"/>
    </row>
    <row r="949" spans="6:6" x14ac:dyDescent="0.35">
      <c r="F949" s="23"/>
    </row>
    <row r="950" spans="6:6" x14ac:dyDescent="0.35">
      <c r="F950" s="23"/>
    </row>
    <row r="951" spans="6:6" x14ac:dyDescent="0.35">
      <c r="F951" s="23"/>
    </row>
    <row r="952" spans="6:6" x14ac:dyDescent="0.35">
      <c r="F952" s="23"/>
    </row>
    <row r="953" spans="6:6" x14ac:dyDescent="0.35">
      <c r="F953" s="23"/>
    </row>
    <row r="954" spans="6:6" x14ac:dyDescent="0.35">
      <c r="F954" s="23"/>
    </row>
    <row r="955" spans="6:6" x14ac:dyDescent="0.35">
      <c r="F955" s="23"/>
    </row>
    <row r="956" spans="6:6" x14ac:dyDescent="0.35">
      <c r="F956" s="23"/>
    </row>
    <row r="957" spans="6:6" x14ac:dyDescent="0.35">
      <c r="F957" s="23"/>
    </row>
    <row r="958" spans="6:6" x14ac:dyDescent="0.35">
      <c r="F958" s="23"/>
    </row>
    <row r="959" spans="6:6" x14ac:dyDescent="0.35">
      <c r="F959" s="23"/>
    </row>
    <row r="960" spans="6:6" x14ac:dyDescent="0.35">
      <c r="F960" s="23"/>
    </row>
    <row r="961" spans="6:6" x14ac:dyDescent="0.35">
      <c r="F961" s="23"/>
    </row>
    <row r="962" spans="6:6" x14ac:dyDescent="0.35">
      <c r="F962" s="23"/>
    </row>
    <row r="963" spans="6:6" x14ac:dyDescent="0.35">
      <c r="F963" s="23"/>
    </row>
    <row r="964" spans="6:6" x14ac:dyDescent="0.35">
      <c r="F964" s="23"/>
    </row>
    <row r="965" spans="6:6" x14ac:dyDescent="0.35">
      <c r="F965" s="23"/>
    </row>
    <row r="966" spans="6:6" x14ac:dyDescent="0.35">
      <c r="F966" s="23"/>
    </row>
    <row r="967" spans="6:6" x14ac:dyDescent="0.35">
      <c r="F967" s="23"/>
    </row>
    <row r="968" spans="6:6" x14ac:dyDescent="0.35">
      <c r="F968" s="23"/>
    </row>
    <row r="969" spans="6:6" x14ac:dyDescent="0.35">
      <c r="F969" s="23"/>
    </row>
    <row r="970" spans="6:6" x14ac:dyDescent="0.35">
      <c r="F970" s="23"/>
    </row>
    <row r="971" spans="6:6" x14ac:dyDescent="0.35">
      <c r="F971" s="23"/>
    </row>
    <row r="972" spans="6:6" x14ac:dyDescent="0.35">
      <c r="F972" s="23"/>
    </row>
    <row r="973" spans="6:6" x14ac:dyDescent="0.35">
      <c r="F973" s="23"/>
    </row>
    <row r="974" spans="6:6" x14ac:dyDescent="0.35">
      <c r="F974" s="23"/>
    </row>
    <row r="975" spans="6:6" x14ac:dyDescent="0.35">
      <c r="F975" s="23"/>
    </row>
    <row r="976" spans="6:6" x14ac:dyDescent="0.35">
      <c r="F976" s="23"/>
    </row>
    <row r="977" spans="6:6" x14ac:dyDescent="0.35">
      <c r="F977" s="23"/>
    </row>
    <row r="978" spans="6:6" x14ac:dyDescent="0.35">
      <c r="F978" s="23"/>
    </row>
    <row r="979" spans="6:6" x14ac:dyDescent="0.35">
      <c r="F979" s="23"/>
    </row>
    <row r="980" spans="6:6" x14ac:dyDescent="0.35">
      <c r="F980" s="23"/>
    </row>
    <row r="981" spans="6:6" x14ac:dyDescent="0.35">
      <c r="F981" s="23"/>
    </row>
    <row r="982" spans="6:6" x14ac:dyDescent="0.35">
      <c r="F982" s="23"/>
    </row>
    <row r="983" spans="6:6" x14ac:dyDescent="0.35">
      <c r="F983" s="23"/>
    </row>
    <row r="984" spans="6:6" x14ac:dyDescent="0.35">
      <c r="F984" s="23"/>
    </row>
    <row r="985" spans="6:6" x14ac:dyDescent="0.35">
      <c r="F985" s="23"/>
    </row>
    <row r="986" spans="6:6" x14ac:dyDescent="0.35">
      <c r="F986" s="23"/>
    </row>
    <row r="987" spans="6:6" x14ac:dyDescent="0.35">
      <c r="F987" s="23"/>
    </row>
    <row r="988" spans="6:6" x14ac:dyDescent="0.35">
      <c r="F988" s="23"/>
    </row>
    <row r="989" spans="6:6" x14ac:dyDescent="0.35">
      <c r="F989" s="23"/>
    </row>
    <row r="990" spans="6:6" x14ac:dyDescent="0.35">
      <c r="F990" s="23"/>
    </row>
    <row r="991" spans="6:6" x14ac:dyDescent="0.35">
      <c r="F991" s="23"/>
    </row>
    <row r="992" spans="6:6" x14ac:dyDescent="0.35">
      <c r="F992" s="23"/>
    </row>
    <row r="993" spans="6:6" x14ac:dyDescent="0.35">
      <c r="F993" s="23"/>
    </row>
    <row r="994" spans="6:6" x14ac:dyDescent="0.35">
      <c r="F994" s="23"/>
    </row>
    <row r="995" spans="6:6" x14ac:dyDescent="0.35">
      <c r="F995" s="23"/>
    </row>
    <row r="996" spans="6:6" x14ac:dyDescent="0.35">
      <c r="F996" s="23"/>
    </row>
    <row r="997" spans="6:6" x14ac:dyDescent="0.35">
      <c r="F997" s="23"/>
    </row>
    <row r="998" spans="6:6" x14ac:dyDescent="0.35">
      <c r="F998" s="23"/>
    </row>
    <row r="999" spans="6:6" x14ac:dyDescent="0.35">
      <c r="F999" s="23"/>
    </row>
    <row r="1000" spans="6:6" x14ac:dyDescent="0.35">
      <c r="F1000" s="23"/>
    </row>
    <row r="1001" spans="6:6" x14ac:dyDescent="0.35">
      <c r="F1001" s="23"/>
    </row>
    <row r="1002" spans="6:6" x14ac:dyDescent="0.35">
      <c r="F1002" s="23"/>
    </row>
    <row r="1003" spans="6:6" x14ac:dyDescent="0.35">
      <c r="F1003" s="23"/>
    </row>
    <row r="1004" spans="6:6" x14ac:dyDescent="0.35">
      <c r="F1004" s="23"/>
    </row>
    <row r="1005" spans="6:6" x14ac:dyDescent="0.35">
      <c r="F1005" s="23"/>
    </row>
    <row r="1006" spans="6:6" x14ac:dyDescent="0.35">
      <c r="F1006" s="23"/>
    </row>
    <row r="1007" spans="6:6" x14ac:dyDescent="0.35">
      <c r="F1007" s="23"/>
    </row>
    <row r="1008" spans="6:6" x14ac:dyDescent="0.35">
      <c r="F1008" s="23"/>
    </row>
    <row r="1009" spans="6:6" x14ac:dyDescent="0.35">
      <c r="F1009" s="23"/>
    </row>
    <row r="1010" spans="6:6" x14ac:dyDescent="0.35">
      <c r="F1010" s="23"/>
    </row>
    <row r="1011" spans="6:6" x14ac:dyDescent="0.35">
      <c r="F1011" s="23"/>
    </row>
    <row r="1012" spans="6:6" x14ac:dyDescent="0.35">
      <c r="F1012" s="23"/>
    </row>
    <row r="1013" spans="6:6" x14ac:dyDescent="0.35">
      <c r="F1013" s="23"/>
    </row>
    <row r="1014" spans="6:6" x14ac:dyDescent="0.35">
      <c r="F1014" s="23"/>
    </row>
    <row r="1015" spans="6:6" x14ac:dyDescent="0.35">
      <c r="F1015" s="23"/>
    </row>
    <row r="1016" spans="6:6" x14ac:dyDescent="0.35">
      <c r="F1016" s="23"/>
    </row>
    <row r="1017" spans="6:6" x14ac:dyDescent="0.35">
      <c r="F1017" s="23"/>
    </row>
    <row r="1018" spans="6:6" x14ac:dyDescent="0.35">
      <c r="F1018" s="23"/>
    </row>
    <row r="1019" spans="6:6" x14ac:dyDescent="0.35">
      <c r="F1019" s="23"/>
    </row>
    <row r="1020" spans="6:6" x14ac:dyDescent="0.35">
      <c r="F1020" s="23"/>
    </row>
    <row r="1021" spans="6:6" x14ac:dyDescent="0.35">
      <c r="F1021" s="23"/>
    </row>
    <row r="1022" spans="6:6" x14ac:dyDescent="0.35">
      <c r="F1022" s="23"/>
    </row>
    <row r="1023" spans="6:6" x14ac:dyDescent="0.35">
      <c r="F1023" s="23"/>
    </row>
    <row r="1024" spans="6:6" x14ac:dyDescent="0.35">
      <c r="F1024" s="23"/>
    </row>
    <row r="1025" spans="6:6" x14ac:dyDescent="0.35">
      <c r="F1025" s="23"/>
    </row>
    <row r="1026" spans="6:6" x14ac:dyDescent="0.35">
      <c r="F1026" s="23"/>
    </row>
    <row r="1027" spans="6:6" x14ac:dyDescent="0.35">
      <c r="F1027" s="23"/>
    </row>
    <row r="1028" spans="6:6" x14ac:dyDescent="0.35">
      <c r="F1028" s="23"/>
    </row>
    <row r="1029" spans="6:6" x14ac:dyDescent="0.35">
      <c r="F1029" s="23"/>
    </row>
    <row r="1030" spans="6:6" x14ac:dyDescent="0.35">
      <c r="F1030" s="23"/>
    </row>
    <row r="1031" spans="6:6" x14ac:dyDescent="0.35">
      <c r="F1031" s="23"/>
    </row>
    <row r="1032" spans="6:6" x14ac:dyDescent="0.35">
      <c r="F1032" s="23"/>
    </row>
    <row r="1033" spans="6:6" x14ac:dyDescent="0.35">
      <c r="F1033" s="23"/>
    </row>
    <row r="1034" spans="6:6" x14ac:dyDescent="0.35">
      <c r="F1034" s="23"/>
    </row>
    <row r="1035" spans="6:6" x14ac:dyDescent="0.35">
      <c r="F1035" s="23"/>
    </row>
    <row r="1036" spans="6:6" x14ac:dyDescent="0.35">
      <c r="F1036" s="23"/>
    </row>
    <row r="1037" spans="6:6" x14ac:dyDescent="0.35">
      <c r="F1037" s="23"/>
    </row>
    <row r="1038" spans="6:6" x14ac:dyDescent="0.35">
      <c r="F1038" s="23"/>
    </row>
    <row r="1039" spans="6:6" x14ac:dyDescent="0.35">
      <c r="F1039" s="23"/>
    </row>
    <row r="1040" spans="6:6" x14ac:dyDescent="0.35">
      <c r="F1040" s="23"/>
    </row>
    <row r="1041" spans="6:6" x14ac:dyDescent="0.35">
      <c r="F1041" s="23"/>
    </row>
    <row r="1042" spans="6:6" x14ac:dyDescent="0.35">
      <c r="F1042" s="23"/>
    </row>
    <row r="1043" spans="6:6" x14ac:dyDescent="0.35">
      <c r="F1043" s="23"/>
    </row>
    <row r="1044" spans="6:6" x14ac:dyDescent="0.35">
      <c r="F1044" s="23"/>
    </row>
    <row r="1045" spans="6:6" x14ac:dyDescent="0.35">
      <c r="F1045" s="23"/>
    </row>
    <row r="1046" spans="6:6" x14ac:dyDescent="0.35">
      <c r="F1046" s="23"/>
    </row>
    <row r="1047" spans="6:6" x14ac:dyDescent="0.35">
      <c r="F1047" s="23"/>
    </row>
    <row r="1048" spans="6:6" x14ac:dyDescent="0.35">
      <c r="F1048" s="23"/>
    </row>
    <row r="1049" spans="6:6" x14ac:dyDescent="0.35">
      <c r="F1049" s="23"/>
    </row>
    <row r="1050" spans="6:6" x14ac:dyDescent="0.35">
      <c r="F1050" s="23"/>
    </row>
    <row r="1051" spans="6:6" x14ac:dyDescent="0.35">
      <c r="F1051" s="23"/>
    </row>
    <row r="1052" spans="6:6" x14ac:dyDescent="0.35">
      <c r="F1052" s="23"/>
    </row>
    <row r="1053" spans="6:6" x14ac:dyDescent="0.35">
      <c r="F1053" s="23"/>
    </row>
    <row r="1054" spans="6:6" x14ac:dyDescent="0.35">
      <c r="F1054" s="23"/>
    </row>
    <row r="1055" spans="6:6" x14ac:dyDescent="0.35">
      <c r="F1055" s="23"/>
    </row>
    <row r="1056" spans="6:6" x14ac:dyDescent="0.35">
      <c r="F1056" s="23"/>
    </row>
    <row r="1057" spans="6:6" x14ac:dyDescent="0.35">
      <c r="F1057" s="23"/>
    </row>
    <row r="1058" spans="6:6" x14ac:dyDescent="0.35">
      <c r="F1058" s="23"/>
    </row>
    <row r="1059" spans="6:6" x14ac:dyDescent="0.35">
      <c r="F1059" s="23"/>
    </row>
    <row r="1060" spans="6:6" x14ac:dyDescent="0.35">
      <c r="F1060" s="23"/>
    </row>
    <row r="1061" spans="6:6" x14ac:dyDescent="0.35">
      <c r="F1061" s="23"/>
    </row>
    <row r="1062" spans="6:6" x14ac:dyDescent="0.35">
      <c r="F1062" s="23"/>
    </row>
    <row r="1063" spans="6:6" x14ac:dyDescent="0.35">
      <c r="F1063" s="23"/>
    </row>
    <row r="1064" spans="6:6" x14ac:dyDescent="0.35">
      <c r="F1064" s="23"/>
    </row>
    <row r="1065" spans="6:6" x14ac:dyDescent="0.35">
      <c r="F1065" s="23"/>
    </row>
    <row r="1066" spans="6:6" x14ac:dyDescent="0.35">
      <c r="F1066" s="23"/>
    </row>
    <row r="1067" spans="6:6" x14ac:dyDescent="0.35">
      <c r="F1067" s="23"/>
    </row>
    <row r="1068" spans="6:6" x14ac:dyDescent="0.35">
      <c r="F1068" s="23"/>
    </row>
    <row r="1069" spans="6:6" x14ac:dyDescent="0.35">
      <c r="F1069" s="23"/>
    </row>
    <row r="1070" spans="6:6" x14ac:dyDescent="0.35">
      <c r="F1070" s="23"/>
    </row>
    <row r="1071" spans="6:6" x14ac:dyDescent="0.35">
      <c r="F1071" s="23"/>
    </row>
    <row r="1072" spans="6:6" x14ac:dyDescent="0.35">
      <c r="F1072" s="23"/>
    </row>
    <row r="1073" spans="6:6" x14ac:dyDescent="0.35">
      <c r="F1073" s="23"/>
    </row>
    <row r="1074" spans="6:6" x14ac:dyDescent="0.35">
      <c r="F1074" s="23"/>
    </row>
    <row r="1075" spans="6:6" x14ac:dyDescent="0.35">
      <c r="F1075" s="23"/>
    </row>
    <row r="1076" spans="6:6" x14ac:dyDescent="0.35">
      <c r="F1076" s="23"/>
    </row>
    <row r="1077" spans="6:6" x14ac:dyDescent="0.35">
      <c r="F1077" s="23"/>
    </row>
    <row r="1078" spans="6:6" x14ac:dyDescent="0.35">
      <c r="F1078" s="23"/>
    </row>
    <row r="1079" spans="6:6" x14ac:dyDescent="0.35">
      <c r="F1079" s="23"/>
    </row>
    <row r="1080" spans="6:6" x14ac:dyDescent="0.35">
      <c r="F1080" s="23"/>
    </row>
    <row r="1081" spans="6:6" x14ac:dyDescent="0.35">
      <c r="F1081" s="23"/>
    </row>
    <row r="1082" spans="6:6" x14ac:dyDescent="0.35">
      <c r="F1082" s="23"/>
    </row>
    <row r="1083" spans="6:6" x14ac:dyDescent="0.35">
      <c r="F1083" s="23"/>
    </row>
    <row r="1084" spans="6:6" x14ac:dyDescent="0.35">
      <c r="F1084" s="23"/>
    </row>
    <row r="1085" spans="6:6" x14ac:dyDescent="0.35">
      <c r="F1085" s="23"/>
    </row>
    <row r="1086" spans="6:6" x14ac:dyDescent="0.35">
      <c r="F1086" s="23"/>
    </row>
    <row r="1087" spans="6:6" x14ac:dyDescent="0.35">
      <c r="F1087" s="23"/>
    </row>
    <row r="1088" spans="6:6" x14ac:dyDescent="0.35">
      <c r="F1088" s="23"/>
    </row>
    <row r="1089" spans="6:6" x14ac:dyDescent="0.35">
      <c r="F1089" s="23"/>
    </row>
    <row r="1090" spans="6:6" x14ac:dyDescent="0.35">
      <c r="F1090" s="23"/>
    </row>
    <row r="1091" spans="6:6" x14ac:dyDescent="0.35">
      <c r="F1091" s="23"/>
    </row>
    <row r="1092" spans="6:6" x14ac:dyDescent="0.35">
      <c r="F1092" s="23"/>
    </row>
    <row r="1093" spans="6:6" x14ac:dyDescent="0.35">
      <c r="F1093" s="23"/>
    </row>
    <row r="1094" spans="6:6" x14ac:dyDescent="0.35">
      <c r="F1094" s="23"/>
    </row>
    <row r="1095" spans="6:6" x14ac:dyDescent="0.35">
      <c r="F1095" s="23"/>
    </row>
    <row r="1096" spans="6:6" x14ac:dyDescent="0.35">
      <c r="F1096" s="23"/>
    </row>
    <row r="1097" spans="6:6" x14ac:dyDescent="0.35">
      <c r="F1097" s="23"/>
    </row>
    <row r="1098" spans="6:6" x14ac:dyDescent="0.35">
      <c r="F1098" s="23"/>
    </row>
    <row r="1099" spans="6:6" x14ac:dyDescent="0.35">
      <c r="F1099" s="23"/>
    </row>
    <row r="1100" spans="6:6" x14ac:dyDescent="0.35">
      <c r="F1100" s="23"/>
    </row>
    <row r="1101" spans="6:6" x14ac:dyDescent="0.35">
      <c r="F1101" s="23"/>
    </row>
    <row r="1102" spans="6:6" x14ac:dyDescent="0.35">
      <c r="F1102" s="23"/>
    </row>
    <row r="1103" spans="6:6" x14ac:dyDescent="0.35">
      <c r="F1103" s="23"/>
    </row>
    <row r="1104" spans="6:6" x14ac:dyDescent="0.35">
      <c r="F1104" s="23"/>
    </row>
    <row r="1105" spans="6:6" x14ac:dyDescent="0.35">
      <c r="F1105" s="23"/>
    </row>
    <row r="1106" spans="6:6" x14ac:dyDescent="0.35">
      <c r="F1106" s="23"/>
    </row>
    <row r="1107" spans="6:6" x14ac:dyDescent="0.35">
      <c r="F1107" s="23"/>
    </row>
    <row r="1108" spans="6:6" x14ac:dyDescent="0.35">
      <c r="F1108" s="23"/>
    </row>
    <row r="1109" spans="6:6" x14ac:dyDescent="0.35">
      <c r="F1109" s="23"/>
    </row>
    <row r="1110" spans="6:6" x14ac:dyDescent="0.35">
      <c r="F1110" s="23"/>
    </row>
    <row r="1111" spans="6:6" x14ac:dyDescent="0.35">
      <c r="F1111" s="23"/>
    </row>
    <row r="1112" spans="6:6" x14ac:dyDescent="0.35">
      <c r="F1112" s="23"/>
    </row>
    <row r="1113" spans="6:6" x14ac:dyDescent="0.35">
      <c r="F1113" s="23"/>
    </row>
    <row r="1114" spans="6:6" x14ac:dyDescent="0.35">
      <c r="F1114" s="23"/>
    </row>
    <row r="1115" spans="6:6" x14ac:dyDescent="0.35">
      <c r="F1115" s="23"/>
    </row>
    <row r="1116" spans="6:6" x14ac:dyDescent="0.35">
      <c r="F1116" s="23"/>
    </row>
    <row r="1117" spans="6:6" x14ac:dyDescent="0.35">
      <c r="F1117" s="23"/>
    </row>
    <row r="1118" spans="6:6" x14ac:dyDescent="0.35">
      <c r="F1118" s="23"/>
    </row>
    <row r="1119" spans="6:6" x14ac:dyDescent="0.35">
      <c r="F1119" s="23"/>
    </row>
    <row r="1120" spans="6:6" x14ac:dyDescent="0.35">
      <c r="F1120" s="23"/>
    </row>
    <row r="1121" spans="6:6" x14ac:dyDescent="0.35">
      <c r="F1121" s="23"/>
    </row>
    <row r="1122" spans="6:6" x14ac:dyDescent="0.35">
      <c r="F1122" s="23"/>
    </row>
    <row r="1123" spans="6:6" x14ac:dyDescent="0.35">
      <c r="F1123" s="23"/>
    </row>
    <row r="1124" spans="6:6" x14ac:dyDescent="0.35">
      <c r="F1124" s="23"/>
    </row>
    <row r="1125" spans="6:6" x14ac:dyDescent="0.35">
      <c r="F1125" s="23"/>
    </row>
    <row r="1126" spans="6:6" x14ac:dyDescent="0.35">
      <c r="F1126" s="23"/>
    </row>
    <row r="1127" spans="6:6" x14ac:dyDescent="0.35">
      <c r="F1127" s="23"/>
    </row>
    <row r="1128" spans="6:6" x14ac:dyDescent="0.35">
      <c r="F1128" s="23"/>
    </row>
    <row r="1129" spans="6:6" x14ac:dyDescent="0.35">
      <c r="F1129" s="23"/>
    </row>
    <row r="1130" spans="6:6" x14ac:dyDescent="0.35">
      <c r="F1130" s="23"/>
    </row>
    <row r="1131" spans="6:6" x14ac:dyDescent="0.35">
      <c r="F1131" s="23"/>
    </row>
    <row r="1132" spans="6:6" x14ac:dyDescent="0.35">
      <c r="F1132" s="23"/>
    </row>
    <row r="1133" spans="6:6" x14ac:dyDescent="0.35">
      <c r="F1133" s="23"/>
    </row>
    <row r="1134" spans="6:6" x14ac:dyDescent="0.35">
      <c r="F1134" s="23"/>
    </row>
    <row r="1135" spans="6:6" x14ac:dyDescent="0.35">
      <c r="F1135" s="23"/>
    </row>
    <row r="1136" spans="6:6" x14ac:dyDescent="0.35">
      <c r="F1136" s="23"/>
    </row>
    <row r="1137" spans="6:6" x14ac:dyDescent="0.35">
      <c r="F1137" s="23"/>
    </row>
    <row r="1138" spans="6:6" x14ac:dyDescent="0.35">
      <c r="F1138" s="23"/>
    </row>
    <row r="1139" spans="6:6" x14ac:dyDescent="0.35">
      <c r="F1139" s="23"/>
    </row>
    <row r="1140" spans="6:6" x14ac:dyDescent="0.35">
      <c r="F1140" s="23"/>
    </row>
    <row r="1141" spans="6:6" x14ac:dyDescent="0.35">
      <c r="F1141" s="23"/>
    </row>
    <row r="1142" spans="6:6" x14ac:dyDescent="0.35">
      <c r="F1142" s="23"/>
    </row>
    <row r="1143" spans="6:6" x14ac:dyDescent="0.35">
      <c r="F1143" s="23"/>
    </row>
    <row r="1144" spans="6:6" x14ac:dyDescent="0.35">
      <c r="F1144" s="23"/>
    </row>
    <row r="1145" spans="6:6" x14ac:dyDescent="0.35">
      <c r="F1145" s="23"/>
    </row>
    <row r="1146" spans="6:6" x14ac:dyDescent="0.35">
      <c r="F1146" s="23"/>
    </row>
    <row r="1147" spans="6:6" x14ac:dyDescent="0.35">
      <c r="F1147" s="23"/>
    </row>
    <row r="1148" spans="6:6" x14ac:dyDescent="0.35">
      <c r="F1148" s="23"/>
    </row>
    <row r="1149" spans="6:6" x14ac:dyDescent="0.35">
      <c r="F1149" s="23"/>
    </row>
    <row r="1150" spans="6:6" x14ac:dyDescent="0.35">
      <c r="F1150" s="23"/>
    </row>
    <row r="1151" spans="6:6" x14ac:dyDescent="0.35">
      <c r="F1151" s="23"/>
    </row>
    <row r="1152" spans="6:6" x14ac:dyDescent="0.35">
      <c r="F1152" s="23"/>
    </row>
    <row r="1153" spans="6:6" x14ac:dyDescent="0.35">
      <c r="F1153" s="23"/>
    </row>
    <row r="1154" spans="6:6" x14ac:dyDescent="0.35">
      <c r="F1154" s="23"/>
    </row>
    <row r="1155" spans="6:6" x14ac:dyDescent="0.35">
      <c r="F1155" s="23"/>
    </row>
    <row r="1156" spans="6:6" x14ac:dyDescent="0.35">
      <c r="F1156" s="23"/>
    </row>
    <row r="1157" spans="6:6" x14ac:dyDescent="0.35">
      <c r="F1157" s="23"/>
    </row>
    <row r="1158" spans="6:6" x14ac:dyDescent="0.35">
      <c r="F1158" s="23"/>
    </row>
    <row r="1159" spans="6:6" x14ac:dyDescent="0.35">
      <c r="F1159" s="23"/>
    </row>
    <row r="1160" spans="6:6" x14ac:dyDescent="0.35">
      <c r="F1160" s="23"/>
    </row>
    <row r="1161" spans="6:6" x14ac:dyDescent="0.35">
      <c r="F1161" s="23"/>
    </row>
    <row r="1162" spans="6:6" x14ac:dyDescent="0.35">
      <c r="F1162" s="23"/>
    </row>
    <row r="1163" spans="6:6" x14ac:dyDescent="0.35">
      <c r="F1163" s="23"/>
    </row>
    <row r="1164" spans="6:6" x14ac:dyDescent="0.35">
      <c r="F1164" s="23"/>
    </row>
    <row r="1165" spans="6:6" x14ac:dyDescent="0.35">
      <c r="F1165" s="23"/>
    </row>
    <row r="1166" spans="6:6" x14ac:dyDescent="0.35">
      <c r="F1166" s="23"/>
    </row>
    <row r="1167" spans="6:6" x14ac:dyDescent="0.35">
      <c r="F1167" s="23"/>
    </row>
    <row r="1168" spans="6:6" x14ac:dyDescent="0.35">
      <c r="F1168" s="23"/>
    </row>
    <row r="1169" spans="6:6" x14ac:dyDescent="0.35">
      <c r="F1169" s="23"/>
    </row>
    <row r="1170" spans="6:6" x14ac:dyDescent="0.35">
      <c r="F1170" s="23"/>
    </row>
    <row r="1171" spans="6:6" x14ac:dyDescent="0.35">
      <c r="F1171" s="23"/>
    </row>
    <row r="1172" spans="6:6" x14ac:dyDescent="0.35">
      <c r="F1172" s="23"/>
    </row>
    <row r="1173" spans="6:6" x14ac:dyDescent="0.35">
      <c r="F1173" s="23"/>
    </row>
    <row r="1174" spans="6:6" x14ac:dyDescent="0.35">
      <c r="F1174" s="23"/>
    </row>
    <row r="1175" spans="6:6" x14ac:dyDescent="0.35">
      <c r="F1175" s="23"/>
    </row>
    <row r="1176" spans="6:6" x14ac:dyDescent="0.35">
      <c r="F1176" s="23"/>
    </row>
    <row r="1177" spans="6:6" x14ac:dyDescent="0.35">
      <c r="F1177" s="23"/>
    </row>
    <row r="1178" spans="6:6" x14ac:dyDescent="0.35">
      <c r="F1178" s="23"/>
    </row>
    <row r="1179" spans="6:6" x14ac:dyDescent="0.35">
      <c r="F1179" s="23"/>
    </row>
    <row r="1180" spans="6:6" x14ac:dyDescent="0.35">
      <c r="F1180" s="23"/>
    </row>
    <row r="1181" spans="6:6" x14ac:dyDescent="0.35">
      <c r="F1181" s="23"/>
    </row>
    <row r="1182" spans="6:6" x14ac:dyDescent="0.35">
      <c r="F1182" s="23"/>
    </row>
    <row r="1183" spans="6:6" x14ac:dyDescent="0.35">
      <c r="F1183" s="23"/>
    </row>
    <row r="1184" spans="6:6" x14ac:dyDescent="0.35">
      <c r="F1184" s="23"/>
    </row>
    <row r="1185" spans="6:6" x14ac:dyDescent="0.35">
      <c r="F1185" s="23"/>
    </row>
    <row r="1186" spans="6:6" x14ac:dyDescent="0.35">
      <c r="F1186" s="23"/>
    </row>
    <row r="1187" spans="6:6" x14ac:dyDescent="0.35">
      <c r="F1187" s="23"/>
    </row>
    <row r="1188" spans="6:6" x14ac:dyDescent="0.35">
      <c r="F1188" s="23"/>
    </row>
    <row r="1189" spans="6:6" x14ac:dyDescent="0.35">
      <c r="F1189" s="23"/>
    </row>
    <row r="1190" spans="6:6" x14ac:dyDescent="0.35">
      <c r="F1190" s="23"/>
    </row>
    <row r="1191" spans="6:6" x14ac:dyDescent="0.35">
      <c r="F1191" s="23"/>
    </row>
    <row r="1192" spans="6:6" x14ac:dyDescent="0.35">
      <c r="F1192" s="23"/>
    </row>
    <row r="1193" spans="6:6" x14ac:dyDescent="0.35">
      <c r="F1193" s="23"/>
    </row>
    <row r="1194" spans="6:6" x14ac:dyDescent="0.35">
      <c r="F1194" s="23"/>
    </row>
    <row r="1195" spans="6:6" x14ac:dyDescent="0.35">
      <c r="F1195" s="23"/>
    </row>
    <row r="1196" spans="6:6" x14ac:dyDescent="0.35">
      <c r="F1196" s="23"/>
    </row>
    <row r="1197" spans="6:6" x14ac:dyDescent="0.35">
      <c r="F1197" s="23"/>
    </row>
    <row r="1198" spans="6:6" x14ac:dyDescent="0.35">
      <c r="F1198" s="23"/>
    </row>
    <row r="1199" spans="6:6" x14ac:dyDescent="0.35">
      <c r="F1199" s="23"/>
    </row>
    <row r="1200" spans="6:6" x14ac:dyDescent="0.35">
      <c r="F1200" s="23"/>
    </row>
    <row r="1201" spans="6:6" x14ac:dyDescent="0.35">
      <c r="F1201" s="23"/>
    </row>
    <row r="1202" spans="6:6" x14ac:dyDescent="0.35">
      <c r="F1202" s="23"/>
    </row>
    <row r="1203" spans="6:6" x14ac:dyDescent="0.35">
      <c r="F1203" s="23"/>
    </row>
    <row r="1204" spans="6:6" x14ac:dyDescent="0.35">
      <c r="F1204" s="23"/>
    </row>
    <row r="1205" spans="6:6" x14ac:dyDescent="0.35">
      <c r="F1205" s="23"/>
    </row>
    <row r="1206" spans="6:6" x14ac:dyDescent="0.35">
      <c r="F1206" s="23"/>
    </row>
    <row r="1207" spans="6:6" x14ac:dyDescent="0.35">
      <c r="F1207" s="23"/>
    </row>
    <row r="1208" spans="6:6" x14ac:dyDescent="0.35">
      <c r="F1208" s="23"/>
    </row>
    <row r="1209" spans="6:6" x14ac:dyDescent="0.35">
      <c r="F1209" s="23"/>
    </row>
    <row r="1210" spans="6:6" x14ac:dyDescent="0.35">
      <c r="F1210" s="23"/>
    </row>
    <row r="1211" spans="6:6" x14ac:dyDescent="0.35">
      <c r="F1211" s="23"/>
    </row>
    <row r="1212" spans="6:6" x14ac:dyDescent="0.35">
      <c r="F1212" s="23"/>
    </row>
    <row r="1213" spans="6:6" x14ac:dyDescent="0.35">
      <c r="F1213" s="23"/>
    </row>
    <row r="1214" spans="6:6" x14ac:dyDescent="0.35">
      <c r="F1214" s="23"/>
    </row>
    <row r="1215" spans="6:6" x14ac:dyDescent="0.35">
      <c r="F1215" s="23"/>
    </row>
    <row r="1216" spans="6:6" x14ac:dyDescent="0.35">
      <c r="F1216" s="23"/>
    </row>
    <row r="1217" spans="6:6" x14ac:dyDescent="0.35">
      <c r="F1217" s="23"/>
    </row>
    <row r="1218" spans="6:6" x14ac:dyDescent="0.35">
      <c r="F1218" s="23"/>
    </row>
    <row r="1219" spans="6:6" x14ac:dyDescent="0.35">
      <c r="F1219" s="23"/>
    </row>
    <row r="1220" spans="6:6" x14ac:dyDescent="0.35">
      <c r="F1220" s="23"/>
    </row>
    <row r="1221" spans="6:6" x14ac:dyDescent="0.35">
      <c r="F1221" s="23"/>
    </row>
    <row r="1222" spans="6:6" x14ac:dyDescent="0.35">
      <c r="F1222" s="23"/>
    </row>
    <row r="1223" spans="6:6" x14ac:dyDescent="0.35">
      <c r="F1223" s="23"/>
    </row>
    <row r="1224" spans="6:6" x14ac:dyDescent="0.35">
      <c r="F1224" s="23"/>
    </row>
    <row r="1225" spans="6:6" x14ac:dyDescent="0.35">
      <c r="F1225" s="23"/>
    </row>
    <row r="1226" spans="6:6" x14ac:dyDescent="0.35">
      <c r="F1226" s="23"/>
    </row>
    <row r="1227" spans="6:6" x14ac:dyDescent="0.35">
      <c r="F1227" s="23"/>
    </row>
    <row r="1228" spans="6:6" x14ac:dyDescent="0.35">
      <c r="F1228" s="23"/>
    </row>
    <row r="1229" spans="6:6" x14ac:dyDescent="0.35">
      <c r="F1229" s="23"/>
    </row>
    <row r="1230" spans="6:6" x14ac:dyDescent="0.35">
      <c r="F1230" s="23"/>
    </row>
    <row r="1231" spans="6:6" x14ac:dyDescent="0.35">
      <c r="F1231" s="23"/>
    </row>
    <row r="1232" spans="6:6" x14ac:dyDescent="0.35">
      <c r="F1232" s="23"/>
    </row>
    <row r="1233" spans="6:6" x14ac:dyDescent="0.35">
      <c r="F1233" s="23"/>
    </row>
    <row r="1234" spans="6:6" x14ac:dyDescent="0.35">
      <c r="F1234" s="23"/>
    </row>
    <row r="1235" spans="6:6" x14ac:dyDescent="0.35">
      <c r="F1235" s="23"/>
    </row>
    <row r="1236" spans="6:6" x14ac:dyDescent="0.35">
      <c r="F1236" s="23"/>
    </row>
    <row r="1237" spans="6:6" x14ac:dyDescent="0.35">
      <c r="F1237" s="23"/>
    </row>
    <row r="1238" spans="6:6" x14ac:dyDescent="0.35">
      <c r="F1238" s="23"/>
    </row>
    <row r="1239" spans="6:6" x14ac:dyDescent="0.35">
      <c r="F1239" s="23"/>
    </row>
    <row r="1240" spans="6:6" x14ac:dyDescent="0.35">
      <c r="F1240" s="23"/>
    </row>
    <row r="1241" spans="6:6" x14ac:dyDescent="0.35">
      <c r="F1241" s="23"/>
    </row>
    <row r="1242" spans="6:6" x14ac:dyDescent="0.35">
      <c r="F1242" s="23"/>
    </row>
    <row r="1243" spans="6:6" x14ac:dyDescent="0.35">
      <c r="F1243" s="23"/>
    </row>
    <row r="1244" spans="6:6" x14ac:dyDescent="0.35">
      <c r="F1244" s="23"/>
    </row>
    <row r="1245" spans="6:6" x14ac:dyDescent="0.35">
      <c r="F1245" s="23"/>
    </row>
    <row r="1246" spans="6:6" x14ac:dyDescent="0.35">
      <c r="F1246" s="23"/>
    </row>
    <row r="1247" spans="6:6" x14ac:dyDescent="0.35">
      <c r="F1247" s="23"/>
    </row>
    <row r="1248" spans="6:6" x14ac:dyDescent="0.35">
      <c r="F1248" s="23"/>
    </row>
    <row r="1249" spans="6:6" x14ac:dyDescent="0.35">
      <c r="F1249" s="23"/>
    </row>
    <row r="1250" spans="6:6" x14ac:dyDescent="0.35">
      <c r="F1250" s="23"/>
    </row>
    <row r="1251" spans="6:6" x14ac:dyDescent="0.35">
      <c r="F1251" s="23"/>
    </row>
    <row r="1252" spans="6:6" x14ac:dyDescent="0.35">
      <c r="F1252" s="23"/>
    </row>
    <row r="1253" spans="6:6" x14ac:dyDescent="0.35">
      <c r="F1253" s="23"/>
    </row>
    <row r="1254" spans="6:6" x14ac:dyDescent="0.35">
      <c r="F1254" s="23"/>
    </row>
    <row r="1255" spans="6:6" x14ac:dyDescent="0.35">
      <c r="F1255" s="23"/>
    </row>
    <row r="1256" spans="6:6" x14ac:dyDescent="0.35">
      <c r="F1256" s="23"/>
    </row>
    <row r="1257" spans="6:6" x14ac:dyDescent="0.35">
      <c r="F1257" s="23"/>
    </row>
    <row r="1258" spans="6:6" x14ac:dyDescent="0.35">
      <c r="F1258" s="23"/>
    </row>
    <row r="1259" spans="6:6" x14ac:dyDescent="0.35">
      <c r="F1259" s="23"/>
    </row>
    <row r="1260" spans="6:6" x14ac:dyDescent="0.35">
      <c r="F1260" s="23"/>
    </row>
    <row r="1261" spans="6:6" x14ac:dyDescent="0.35">
      <c r="F1261" s="23"/>
    </row>
    <row r="1262" spans="6:6" x14ac:dyDescent="0.35">
      <c r="F1262" s="23"/>
    </row>
    <row r="1263" spans="6:6" x14ac:dyDescent="0.35">
      <c r="F1263" s="23"/>
    </row>
    <row r="1264" spans="6:6" x14ac:dyDescent="0.35">
      <c r="F1264" s="23"/>
    </row>
    <row r="1265" spans="6:6" x14ac:dyDescent="0.35">
      <c r="F1265" s="23"/>
    </row>
    <row r="1266" spans="6:6" x14ac:dyDescent="0.35">
      <c r="F1266" s="23"/>
    </row>
    <row r="1267" spans="6:6" x14ac:dyDescent="0.35">
      <c r="F1267" s="23"/>
    </row>
    <row r="1268" spans="6:6" x14ac:dyDescent="0.35">
      <c r="F1268" s="23"/>
    </row>
    <row r="1269" spans="6:6" x14ac:dyDescent="0.35">
      <c r="F1269" s="23"/>
    </row>
    <row r="1270" spans="6:6" x14ac:dyDescent="0.35">
      <c r="F1270" s="23"/>
    </row>
    <row r="1271" spans="6:6" x14ac:dyDescent="0.35">
      <c r="F1271" s="23"/>
    </row>
    <row r="1272" spans="6:6" x14ac:dyDescent="0.35">
      <c r="F1272" s="23"/>
    </row>
    <row r="1273" spans="6:6" x14ac:dyDescent="0.35">
      <c r="F1273" s="23"/>
    </row>
    <row r="1274" spans="6:6" x14ac:dyDescent="0.35">
      <c r="F1274" s="23"/>
    </row>
    <row r="1275" spans="6:6" x14ac:dyDescent="0.35">
      <c r="F1275" s="23"/>
    </row>
    <row r="1276" spans="6:6" x14ac:dyDescent="0.35">
      <c r="F1276" s="23"/>
    </row>
    <row r="1277" spans="6:6" x14ac:dyDescent="0.35">
      <c r="F1277" s="23"/>
    </row>
    <row r="1278" spans="6:6" x14ac:dyDescent="0.35">
      <c r="F1278" s="23"/>
    </row>
    <row r="1279" spans="6:6" x14ac:dyDescent="0.35">
      <c r="F1279" s="23"/>
    </row>
    <row r="1280" spans="6:6" x14ac:dyDescent="0.35">
      <c r="F1280" s="23"/>
    </row>
    <row r="1281" spans="6:6" x14ac:dyDescent="0.35">
      <c r="F1281" s="23"/>
    </row>
    <row r="1282" spans="6:6" x14ac:dyDescent="0.35">
      <c r="F1282" s="23"/>
    </row>
    <row r="1283" spans="6:6" x14ac:dyDescent="0.35">
      <c r="F1283" s="23"/>
    </row>
    <row r="1284" spans="6:6" x14ac:dyDescent="0.35">
      <c r="F1284" s="23"/>
    </row>
    <row r="1285" spans="6:6" x14ac:dyDescent="0.35">
      <c r="F1285" s="23"/>
    </row>
    <row r="1286" spans="6:6" x14ac:dyDescent="0.35">
      <c r="F1286" s="23"/>
    </row>
    <row r="1287" spans="6:6" x14ac:dyDescent="0.35">
      <c r="F1287" s="23"/>
    </row>
    <row r="1288" spans="6:6" x14ac:dyDescent="0.35">
      <c r="F1288" s="23"/>
    </row>
    <row r="1289" spans="6:6" x14ac:dyDescent="0.35">
      <c r="F1289" s="23"/>
    </row>
    <row r="1290" spans="6:6" x14ac:dyDescent="0.35">
      <c r="F1290" s="23"/>
    </row>
    <row r="1291" spans="6:6" x14ac:dyDescent="0.35">
      <c r="F1291" s="23"/>
    </row>
    <row r="1292" spans="6:6" x14ac:dyDescent="0.35">
      <c r="F1292" s="23"/>
    </row>
    <row r="1293" spans="6:6" x14ac:dyDescent="0.35">
      <c r="F1293" s="23"/>
    </row>
    <row r="1294" spans="6:6" x14ac:dyDescent="0.35">
      <c r="F1294" s="23"/>
    </row>
    <row r="1295" spans="6:6" x14ac:dyDescent="0.35">
      <c r="F1295" s="23"/>
    </row>
    <row r="1296" spans="6:6" x14ac:dyDescent="0.35">
      <c r="F1296" s="23"/>
    </row>
    <row r="1297" spans="6:6" x14ac:dyDescent="0.35">
      <c r="F1297" s="23"/>
    </row>
    <row r="1298" spans="6:6" x14ac:dyDescent="0.35">
      <c r="F1298" s="23"/>
    </row>
    <row r="1299" spans="6:6" x14ac:dyDescent="0.35">
      <c r="F1299" s="23"/>
    </row>
    <row r="1300" spans="6:6" x14ac:dyDescent="0.35">
      <c r="F1300" s="23"/>
    </row>
    <row r="1301" spans="6:6" x14ac:dyDescent="0.35">
      <c r="F1301" s="23"/>
    </row>
    <row r="1302" spans="6:6" x14ac:dyDescent="0.35">
      <c r="F1302" s="23"/>
    </row>
    <row r="1303" spans="6:6" x14ac:dyDescent="0.35">
      <c r="F1303" s="23"/>
    </row>
    <row r="1304" spans="6:6" x14ac:dyDescent="0.35">
      <c r="F1304" s="23"/>
    </row>
    <row r="1305" spans="6:6" x14ac:dyDescent="0.35">
      <c r="F1305" s="23"/>
    </row>
    <row r="1306" spans="6:6" x14ac:dyDescent="0.35">
      <c r="F1306" s="23"/>
    </row>
    <row r="1307" spans="6:6" x14ac:dyDescent="0.35">
      <c r="F1307" s="23"/>
    </row>
    <row r="1308" spans="6:6" x14ac:dyDescent="0.35">
      <c r="F1308" s="23"/>
    </row>
    <row r="1309" spans="6:6" x14ac:dyDescent="0.35">
      <c r="F1309" s="23"/>
    </row>
    <row r="1310" spans="6:6" x14ac:dyDescent="0.35">
      <c r="F1310" s="23"/>
    </row>
    <row r="1311" spans="6:6" x14ac:dyDescent="0.35">
      <c r="F1311" s="23"/>
    </row>
    <row r="1312" spans="6:6" x14ac:dyDescent="0.35">
      <c r="F1312" s="23"/>
    </row>
    <row r="1313" spans="6:6" x14ac:dyDescent="0.35">
      <c r="F1313" s="23"/>
    </row>
    <row r="1314" spans="6:6" x14ac:dyDescent="0.35">
      <c r="F1314" s="23"/>
    </row>
    <row r="1315" spans="6:6" x14ac:dyDescent="0.35">
      <c r="F1315" s="23"/>
    </row>
    <row r="1316" spans="6:6" x14ac:dyDescent="0.35">
      <c r="F1316" s="23"/>
    </row>
    <row r="1317" spans="6:6" x14ac:dyDescent="0.35">
      <c r="F1317" s="23"/>
    </row>
    <row r="1318" spans="6:6" x14ac:dyDescent="0.35">
      <c r="F1318" s="23"/>
    </row>
    <row r="1319" spans="6:6" x14ac:dyDescent="0.35">
      <c r="F1319" s="23"/>
    </row>
    <row r="1320" spans="6:6" x14ac:dyDescent="0.35">
      <c r="F1320" s="23"/>
    </row>
    <row r="1321" spans="6:6" x14ac:dyDescent="0.35">
      <c r="F1321" s="23"/>
    </row>
    <row r="1322" spans="6:6" x14ac:dyDescent="0.35">
      <c r="F1322" s="23"/>
    </row>
    <row r="1323" spans="6:6" x14ac:dyDescent="0.35">
      <c r="F1323" s="23"/>
    </row>
    <row r="1324" spans="6:6" x14ac:dyDescent="0.35">
      <c r="F1324" s="23"/>
    </row>
    <row r="1325" spans="6:6" x14ac:dyDescent="0.35">
      <c r="F1325" s="23"/>
    </row>
    <row r="1326" spans="6:6" x14ac:dyDescent="0.35">
      <c r="F1326" s="23"/>
    </row>
    <row r="1327" spans="6:6" x14ac:dyDescent="0.35">
      <c r="F1327" s="23"/>
    </row>
    <row r="1328" spans="6:6" x14ac:dyDescent="0.35">
      <c r="F1328" s="23"/>
    </row>
    <row r="1329" spans="6:6" x14ac:dyDescent="0.35">
      <c r="F1329" s="23"/>
    </row>
    <row r="1330" spans="6:6" x14ac:dyDescent="0.35">
      <c r="F1330" s="23"/>
    </row>
    <row r="1331" spans="6:6" x14ac:dyDescent="0.35">
      <c r="F1331" s="23"/>
    </row>
    <row r="1332" spans="6:6" x14ac:dyDescent="0.35">
      <c r="F1332" s="23"/>
    </row>
    <row r="1333" spans="6:6" x14ac:dyDescent="0.35">
      <c r="F1333" s="23"/>
    </row>
    <row r="1334" spans="6:6" x14ac:dyDescent="0.35">
      <c r="F1334" s="23"/>
    </row>
    <row r="1335" spans="6:6" x14ac:dyDescent="0.35">
      <c r="F1335" s="23"/>
    </row>
    <row r="1336" spans="6:6" x14ac:dyDescent="0.35">
      <c r="F1336" s="23"/>
    </row>
    <row r="1337" spans="6:6" x14ac:dyDescent="0.35">
      <c r="F1337" s="23"/>
    </row>
    <row r="1338" spans="6:6" x14ac:dyDescent="0.35">
      <c r="F1338" s="23"/>
    </row>
    <row r="1339" spans="6:6" x14ac:dyDescent="0.35">
      <c r="F1339" s="23"/>
    </row>
    <row r="1340" spans="6:6" x14ac:dyDescent="0.35">
      <c r="F1340" s="23"/>
    </row>
    <row r="1341" spans="6:6" x14ac:dyDescent="0.35">
      <c r="F1341" s="23"/>
    </row>
    <row r="1342" spans="6:6" x14ac:dyDescent="0.35">
      <c r="F1342" s="23"/>
    </row>
    <row r="1343" spans="6:6" x14ac:dyDescent="0.35">
      <c r="F1343" s="23"/>
    </row>
    <row r="1344" spans="6:6" x14ac:dyDescent="0.35">
      <c r="F1344" s="23"/>
    </row>
    <row r="1345" spans="6:6" x14ac:dyDescent="0.35">
      <c r="F1345" s="23"/>
    </row>
    <row r="1346" spans="6:6" x14ac:dyDescent="0.35">
      <c r="F1346" s="23"/>
    </row>
    <row r="1347" spans="6:6" x14ac:dyDescent="0.35">
      <c r="F1347" s="23"/>
    </row>
    <row r="1348" spans="6:6" x14ac:dyDescent="0.35">
      <c r="F1348" s="23"/>
    </row>
    <row r="1349" spans="6:6" x14ac:dyDescent="0.35">
      <c r="F1349" s="23"/>
    </row>
    <row r="1350" spans="6:6" x14ac:dyDescent="0.35">
      <c r="F1350" s="23"/>
    </row>
    <row r="1351" spans="6:6" x14ac:dyDescent="0.35">
      <c r="F1351" s="23"/>
    </row>
    <row r="1352" spans="6:6" x14ac:dyDescent="0.35">
      <c r="F1352" s="23"/>
    </row>
    <row r="1353" spans="6:6" x14ac:dyDescent="0.35">
      <c r="F1353" s="23"/>
    </row>
    <row r="1354" spans="6:6" x14ac:dyDescent="0.35">
      <c r="F1354" s="23"/>
    </row>
    <row r="1355" spans="6:6" x14ac:dyDescent="0.35">
      <c r="F1355" s="23"/>
    </row>
    <row r="1356" spans="6:6" x14ac:dyDescent="0.35">
      <c r="F1356" s="23"/>
    </row>
    <row r="1357" spans="6:6" x14ac:dyDescent="0.35">
      <c r="F1357" s="23"/>
    </row>
    <row r="1358" spans="6:6" x14ac:dyDescent="0.35">
      <c r="F1358" s="23"/>
    </row>
    <row r="1359" spans="6:6" x14ac:dyDescent="0.35">
      <c r="F1359" s="23"/>
    </row>
    <row r="1360" spans="6:6" x14ac:dyDescent="0.35">
      <c r="F1360" s="23"/>
    </row>
    <row r="1361" spans="6:6" x14ac:dyDescent="0.35">
      <c r="F1361" s="23"/>
    </row>
    <row r="1362" spans="6:6" x14ac:dyDescent="0.35">
      <c r="F1362" s="23"/>
    </row>
    <row r="1363" spans="6:6" x14ac:dyDescent="0.35">
      <c r="F1363" s="23"/>
    </row>
    <row r="1364" spans="6:6" x14ac:dyDescent="0.35">
      <c r="F1364" s="23"/>
    </row>
    <row r="1365" spans="6:6" x14ac:dyDescent="0.35">
      <c r="F1365" s="23"/>
    </row>
    <row r="1366" spans="6:6" x14ac:dyDescent="0.35">
      <c r="F1366" s="23"/>
    </row>
    <row r="1367" spans="6:6" x14ac:dyDescent="0.35">
      <c r="F1367" s="23"/>
    </row>
    <row r="1368" spans="6:6" x14ac:dyDescent="0.35">
      <c r="F1368" s="23"/>
    </row>
    <row r="1369" spans="6:6" x14ac:dyDescent="0.35">
      <c r="F1369" s="23"/>
    </row>
    <row r="1370" spans="6:6" x14ac:dyDescent="0.35">
      <c r="F1370" s="23"/>
    </row>
    <row r="1371" spans="6:6" x14ac:dyDescent="0.35">
      <c r="F1371" s="23"/>
    </row>
    <row r="1372" spans="6:6" x14ac:dyDescent="0.35">
      <c r="F1372" s="23"/>
    </row>
    <row r="1373" spans="6:6" x14ac:dyDescent="0.35">
      <c r="F1373" s="23"/>
    </row>
    <row r="1374" spans="6:6" x14ac:dyDescent="0.35">
      <c r="F1374" s="23"/>
    </row>
    <row r="1375" spans="6:6" x14ac:dyDescent="0.35">
      <c r="F1375" s="23"/>
    </row>
    <row r="1376" spans="6:6" x14ac:dyDescent="0.35">
      <c r="F1376" s="23"/>
    </row>
    <row r="1377" spans="6:6" x14ac:dyDescent="0.35">
      <c r="F1377" s="23"/>
    </row>
    <row r="1378" spans="6:6" x14ac:dyDescent="0.35">
      <c r="F1378" s="23"/>
    </row>
    <row r="1379" spans="6:6" x14ac:dyDescent="0.35">
      <c r="F1379" s="23"/>
    </row>
    <row r="1380" spans="6:6" x14ac:dyDescent="0.35">
      <c r="F1380" s="23"/>
    </row>
    <row r="1381" spans="6:6" x14ac:dyDescent="0.35">
      <c r="F1381" s="23"/>
    </row>
    <row r="1382" spans="6:6" x14ac:dyDescent="0.35">
      <c r="F1382" s="23"/>
    </row>
    <row r="1383" spans="6:6" x14ac:dyDescent="0.35">
      <c r="F1383" s="23"/>
    </row>
    <row r="1384" spans="6:6" x14ac:dyDescent="0.35">
      <c r="F1384" s="23"/>
    </row>
    <row r="1385" spans="6:6" x14ac:dyDescent="0.35">
      <c r="F1385" s="23"/>
    </row>
    <row r="1386" spans="6:6" x14ac:dyDescent="0.35">
      <c r="F1386" s="23"/>
    </row>
    <row r="1387" spans="6:6" x14ac:dyDescent="0.35">
      <c r="F1387" s="23"/>
    </row>
    <row r="1388" spans="6:6" x14ac:dyDescent="0.35">
      <c r="F1388" s="23"/>
    </row>
    <row r="1389" spans="6:6" x14ac:dyDescent="0.35">
      <c r="F1389" s="23"/>
    </row>
    <row r="1390" spans="6:6" x14ac:dyDescent="0.35">
      <c r="F1390" s="23"/>
    </row>
    <row r="1391" spans="6:6" x14ac:dyDescent="0.35">
      <c r="F1391" s="23"/>
    </row>
    <row r="1392" spans="6:6" x14ac:dyDescent="0.35">
      <c r="F1392" s="23"/>
    </row>
    <row r="1393" spans="6:6" x14ac:dyDescent="0.35">
      <c r="F1393" s="23"/>
    </row>
    <row r="1394" spans="6:6" x14ac:dyDescent="0.35">
      <c r="F1394" s="23"/>
    </row>
    <row r="1395" spans="6:6" x14ac:dyDescent="0.35">
      <c r="F1395" s="23"/>
    </row>
    <row r="1396" spans="6:6" x14ac:dyDescent="0.35">
      <c r="F1396" s="23"/>
    </row>
    <row r="1397" spans="6:6" x14ac:dyDescent="0.35">
      <c r="F1397" s="23"/>
    </row>
    <row r="1398" spans="6:6" x14ac:dyDescent="0.35">
      <c r="F1398" s="23"/>
    </row>
    <row r="1399" spans="6:6" x14ac:dyDescent="0.35">
      <c r="F1399" s="23"/>
    </row>
    <row r="1400" spans="6:6" x14ac:dyDescent="0.35">
      <c r="F1400" s="23"/>
    </row>
    <row r="1401" spans="6:6" x14ac:dyDescent="0.35">
      <c r="F1401" s="23"/>
    </row>
    <row r="1402" spans="6:6" x14ac:dyDescent="0.35">
      <c r="F1402" s="23"/>
    </row>
    <row r="1403" spans="6:6" x14ac:dyDescent="0.35">
      <c r="F1403" s="23"/>
    </row>
    <row r="1404" spans="6:6" x14ac:dyDescent="0.35">
      <c r="F1404" s="23"/>
    </row>
    <row r="1405" spans="6:6" x14ac:dyDescent="0.35">
      <c r="F1405" s="23"/>
    </row>
    <row r="1406" spans="6:6" x14ac:dyDescent="0.35">
      <c r="F1406" s="23"/>
    </row>
    <row r="1407" spans="6:6" x14ac:dyDescent="0.35">
      <c r="F1407" s="23"/>
    </row>
    <row r="1408" spans="6:6" x14ac:dyDescent="0.35">
      <c r="F1408" s="23"/>
    </row>
    <row r="1409" spans="6:6" x14ac:dyDescent="0.35">
      <c r="F1409" s="23"/>
    </row>
    <row r="1410" spans="6:6" x14ac:dyDescent="0.35">
      <c r="F1410" s="23"/>
    </row>
    <row r="1411" spans="6:6" x14ac:dyDescent="0.35">
      <c r="F1411" s="23"/>
    </row>
    <row r="1412" spans="6:6" x14ac:dyDescent="0.35">
      <c r="F1412" s="23"/>
    </row>
    <row r="1413" spans="6:6" x14ac:dyDescent="0.35">
      <c r="F1413" s="23"/>
    </row>
    <row r="1414" spans="6:6" x14ac:dyDescent="0.35">
      <c r="F1414" s="23"/>
    </row>
    <row r="1415" spans="6:6" x14ac:dyDescent="0.35">
      <c r="F1415" s="23"/>
    </row>
    <row r="1416" spans="6:6" x14ac:dyDescent="0.35">
      <c r="F1416" s="23"/>
    </row>
    <row r="1417" spans="6:6" x14ac:dyDescent="0.35">
      <c r="F1417" s="23"/>
    </row>
    <row r="1418" spans="6:6" x14ac:dyDescent="0.35">
      <c r="F1418" s="23"/>
    </row>
    <row r="1419" spans="6:6" x14ac:dyDescent="0.35">
      <c r="F1419" s="23"/>
    </row>
    <row r="1420" spans="6:6" x14ac:dyDescent="0.35">
      <c r="F1420" s="23"/>
    </row>
    <row r="1421" spans="6:6" x14ac:dyDescent="0.35">
      <c r="F1421" s="23"/>
    </row>
    <row r="1422" spans="6:6" x14ac:dyDescent="0.35">
      <c r="F1422" s="23"/>
    </row>
    <row r="1423" spans="6:6" x14ac:dyDescent="0.35">
      <c r="F1423" s="23"/>
    </row>
    <row r="1424" spans="6:6" x14ac:dyDescent="0.35">
      <c r="F1424" s="23"/>
    </row>
    <row r="1425" spans="6:6" x14ac:dyDescent="0.35">
      <c r="F1425" s="23"/>
    </row>
    <row r="1426" spans="6:6" x14ac:dyDescent="0.35">
      <c r="F1426" s="23"/>
    </row>
    <row r="1427" spans="6:6" x14ac:dyDescent="0.35">
      <c r="F1427" s="23"/>
    </row>
    <row r="1428" spans="6:6" x14ac:dyDescent="0.35">
      <c r="F1428" s="23"/>
    </row>
    <row r="1429" spans="6:6" x14ac:dyDescent="0.35">
      <c r="F1429" s="23"/>
    </row>
    <row r="1430" spans="6:6" x14ac:dyDescent="0.35">
      <c r="F1430" s="23"/>
    </row>
    <row r="1431" spans="6:6" x14ac:dyDescent="0.35">
      <c r="F1431" s="23"/>
    </row>
    <row r="1432" spans="6:6" x14ac:dyDescent="0.35">
      <c r="F1432" s="23"/>
    </row>
    <row r="1433" spans="6:6" x14ac:dyDescent="0.35">
      <c r="F1433" s="23"/>
    </row>
    <row r="1434" spans="6:6" x14ac:dyDescent="0.35">
      <c r="F1434" s="23"/>
    </row>
    <row r="1435" spans="6:6" x14ac:dyDescent="0.35">
      <c r="F1435" s="23"/>
    </row>
    <row r="1436" spans="6:6" x14ac:dyDescent="0.35">
      <c r="F1436" s="23"/>
    </row>
    <row r="1437" spans="6:6" x14ac:dyDescent="0.35">
      <c r="F1437" s="23"/>
    </row>
    <row r="1438" spans="6:6" x14ac:dyDescent="0.35">
      <c r="F1438" s="23"/>
    </row>
    <row r="1439" spans="6:6" x14ac:dyDescent="0.35">
      <c r="F1439" s="23"/>
    </row>
    <row r="1440" spans="6:6" x14ac:dyDescent="0.35">
      <c r="F1440" s="23"/>
    </row>
    <row r="1441" spans="6:6" x14ac:dyDescent="0.35">
      <c r="F1441" s="23"/>
    </row>
    <row r="1442" spans="6:6" x14ac:dyDescent="0.35">
      <c r="F1442" s="23"/>
    </row>
    <row r="1443" spans="6:6" x14ac:dyDescent="0.35">
      <c r="F1443" s="23"/>
    </row>
    <row r="1444" spans="6:6" x14ac:dyDescent="0.35">
      <c r="F1444" s="23"/>
    </row>
    <row r="1445" spans="6:6" x14ac:dyDescent="0.35">
      <c r="F1445" s="23"/>
    </row>
    <row r="1446" spans="6:6" x14ac:dyDescent="0.35">
      <c r="F1446" s="23"/>
    </row>
    <row r="1447" spans="6:6" x14ac:dyDescent="0.35">
      <c r="F1447" s="23"/>
    </row>
    <row r="1448" spans="6:6" x14ac:dyDescent="0.35">
      <c r="F1448" s="23"/>
    </row>
    <row r="1449" spans="6:6" x14ac:dyDescent="0.35">
      <c r="F1449" s="23"/>
    </row>
    <row r="1450" spans="6:6" x14ac:dyDescent="0.35">
      <c r="F1450" s="23"/>
    </row>
    <row r="1451" spans="6:6" x14ac:dyDescent="0.35">
      <c r="F1451" s="23"/>
    </row>
    <row r="1452" spans="6:6" x14ac:dyDescent="0.35">
      <c r="F1452" s="23"/>
    </row>
    <row r="1453" spans="6:6" x14ac:dyDescent="0.35">
      <c r="F1453" s="23"/>
    </row>
    <row r="1454" spans="6:6" x14ac:dyDescent="0.35">
      <c r="F1454" s="23"/>
    </row>
    <row r="1455" spans="6:6" x14ac:dyDescent="0.35">
      <c r="F1455" s="23"/>
    </row>
    <row r="1456" spans="6:6" x14ac:dyDescent="0.35">
      <c r="F1456" s="23"/>
    </row>
    <row r="1457" spans="6:6" x14ac:dyDescent="0.35">
      <c r="F1457" s="23"/>
    </row>
    <row r="1458" spans="6:6" x14ac:dyDescent="0.35">
      <c r="F1458" s="23"/>
    </row>
    <row r="1459" spans="6:6" x14ac:dyDescent="0.35">
      <c r="F1459" s="23"/>
    </row>
    <row r="1460" spans="6:6" x14ac:dyDescent="0.35">
      <c r="F1460" s="23"/>
    </row>
    <row r="1461" spans="6:6" x14ac:dyDescent="0.35">
      <c r="F1461" s="23"/>
    </row>
    <row r="1462" spans="6:6" x14ac:dyDescent="0.35">
      <c r="F1462" s="23"/>
    </row>
    <row r="1463" spans="6:6" x14ac:dyDescent="0.35">
      <c r="F1463" s="23"/>
    </row>
    <row r="1464" spans="6:6" x14ac:dyDescent="0.35">
      <c r="F1464" s="23"/>
    </row>
    <row r="1465" spans="6:6" x14ac:dyDescent="0.35">
      <c r="F1465" s="23"/>
    </row>
    <row r="1466" spans="6:6" x14ac:dyDescent="0.35">
      <c r="F1466" s="23"/>
    </row>
    <row r="1467" spans="6:6" x14ac:dyDescent="0.35">
      <c r="F1467" s="23"/>
    </row>
    <row r="1468" spans="6:6" x14ac:dyDescent="0.35">
      <c r="F1468" s="23"/>
    </row>
    <row r="1469" spans="6:6" x14ac:dyDescent="0.35">
      <c r="F1469" s="23"/>
    </row>
    <row r="1470" spans="6:6" x14ac:dyDescent="0.35">
      <c r="F1470" s="23"/>
    </row>
    <row r="1471" spans="6:6" x14ac:dyDescent="0.35">
      <c r="F1471" s="23"/>
    </row>
    <row r="1472" spans="6:6" x14ac:dyDescent="0.35">
      <c r="F1472" s="23"/>
    </row>
    <row r="1473" spans="6:6" x14ac:dyDescent="0.35">
      <c r="F1473" s="23"/>
    </row>
    <row r="1474" spans="6:6" x14ac:dyDescent="0.35">
      <c r="F1474" s="23"/>
    </row>
    <row r="1475" spans="6:6" x14ac:dyDescent="0.35">
      <c r="F1475" s="23"/>
    </row>
    <row r="1476" spans="6:6" x14ac:dyDescent="0.35">
      <c r="F1476" s="23"/>
    </row>
    <row r="1477" spans="6:6" x14ac:dyDescent="0.35">
      <c r="F1477" s="23"/>
    </row>
    <row r="1478" spans="6:6" x14ac:dyDescent="0.35">
      <c r="F1478" s="23"/>
    </row>
    <row r="1479" spans="6:6" x14ac:dyDescent="0.35">
      <c r="F1479" s="23"/>
    </row>
    <row r="1480" spans="6:6" x14ac:dyDescent="0.35">
      <c r="F1480" s="23"/>
    </row>
    <row r="1481" spans="6:6" x14ac:dyDescent="0.35">
      <c r="F1481" s="23"/>
    </row>
    <row r="1482" spans="6:6" x14ac:dyDescent="0.35">
      <c r="F1482" s="23"/>
    </row>
    <row r="1483" spans="6:6" x14ac:dyDescent="0.35">
      <c r="F1483" s="23"/>
    </row>
    <row r="1484" spans="6:6" x14ac:dyDescent="0.35">
      <c r="F1484" s="23"/>
    </row>
    <row r="1485" spans="6:6" x14ac:dyDescent="0.35">
      <c r="F1485" s="23"/>
    </row>
    <row r="1486" spans="6:6" x14ac:dyDescent="0.35">
      <c r="F1486" s="23"/>
    </row>
    <row r="1487" spans="6:6" x14ac:dyDescent="0.35">
      <c r="F1487" s="23"/>
    </row>
    <row r="1488" spans="6:6" x14ac:dyDescent="0.35">
      <c r="F1488" s="23"/>
    </row>
    <row r="1489" spans="6:6" x14ac:dyDescent="0.35">
      <c r="F1489" s="23"/>
    </row>
    <row r="1490" spans="6:6" x14ac:dyDescent="0.35">
      <c r="F1490" s="23"/>
    </row>
    <row r="1491" spans="6:6" x14ac:dyDescent="0.35">
      <c r="F1491" s="23"/>
    </row>
    <row r="1492" spans="6:6" x14ac:dyDescent="0.35">
      <c r="F1492" s="23"/>
    </row>
    <row r="1493" spans="6:6" x14ac:dyDescent="0.35">
      <c r="F1493" s="23"/>
    </row>
    <row r="1494" spans="6:6" x14ac:dyDescent="0.35">
      <c r="F1494" s="23"/>
    </row>
    <row r="1495" spans="6:6" x14ac:dyDescent="0.35">
      <c r="F1495" s="23"/>
    </row>
    <row r="1496" spans="6:6" x14ac:dyDescent="0.35">
      <c r="F1496" s="23"/>
    </row>
    <row r="1497" spans="6:6" x14ac:dyDescent="0.35">
      <c r="F1497" s="23"/>
    </row>
    <row r="1498" spans="6:6" x14ac:dyDescent="0.35">
      <c r="F1498" s="23"/>
    </row>
    <row r="1499" spans="6:6" x14ac:dyDescent="0.35">
      <c r="F1499" s="23"/>
    </row>
    <row r="1500" spans="6:6" x14ac:dyDescent="0.35">
      <c r="F1500" s="23"/>
    </row>
    <row r="1501" spans="6:6" x14ac:dyDescent="0.35">
      <c r="F1501" s="23"/>
    </row>
    <row r="1502" spans="6:6" x14ac:dyDescent="0.35">
      <c r="F1502" s="23"/>
    </row>
    <row r="1503" spans="6:6" x14ac:dyDescent="0.35">
      <c r="F1503" s="23"/>
    </row>
    <row r="1504" spans="6:6" x14ac:dyDescent="0.35">
      <c r="F1504" s="23"/>
    </row>
    <row r="1505" spans="6:6" x14ac:dyDescent="0.35">
      <c r="F1505" s="23"/>
    </row>
    <row r="1506" spans="6:6" x14ac:dyDescent="0.35">
      <c r="F1506" s="23"/>
    </row>
    <row r="1507" spans="6:6" x14ac:dyDescent="0.35">
      <c r="F1507" s="23"/>
    </row>
    <row r="1508" spans="6:6" x14ac:dyDescent="0.35">
      <c r="F1508" s="23"/>
    </row>
    <row r="1509" spans="6:6" x14ac:dyDescent="0.35">
      <c r="F1509" s="23"/>
    </row>
    <row r="1510" spans="6:6" x14ac:dyDescent="0.35">
      <c r="F1510" s="23"/>
    </row>
    <row r="1511" spans="6:6" x14ac:dyDescent="0.35">
      <c r="F1511" s="23"/>
    </row>
    <row r="1512" spans="6:6" x14ac:dyDescent="0.35">
      <c r="F1512" s="23"/>
    </row>
    <row r="1513" spans="6:6" x14ac:dyDescent="0.35">
      <c r="F1513" s="23"/>
    </row>
    <row r="1514" spans="6:6" x14ac:dyDescent="0.35">
      <c r="F1514" s="23"/>
    </row>
    <row r="1515" spans="6:6" x14ac:dyDescent="0.35">
      <c r="F1515" s="23"/>
    </row>
    <row r="1516" spans="6:6" x14ac:dyDescent="0.35">
      <c r="F1516" s="23"/>
    </row>
    <row r="1517" spans="6:6" x14ac:dyDescent="0.35">
      <c r="F1517" s="23"/>
    </row>
    <row r="1518" spans="6:6" x14ac:dyDescent="0.35">
      <c r="F1518" s="23"/>
    </row>
    <row r="1519" spans="6:6" x14ac:dyDescent="0.35">
      <c r="F1519" s="23"/>
    </row>
    <row r="1520" spans="6:6" x14ac:dyDescent="0.35">
      <c r="F1520" s="23"/>
    </row>
    <row r="1521" spans="6:6" x14ac:dyDescent="0.35">
      <c r="F1521" s="23"/>
    </row>
    <row r="1522" spans="6:6" x14ac:dyDescent="0.35">
      <c r="F1522" s="23"/>
    </row>
    <row r="1523" spans="6:6" x14ac:dyDescent="0.35">
      <c r="F1523" s="23"/>
    </row>
    <row r="1524" spans="6:6" x14ac:dyDescent="0.35">
      <c r="F1524" s="23"/>
    </row>
    <row r="1525" spans="6:6" x14ac:dyDescent="0.35">
      <c r="F1525" s="23"/>
    </row>
    <row r="1526" spans="6:6" x14ac:dyDescent="0.35">
      <c r="F1526" s="23"/>
    </row>
    <row r="1527" spans="6:6" x14ac:dyDescent="0.35">
      <c r="F1527" s="23"/>
    </row>
    <row r="1528" spans="6:6" x14ac:dyDescent="0.35">
      <c r="F1528" s="23"/>
    </row>
    <row r="1529" spans="6:6" x14ac:dyDescent="0.35">
      <c r="F1529" s="23"/>
    </row>
    <row r="1530" spans="6:6" x14ac:dyDescent="0.35">
      <c r="F1530" s="23"/>
    </row>
    <row r="1531" spans="6:6" x14ac:dyDescent="0.35">
      <c r="F1531" s="23"/>
    </row>
    <row r="1532" spans="6:6" x14ac:dyDescent="0.35">
      <c r="F1532" s="23"/>
    </row>
    <row r="1533" spans="6:6" x14ac:dyDescent="0.35">
      <c r="F1533" s="23"/>
    </row>
    <row r="1534" spans="6:6" x14ac:dyDescent="0.35">
      <c r="F1534" s="23"/>
    </row>
    <row r="1535" spans="6:6" x14ac:dyDescent="0.35">
      <c r="F1535" s="23"/>
    </row>
    <row r="1536" spans="6:6" x14ac:dyDescent="0.35">
      <c r="F1536" s="23"/>
    </row>
    <row r="1537" spans="6:6" x14ac:dyDescent="0.35">
      <c r="F1537" s="23"/>
    </row>
    <row r="1538" spans="6:6" x14ac:dyDescent="0.35">
      <c r="F1538" s="23"/>
    </row>
    <row r="1539" spans="6:6" x14ac:dyDescent="0.35">
      <c r="F1539" s="23"/>
    </row>
    <row r="1540" spans="6:6" x14ac:dyDescent="0.35">
      <c r="F1540" s="23"/>
    </row>
    <row r="1541" spans="6:6" x14ac:dyDescent="0.35">
      <c r="F1541" s="23"/>
    </row>
    <row r="1542" spans="6:6" x14ac:dyDescent="0.35">
      <c r="F1542" s="23"/>
    </row>
    <row r="1543" spans="6:6" x14ac:dyDescent="0.35">
      <c r="F1543" s="23"/>
    </row>
    <row r="1544" spans="6:6" x14ac:dyDescent="0.35">
      <c r="F1544" s="23"/>
    </row>
    <row r="1545" spans="6:6" x14ac:dyDescent="0.35">
      <c r="F1545" s="23"/>
    </row>
    <row r="1546" spans="6:6" x14ac:dyDescent="0.35">
      <c r="F1546" s="23"/>
    </row>
    <row r="1547" spans="6:6" x14ac:dyDescent="0.35">
      <c r="F1547" s="23"/>
    </row>
    <row r="1548" spans="6:6" x14ac:dyDescent="0.35">
      <c r="F1548" s="23"/>
    </row>
    <row r="1549" spans="6:6" x14ac:dyDescent="0.35">
      <c r="F1549" s="23"/>
    </row>
    <row r="1550" spans="6:6" x14ac:dyDescent="0.35">
      <c r="F1550" s="23"/>
    </row>
    <row r="1551" spans="6:6" x14ac:dyDescent="0.35">
      <c r="F1551" s="23"/>
    </row>
    <row r="1552" spans="6:6" x14ac:dyDescent="0.35">
      <c r="F1552" s="23"/>
    </row>
    <row r="1553" spans="6:6" x14ac:dyDescent="0.35">
      <c r="F1553" s="23"/>
    </row>
    <row r="1554" spans="6:6" x14ac:dyDescent="0.35">
      <c r="F1554" s="23"/>
    </row>
    <row r="1555" spans="6:6" x14ac:dyDescent="0.35">
      <c r="F1555" s="23"/>
    </row>
    <row r="1556" spans="6:6" x14ac:dyDescent="0.35">
      <c r="F1556" s="23"/>
    </row>
    <row r="1557" spans="6:6" x14ac:dyDescent="0.35">
      <c r="F1557" s="23"/>
    </row>
    <row r="1558" spans="6:6" x14ac:dyDescent="0.35">
      <c r="F1558" s="23"/>
    </row>
    <row r="1559" spans="6:6" x14ac:dyDescent="0.35">
      <c r="F1559" s="23"/>
    </row>
    <row r="1560" spans="6:6" x14ac:dyDescent="0.35">
      <c r="F1560" s="23"/>
    </row>
    <row r="1561" spans="6:6" x14ac:dyDescent="0.35">
      <c r="F1561" s="23"/>
    </row>
    <row r="1562" spans="6:6" x14ac:dyDescent="0.35">
      <c r="F1562" s="23"/>
    </row>
    <row r="1563" spans="6:6" x14ac:dyDescent="0.35">
      <c r="F1563" s="23"/>
    </row>
    <row r="1564" spans="6:6" x14ac:dyDescent="0.35">
      <c r="F1564" s="23"/>
    </row>
    <row r="1565" spans="6:6" x14ac:dyDescent="0.35">
      <c r="F1565" s="23"/>
    </row>
    <row r="1566" spans="6:6" x14ac:dyDescent="0.35">
      <c r="F1566" s="23"/>
    </row>
    <row r="1567" spans="6:6" x14ac:dyDescent="0.35">
      <c r="F1567" s="23"/>
    </row>
    <row r="1568" spans="6:6" x14ac:dyDescent="0.35">
      <c r="F1568" s="23"/>
    </row>
    <row r="1569" spans="6:6" x14ac:dyDescent="0.35">
      <c r="F1569" s="23"/>
    </row>
    <row r="1570" spans="6:6" x14ac:dyDescent="0.35">
      <c r="F1570" s="23"/>
    </row>
    <row r="1571" spans="6:6" x14ac:dyDescent="0.35">
      <c r="F1571" s="23"/>
    </row>
    <row r="1572" spans="6:6" x14ac:dyDescent="0.35">
      <c r="F1572" s="23"/>
    </row>
    <row r="1573" spans="6:6" x14ac:dyDescent="0.35">
      <c r="F1573" s="23"/>
    </row>
    <row r="1574" spans="6:6" x14ac:dyDescent="0.35">
      <c r="F1574" s="23"/>
    </row>
    <row r="1575" spans="6:6" x14ac:dyDescent="0.35">
      <c r="F1575" s="23"/>
    </row>
    <row r="1576" spans="6:6" x14ac:dyDescent="0.35">
      <c r="F1576" s="23"/>
    </row>
    <row r="1577" spans="6:6" x14ac:dyDescent="0.35">
      <c r="F1577" s="23"/>
    </row>
    <row r="1578" spans="6:6" x14ac:dyDescent="0.35">
      <c r="F1578" s="23"/>
    </row>
    <row r="1579" spans="6:6" x14ac:dyDescent="0.35">
      <c r="F1579" s="23"/>
    </row>
    <row r="1580" spans="6:6" x14ac:dyDescent="0.35">
      <c r="F1580" s="23"/>
    </row>
    <row r="1581" spans="6:6" x14ac:dyDescent="0.35">
      <c r="F1581" s="23"/>
    </row>
    <row r="1582" spans="6:6" x14ac:dyDescent="0.35">
      <c r="F1582" s="23"/>
    </row>
    <row r="1583" spans="6:6" x14ac:dyDescent="0.35">
      <c r="F1583" s="23"/>
    </row>
    <row r="1584" spans="6:6" x14ac:dyDescent="0.35">
      <c r="F1584" s="23"/>
    </row>
    <row r="1585" spans="6:6" x14ac:dyDescent="0.35">
      <c r="F1585" s="23"/>
    </row>
    <row r="1586" spans="6:6" x14ac:dyDescent="0.35">
      <c r="F1586" s="23"/>
    </row>
    <row r="1587" spans="6:6" x14ac:dyDescent="0.35">
      <c r="F1587" s="23"/>
    </row>
    <row r="1588" spans="6:6" x14ac:dyDescent="0.35">
      <c r="F1588" s="23"/>
    </row>
    <row r="1589" spans="6:6" x14ac:dyDescent="0.35">
      <c r="F1589" s="23"/>
    </row>
    <row r="1590" spans="6:6" x14ac:dyDescent="0.35">
      <c r="F1590" s="23"/>
    </row>
    <row r="1591" spans="6:6" x14ac:dyDescent="0.35">
      <c r="F1591" s="23"/>
    </row>
    <row r="1592" spans="6:6" x14ac:dyDescent="0.35">
      <c r="F1592" s="23"/>
    </row>
    <row r="1593" spans="6:6" x14ac:dyDescent="0.35">
      <c r="F1593" s="23"/>
    </row>
    <row r="1594" spans="6:6" x14ac:dyDescent="0.35">
      <c r="F1594" s="23"/>
    </row>
    <row r="1595" spans="6:6" x14ac:dyDescent="0.35">
      <c r="F1595" s="23"/>
    </row>
    <row r="1596" spans="6:6" x14ac:dyDescent="0.35">
      <c r="F1596" s="23"/>
    </row>
    <row r="1597" spans="6:6" x14ac:dyDescent="0.35">
      <c r="F1597" s="23"/>
    </row>
    <row r="1598" spans="6:6" x14ac:dyDescent="0.35">
      <c r="F1598" s="23"/>
    </row>
    <row r="1599" spans="6:6" x14ac:dyDescent="0.35">
      <c r="F1599" s="23"/>
    </row>
    <row r="1600" spans="6:6" x14ac:dyDescent="0.35">
      <c r="F1600" s="23"/>
    </row>
    <row r="1601" spans="6:6" x14ac:dyDescent="0.35">
      <c r="F1601" s="23"/>
    </row>
    <row r="1602" spans="6:6" x14ac:dyDescent="0.35">
      <c r="F1602" s="23"/>
    </row>
    <row r="1603" spans="6:6" x14ac:dyDescent="0.35">
      <c r="F1603" s="23"/>
    </row>
    <row r="1604" spans="6:6" x14ac:dyDescent="0.35">
      <c r="F1604" s="23"/>
    </row>
    <row r="1605" spans="6:6" x14ac:dyDescent="0.35">
      <c r="F1605" s="23"/>
    </row>
    <row r="1606" spans="6:6" x14ac:dyDescent="0.35">
      <c r="F1606" s="23"/>
    </row>
    <row r="1607" spans="6:6" x14ac:dyDescent="0.35">
      <c r="F1607" s="23"/>
    </row>
    <row r="1608" spans="6:6" x14ac:dyDescent="0.35">
      <c r="F1608" s="23"/>
    </row>
    <row r="1609" spans="6:6" x14ac:dyDescent="0.35">
      <c r="F1609" s="23"/>
    </row>
    <row r="1610" spans="6:6" x14ac:dyDescent="0.35">
      <c r="F1610" s="23"/>
    </row>
    <row r="1611" spans="6:6" x14ac:dyDescent="0.35">
      <c r="F1611" s="23"/>
    </row>
    <row r="1612" spans="6:6" x14ac:dyDescent="0.35">
      <c r="F1612" s="23"/>
    </row>
    <row r="1613" spans="6:6" x14ac:dyDescent="0.35">
      <c r="F1613" s="23"/>
    </row>
    <row r="1614" spans="6:6" x14ac:dyDescent="0.35">
      <c r="F1614" s="23"/>
    </row>
    <row r="1615" spans="6:6" x14ac:dyDescent="0.35">
      <c r="F1615" s="23"/>
    </row>
    <row r="1616" spans="6:6" x14ac:dyDescent="0.35">
      <c r="F1616" s="23"/>
    </row>
    <row r="1617" spans="6:6" x14ac:dyDescent="0.35">
      <c r="F1617" s="23"/>
    </row>
    <row r="1618" spans="6:6" x14ac:dyDescent="0.35">
      <c r="F1618" s="23"/>
    </row>
    <row r="1619" spans="6:6" x14ac:dyDescent="0.35">
      <c r="F1619" s="23"/>
    </row>
    <row r="1620" spans="6:6" x14ac:dyDescent="0.35">
      <c r="F1620" s="23"/>
    </row>
    <row r="1621" spans="6:6" x14ac:dyDescent="0.35">
      <c r="F1621" s="23"/>
    </row>
    <row r="1622" spans="6:6" x14ac:dyDescent="0.35">
      <c r="F1622" s="23"/>
    </row>
    <row r="1623" spans="6:6" x14ac:dyDescent="0.35">
      <c r="F1623" s="23"/>
    </row>
    <row r="1624" spans="6:6" x14ac:dyDescent="0.35">
      <c r="F1624" s="23"/>
    </row>
    <row r="1625" spans="6:6" x14ac:dyDescent="0.35">
      <c r="F1625" s="23"/>
    </row>
    <row r="1626" spans="6:6" x14ac:dyDescent="0.35">
      <c r="F1626" s="23"/>
    </row>
    <row r="1627" spans="6:6" x14ac:dyDescent="0.35">
      <c r="F1627" s="23"/>
    </row>
    <row r="1628" spans="6:6" x14ac:dyDescent="0.35">
      <c r="F1628" s="23"/>
    </row>
    <row r="1629" spans="6:6" x14ac:dyDescent="0.35">
      <c r="F1629" s="23"/>
    </row>
    <row r="1630" spans="6:6" x14ac:dyDescent="0.35">
      <c r="F1630" s="23"/>
    </row>
    <row r="1631" spans="6:6" x14ac:dyDescent="0.35">
      <c r="F1631" s="23"/>
    </row>
    <row r="1632" spans="6:6" x14ac:dyDescent="0.35">
      <c r="F1632" s="23"/>
    </row>
    <row r="1633" spans="6:6" x14ac:dyDescent="0.35">
      <c r="F1633" s="23"/>
    </row>
    <row r="1634" spans="6:6" x14ac:dyDescent="0.35">
      <c r="F1634" s="23"/>
    </row>
    <row r="1635" spans="6:6" x14ac:dyDescent="0.35">
      <c r="F1635" s="23"/>
    </row>
    <row r="1636" spans="6:6" x14ac:dyDescent="0.35">
      <c r="F1636" s="23"/>
    </row>
    <row r="1637" spans="6:6" x14ac:dyDescent="0.35">
      <c r="F1637" s="23"/>
    </row>
    <row r="1638" spans="6:6" x14ac:dyDescent="0.35">
      <c r="F1638" s="23"/>
    </row>
    <row r="1639" spans="6:6" x14ac:dyDescent="0.35">
      <c r="F1639" s="23"/>
    </row>
    <row r="1640" spans="6:6" x14ac:dyDescent="0.35">
      <c r="F1640" s="23"/>
    </row>
    <row r="1641" spans="6:6" x14ac:dyDescent="0.35">
      <c r="F1641" s="23"/>
    </row>
    <row r="1642" spans="6:6" x14ac:dyDescent="0.35">
      <c r="F1642" s="23"/>
    </row>
    <row r="1643" spans="6:6" x14ac:dyDescent="0.35">
      <c r="F1643" s="23"/>
    </row>
    <row r="1644" spans="6:6" x14ac:dyDescent="0.35">
      <c r="F1644" s="23"/>
    </row>
    <row r="1645" spans="6:6" x14ac:dyDescent="0.35">
      <c r="F1645" s="23"/>
    </row>
    <row r="1646" spans="6:6" x14ac:dyDescent="0.35">
      <c r="F1646" s="23"/>
    </row>
    <row r="1647" spans="6:6" x14ac:dyDescent="0.35">
      <c r="F1647" s="23"/>
    </row>
    <row r="1648" spans="6:6" x14ac:dyDescent="0.35">
      <c r="F1648" s="23"/>
    </row>
    <row r="1649" spans="6:6" x14ac:dyDescent="0.35">
      <c r="F1649" s="23"/>
    </row>
    <row r="1650" spans="6:6" x14ac:dyDescent="0.35">
      <c r="F1650" s="23"/>
    </row>
    <row r="1651" spans="6:6" x14ac:dyDescent="0.35">
      <c r="F1651" s="23"/>
    </row>
    <row r="1652" spans="6:6" x14ac:dyDescent="0.35">
      <c r="F1652" s="23"/>
    </row>
    <row r="1653" spans="6:6" x14ac:dyDescent="0.35">
      <c r="F1653" s="23"/>
    </row>
    <row r="1654" spans="6:6" x14ac:dyDescent="0.35">
      <c r="F1654" s="23"/>
    </row>
    <row r="1655" spans="6:6" x14ac:dyDescent="0.35">
      <c r="F1655" s="23"/>
    </row>
    <row r="1656" spans="6:6" x14ac:dyDescent="0.35">
      <c r="F1656" s="23"/>
    </row>
    <row r="1657" spans="6:6" x14ac:dyDescent="0.35">
      <c r="F1657" s="23"/>
    </row>
    <row r="1658" spans="6:6" x14ac:dyDescent="0.35">
      <c r="F1658" s="23"/>
    </row>
    <row r="1659" spans="6:6" x14ac:dyDescent="0.35">
      <c r="F1659" s="23"/>
    </row>
    <row r="1660" spans="6:6" x14ac:dyDescent="0.35">
      <c r="F1660" s="23"/>
    </row>
    <row r="1661" spans="6:6" x14ac:dyDescent="0.35">
      <c r="F1661" s="23"/>
    </row>
    <row r="1662" spans="6:6" x14ac:dyDescent="0.35">
      <c r="F1662" s="23"/>
    </row>
    <row r="1663" spans="6:6" x14ac:dyDescent="0.35">
      <c r="F1663" s="23"/>
    </row>
    <row r="1664" spans="6:6" x14ac:dyDescent="0.35">
      <c r="F1664" s="23"/>
    </row>
    <row r="1665" spans="6:6" x14ac:dyDescent="0.35">
      <c r="F1665" s="23"/>
    </row>
    <row r="1666" spans="6:6" x14ac:dyDescent="0.35">
      <c r="F1666" s="23"/>
    </row>
    <row r="1667" spans="6:6" x14ac:dyDescent="0.35">
      <c r="F1667" s="23"/>
    </row>
    <row r="1668" spans="6:6" x14ac:dyDescent="0.35">
      <c r="F1668" s="23"/>
    </row>
    <row r="1669" spans="6:6" x14ac:dyDescent="0.35">
      <c r="F1669" s="23"/>
    </row>
    <row r="1670" spans="6:6" x14ac:dyDescent="0.35">
      <c r="F1670" s="23"/>
    </row>
    <row r="1671" spans="6:6" x14ac:dyDescent="0.35">
      <c r="F1671" s="23"/>
    </row>
    <row r="1672" spans="6:6" x14ac:dyDescent="0.35">
      <c r="F1672" s="23"/>
    </row>
    <row r="1673" spans="6:6" x14ac:dyDescent="0.35">
      <c r="F1673" s="23"/>
    </row>
    <row r="1674" spans="6:6" x14ac:dyDescent="0.35">
      <c r="F1674" s="23"/>
    </row>
    <row r="1675" spans="6:6" x14ac:dyDescent="0.35">
      <c r="F1675" s="23"/>
    </row>
    <row r="1676" spans="6:6" x14ac:dyDescent="0.35">
      <c r="F1676" s="23"/>
    </row>
    <row r="1677" spans="6:6" x14ac:dyDescent="0.35">
      <c r="F1677" s="23"/>
    </row>
    <row r="1678" spans="6:6" x14ac:dyDescent="0.35">
      <c r="F1678" s="23"/>
    </row>
    <row r="1679" spans="6:6" x14ac:dyDescent="0.35">
      <c r="F1679" s="23"/>
    </row>
    <row r="1680" spans="6:6" x14ac:dyDescent="0.35">
      <c r="F1680" s="23"/>
    </row>
    <row r="1681" spans="6:6" x14ac:dyDescent="0.35">
      <c r="F1681" s="23"/>
    </row>
    <row r="1682" spans="6:6" x14ac:dyDescent="0.35">
      <c r="F1682" s="23"/>
    </row>
    <row r="1683" spans="6:6" x14ac:dyDescent="0.35">
      <c r="F1683" s="23"/>
    </row>
    <row r="1684" spans="6:6" x14ac:dyDescent="0.35">
      <c r="F1684" s="23"/>
    </row>
    <row r="1685" spans="6:6" x14ac:dyDescent="0.35">
      <c r="F1685" s="23"/>
    </row>
    <row r="1686" spans="6:6" x14ac:dyDescent="0.35">
      <c r="F1686" s="23"/>
    </row>
    <row r="1687" spans="6:6" x14ac:dyDescent="0.35">
      <c r="F1687" s="23"/>
    </row>
    <row r="1688" spans="6:6" x14ac:dyDescent="0.35">
      <c r="F1688" s="23"/>
    </row>
    <row r="1689" spans="6:6" x14ac:dyDescent="0.35">
      <c r="F1689" s="23"/>
    </row>
    <row r="1690" spans="6:6" x14ac:dyDescent="0.35">
      <c r="F1690" s="23"/>
    </row>
    <row r="1691" spans="6:6" x14ac:dyDescent="0.35">
      <c r="F1691" s="23"/>
    </row>
    <row r="1692" spans="6:6" x14ac:dyDescent="0.35">
      <c r="F1692" s="23"/>
    </row>
    <row r="1693" spans="6:6" x14ac:dyDescent="0.35">
      <c r="F1693" s="23"/>
    </row>
    <row r="1694" spans="6:6" x14ac:dyDescent="0.35">
      <c r="F1694" s="23"/>
    </row>
    <row r="1695" spans="6:6" x14ac:dyDescent="0.35">
      <c r="F1695" s="23"/>
    </row>
    <row r="1696" spans="6:6" x14ac:dyDescent="0.35">
      <c r="F1696" s="23"/>
    </row>
    <row r="1697" spans="6:6" x14ac:dyDescent="0.35">
      <c r="F1697" s="23"/>
    </row>
    <row r="1698" spans="6:6" x14ac:dyDescent="0.35">
      <c r="F1698" s="23"/>
    </row>
    <row r="1699" spans="6:6" x14ac:dyDescent="0.35">
      <c r="F1699" s="23"/>
    </row>
    <row r="1700" spans="6:6" x14ac:dyDescent="0.35">
      <c r="F1700" s="23"/>
    </row>
    <row r="1701" spans="6:6" x14ac:dyDescent="0.35">
      <c r="F1701" s="23"/>
    </row>
    <row r="1702" spans="6:6" x14ac:dyDescent="0.35">
      <c r="F1702" s="23"/>
    </row>
    <row r="1703" spans="6:6" x14ac:dyDescent="0.35">
      <c r="F1703" s="23"/>
    </row>
    <row r="1704" spans="6:6" x14ac:dyDescent="0.35">
      <c r="F1704" s="23"/>
    </row>
    <row r="1705" spans="6:6" x14ac:dyDescent="0.35">
      <c r="F1705" s="23"/>
    </row>
    <row r="1706" spans="6:6" x14ac:dyDescent="0.35">
      <c r="F1706" s="23"/>
    </row>
    <row r="1707" spans="6:6" x14ac:dyDescent="0.35">
      <c r="F1707" s="23"/>
    </row>
    <row r="1708" spans="6:6" x14ac:dyDescent="0.35">
      <c r="F1708" s="23"/>
    </row>
    <row r="1709" spans="6:6" x14ac:dyDescent="0.35">
      <c r="F1709" s="23"/>
    </row>
    <row r="1710" spans="6:6" x14ac:dyDescent="0.35">
      <c r="F1710" s="23"/>
    </row>
    <row r="1711" spans="6:6" x14ac:dyDescent="0.35">
      <c r="F1711" s="23"/>
    </row>
    <row r="1712" spans="6:6" x14ac:dyDescent="0.35">
      <c r="F1712" s="23"/>
    </row>
    <row r="1713" spans="6:6" x14ac:dyDescent="0.35">
      <c r="F1713" s="23"/>
    </row>
    <row r="1714" spans="6:6" x14ac:dyDescent="0.35">
      <c r="F1714" s="23"/>
    </row>
    <row r="1715" spans="6:6" x14ac:dyDescent="0.35">
      <c r="F1715" s="23"/>
    </row>
    <row r="1716" spans="6:6" x14ac:dyDescent="0.35">
      <c r="F1716" s="23"/>
    </row>
    <row r="1717" spans="6:6" x14ac:dyDescent="0.35">
      <c r="F1717" s="23"/>
    </row>
    <row r="1718" spans="6:6" x14ac:dyDescent="0.35">
      <c r="F1718" s="23"/>
    </row>
    <row r="1719" spans="6:6" x14ac:dyDescent="0.35">
      <c r="F1719" s="23"/>
    </row>
    <row r="1720" spans="6:6" x14ac:dyDescent="0.35">
      <c r="F1720" s="23"/>
    </row>
    <row r="1721" spans="6:6" x14ac:dyDescent="0.35">
      <c r="F1721" s="23"/>
    </row>
    <row r="1722" spans="6:6" x14ac:dyDescent="0.35">
      <c r="F1722" s="23"/>
    </row>
    <row r="1723" spans="6:6" x14ac:dyDescent="0.35">
      <c r="F1723" s="23"/>
    </row>
    <row r="1724" spans="6:6" x14ac:dyDescent="0.35">
      <c r="F1724" s="23"/>
    </row>
    <row r="1725" spans="6:6" x14ac:dyDescent="0.35">
      <c r="F1725" s="23"/>
    </row>
    <row r="1726" spans="6:6" x14ac:dyDescent="0.35">
      <c r="F1726" s="23"/>
    </row>
    <row r="1727" spans="6:6" x14ac:dyDescent="0.35">
      <c r="F1727" s="23"/>
    </row>
    <row r="1728" spans="6:6" x14ac:dyDescent="0.35">
      <c r="F1728" s="23"/>
    </row>
    <row r="1729" spans="6:6" x14ac:dyDescent="0.35">
      <c r="F1729" s="23"/>
    </row>
    <row r="1730" spans="6:6" x14ac:dyDescent="0.35">
      <c r="F1730" s="23"/>
    </row>
    <row r="1731" spans="6:6" x14ac:dyDescent="0.35">
      <c r="F1731" s="23"/>
    </row>
    <row r="1732" spans="6:6" x14ac:dyDescent="0.35">
      <c r="F1732" s="23"/>
    </row>
    <row r="1733" spans="6:6" x14ac:dyDescent="0.35">
      <c r="F1733" s="23"/>
    </row>
    <row r="1734" spans="6:6" x14ac:dyDescent="0.35">
      <c r="F1734" s="23"/>
    </row>
    <row r="1735" spans="6:6" x14ac:dyDescent="0.35">
      <c r="F1735" s="23"/>
    </row>
    <row r="1736" spans="6:6" x14ac:dyDescent="0.35">
      <c r="F1736" s="23"/>
    </row>
    <row r="1737" spans="6:6" x14ac:dyDescent="0.35">
      <c r="F1737" s="23"/>
    </row>
    <row r="1738" spans="6:6" x14ac:dyDescent="0.35">
      <c r="F1738" s="23"/>
    </row>
    <row r="1739" spans="6:6" x14ac:dyDescent="0.35">
      <c r="F1739" s="23"/>
    </row>
    <row r="1740" spans="6:6" x14ac:dyDescent="0.35">
      <c r="F1740" s="23"/>
    </row>
    <row r="1741" spans="6:6" x14ac:dyDescent="0.35">
      <c r="F1741" s="23"/>
    </row>
    <row r="1742" spans="6:6" x14ac:dyDescent="0.35">
      <c r="F1742" s="23"/>
    </row>
    <row r="1743" spans="6:6" x14ac:dyDescent="0.35">
      <c r="F1743" s="23"/>
    </row>
    <row r="1744" spans="6:6" x14ac:dyDescent="0.35">
      <c r="F1744" s="23"/>
    </row>
    <row r="1745" spans="6:6" x14ac:dyDescent="0.35">
      <c r="F1745" s="23"/>
    </row>
    <row r="1746" spans="6:6" x14ac:dyDescent="0.35">
      <c r="F1746" s="23"/>
    </row>
    <row r="1747" spans="6:6" x14ac:dyDescent="0.35">
      <c r="F1747" s="23"/>
    </row>
    <row r="1748" spans="6:6" x14ac:dyDescent="0.35">
      <c r="F1748" s="23"/>
    </row>
    <row r="1749" spans="6:6" x14ac:dyDescent="0.35">
      <c r="F1749" s="23"/>
    </row>
    <row r="1750" spans="6:6" x14ac:dyDescent="0.35">
      <c r="F1750" s="23"/>
    </row>
    <row r="1751" spans="6:6" x14ac:dyDescent="0.35">
      <c r="F1751" s="23"/>
    </row>
    <row r="1752" spans="6:6" x14ac:dyDescent="0.35">
      <c r="F1752" s="23"/>
    </row>
    <row r="1753" spans="6:6" x14ac:dyDescent="0.35">
      <c r="F1753" s="23"/>
    </row>
    <row r="1754" spans="6:6" x14ac:dyDescent="0.35">
      <c r="F1754" s="23"/>
    </row>
    <row r="1755" spans="6:6" x14ac:dyDescent="0.35">
      <c r="F1755" s="23"/>
    </row>
    <row r="1756" spans="6:6" x14ac:dyDescent="0.35">
      <c r="F1756" s="23"/>
    </row>
    <row r="1757" spans="6:6" x14ac:dyDescent="0.35">
      <c r="F1757" s="23"/>
    </row>
    <row r="1758" spans="6:6" x14ac:dyDescent="0.35">
      <c r="F1758" s="23"/>
    </row>
    <row r="1759" spans="6:6" x14ac:dyDescent="0.35">
      <c r="F1759" s="23"/>
    </row>
    <row r="1760" spans="6:6" x14ac:dyDescent="0.35">
      <c r="F1760" s="23"/>
    </row>
    <row r="1761" spans="6:6" x14ac:dyDescent="0.35">
      <c r="F1761" s="23"/>
    </row>
    <row r="1762" spans="6:6" x14ac:dyDescent="0.35">
      <c r="F1762" s="23"/>
    </row>
    <row r="1763" spans="6:6" x14ac:dyDescent="0.35">
      <c r="F1763" s="23"/>
    </row>
    <row r="1764" spans="6:6" x14ac:dyDescent="0.35">
      <c r="F1764" s="23"/>
    </row>
    <row r="1765" spans="6:6" x14ac:dyDescent="0.35">
      <c r="F1765" s="23"/>
    </row>
    <row r="1766" spans="6:6" x14ac:dyDescent="0.35">
      <c r="F1766" s="23"/>
    </row>
    <row r="1767" spans="6:6" x14ac:dyDescent="0.35">
      <c r="F1767" s="23"/>
    </row>
    <row r="1768" spans="6:6" x14ac:dyDescent="0.35">
      <c r="F1768" s="23"/>
    </row>
    <row r="1769" spans="6:6" x14ac:dyDescent="0.35">
      <c r="F1769" s="23"/>
    </row>
    <row r="1770" spans="6:6" x14ac:dyDescent="0.35">
      <c r="F1770" s="23"/>
    </row>
    <row r="1771" spans="6:6" x14ac:dyDescent="0.35">
      <c r="F1771" s="23"/>
    </row>
    <row r="1772" spans="6:6" x14ac:dyDescent="0.35">
      <c r="F1772" s="23"/>
    </row>
    <row r="1773" spans="6:6" x14ac:dyDescent="0.35">
      <c r="F1773" s="23"/>
    </row>
    <row r="1774" spans="6:6" x14ac:dyDescent="0.35">
      <c r="F1774" s="23"/>
    </row>
    <row r="1775" spans="6:6" x14ac:dyDescent="0.35">
      <c r="F1775" s="23"/>
    </row>
    <row r="1776" spans="6:6" x14ac:dyDescent="0.35">
      <c r="F1776" s="23"/>
    </row>
    <row r="1777" spans="6:6" x14ac:dyDescent="0.35">
      <c r="F1777" s="23"/>
    </row>
    <row r="1778" spans="6:6" x14ac:dyDescent="0.35">
      <c r="F1778" s="23"/>
    </row>
    <row r="1779" spans="6:6" x14ac:dyDescent="0.35">
      <c r="F1779" s="23"/>
    </row>
    <row r="1780" spans="6:6" x14ac:dyDescent="0.35">
      <c r="F1780" s="23"/>
    </row>
    <row r="1781" spans="6:6" x14ac:dyDescent="0.35">
      <c r="F1781" s="23"/>
    </row>
    <row r="1782" spans="6:6" x14ac:dyDescent="0.35">
      <c r="F1782" s="23"/>
    </row>
    <row r="1783" spans="6:6" x14ac:dyDescent="0.35">
      <c r="F1783" s="23"/>
    </row>
    <row r="1784" spans="6:6" x14ac:dyDescent="0.35">
      <c r="F1784" s="23"/>
    </row>
    <row r="1785" spans="6:6" x14ac:dyDescent="0.35">
      <c r="F1785" s="23"/>
    </row>
    <row r="1786" spans="6:6" x14ac:dyDescent="0.35">
      <c r="F1786" s="23"/>
    </row>
    <row r="1787" spans="6:6" x14ac:dyDescent="0.35">
      <c r="F1787" s="23"/>
    </row>
    <row r="1788" spans="6:6" x14ac:dyDescent="0.35">
      <c r="F1788" s="23"/>
    </row>
    <row r="1789" spans="6:6" x14ac:dyDescent="0.35">
      <c r="F1789" s="23"/>
    </row>
    <row r="1790" spans="6:6" x14ac:dyDescent="0.35">
      <c r="F1790" s="23"/>
    </row>
    <row r="1791" spans="6:6" x14ac:dyDescent="0.35">
      <c r="F1791" s="23"/>
    </row>
    <row r="1792" spans="6:6" x14ac:dyDescent="0.35">
      <c r="F1792" s="23"/>
    </row>
    <row r="1793" spans="6:6" x14ac:dyDescent="0.35">
      <c r="F1793" s="23"/>
    </row>
    <row r="1794" spans="6:6" x14ac:dyDescent="0.35">
      <c r="F1794" s="23"/>
    </row>
    <row r="1795" spans="6:6" x14ac:dyDescent="0.35">
      <c r="F1795" s="23"/>
    </row>
    <row r="1796" spans="6:6" x14ac:dyDescent="0.35">
      <c r="F1796" s="23"/>
    </row>
    <row r="1797" spans="6:6" x14ac:dyDescent="0.35">
      <c r="F1797" s="23"/>
    </row>
    <row r="1798" spans="6:6" x14ac:dyDescent="0.35">
      <c r="F1798" s="23"/>
    </row>
    <row r="1799" spans="6:6" x14ac:dyDescent="0.35">
      <c r="F1799" s="23"/>
    </row>
    <row r="1800" spans="6:6" x14ac:dyDescent="0.35">
      <c r="F1800" s="23"/>
    </row>
    <row r="1801" spans="6:6" x14ac:dyDescent="0.35">
      <c r="F1801" s="23"/>
    </row>
    <row r="1802" spans="6:6" x14ac:dyDescent="0.35">
      <c r="F1802" s="23"/>
    </row>
    <row r="1803" spans="6:6" x14ac:dyDescent="0.35">
      <c r="F1803" s="23"/>
    </row>
    <row r="1804" spans="6:6" x14ac:dyDescent="0.35">
      <c r="F1804" s="23"/>
    </row>
    <row r="1805" spans="6:6" x14ac:dyDescent="0.35">
      <c r="F1805" s="23"/>
    </row>
    <row r="1806" spans="6:6" x14ac:dyDescent="0.35">
      <c r="F1806" s="23"/>
    </row>
    <row r="1807" spans="6:6" x14ac:dyDescent="0.35">
      <c r="F1807" s="23"/>
    </row>
    <row r="1808" spans="6:6" x14ac:dyDescent="0.35">
      <c r="F1808" s="23"/>
    </row>
    <row r="1809" spans="6:6" x14ac:dyDescent="0.35">
      <c r="F1809" s="23"/>
    </row>
    <row r="1810" spans="6:6" x14ac:dyDescent="0.35">
      <c r="F1810" s="23"/>
    </row>
    <row r="1811" spans="6:6" x14ac:dyDescent="0.35">
      <c r="F1811" s="23"/>
    </row>
    <row r="1812" spans="6:6" x14ac:dyDescent="0.35">
      <c r="F1812" s="23"/>
    </row>
    <row r="1813" spans="6:6" x14ac:dyDescent="0.35">
      <c r="F1813" s="23"/>
    </row>
    <row r="1814" spans="6:6" x14ac:dyDescent="0.35">
      <c r="F1814" s="23"/>
    </row>
    <row r="1815" spans="6:6" x14ac:dyDescent="0.35">
      <c r="F1815" s="23"/>
    </row>
    <row r="1816" spans="6:6" x14ac:dyDescent="0.35">
      <c r="F1816" s="23"/>
    </row>
    <row r="1817" spans="6:6" x14ac:dyDescent="0.35">
      <c r="F1817" s="23"/>
    </row>
    <row r="1818" spans="6:6" x14ac:dyDescent="0.35">
      <c r="F1818" s="23"/>
    </row>
    <row r="1819" spans="6:6" x14ac:dyDescent="0.35">
      <c r="F1819" s="23"/>
    </row>
    <row r="1820" spans="6:6" x14ac:dyDescent="0.35">
      <c r="F1820" s="23"/>
    </row>
    <row r="1821" spans="6:6" x14ac:dyDescent="0.35">
      <c r="F1821" s="23"/>
    </row>
    <row r="1822" spans="6:6" x14ac:dyDescent="0.35">
      <c r="F1822" s="23"/>
    </row>
    <row r="1823" spans="6:6" x14ac:dyDescent="0.35">
      <c r="F1823" s="23"/>
    </row>
    <row r="1824" spans="6:6" x14ac:dyDescent="0.35">
      <c r="F1824" s="23"/>
    </row>
    <row r="1825" spans="6:6" x14ac:dyDescent="0.35">
      <c r="F1825" s="23"/>
    </row>
    <row r="1826" spans="6:6" x14ac:dyDescent="0.35">
      <c r="F1826" s="23"/>
    </row>
    <row r="1827" spans="6:6" x14ac:dyDescent="0.35">
      <c r="F1827" s="23"/>
    </row>
    <row r="1828" spans="6:6" x14ac:dyDescent="0.35">
      <c r="F1828" s="23"/>
    </row>
    <row r="1829" spans="6:6" x14ac:dyDescent="0.35">
      <c r="F1829" s="23"/>
    </row>
    <row r="1830" spans="6:6" x14ac:dyDescent="0.35">
      <c r="F1830" s="23"/>
    </row>
    <row r="1831" spans="6:6" x14ac:dyDescent="0.35">
      <c r="F1831" s="23"/>
    </row>
    <row r="1832" spans="6:6" x14ac:dyDescent="0.35">
      <c r="F1832" s="23"/>
    </row>
    <row r="1833" spans="6:6" x14ac:dyDescent="0.35">
      <c r="F1833" s="23"/>
    </row>
    <row r="1834" spans="6:6" x14ac:dyDescent="0.35">
      <c r="F1834" s="23"/>
    </row>
    <row r="1835" spans="6:6" x14ac:dyDescent="0.35">
      <c r="F1835" s="23"/>
    </row>
    <row r="1836" spans="6:6" x14ac:dyDescent="0.35">
      <c r="F1836" s="23"/>
    </row>
    <row r="1837" spans="6:6" x14ac:dyDescent="0.35">
      <c r="F1837" s="23"/>
    </row>
    <row r="1838" spans="6:6" x14ac:dyDescent="0.35">
      <c r="F1838" s="23"/>
    </row>
    <row r="1839" spans="6:6" x14ac:dyDescent="0.35">
      <c r="F1839" s="23"/>
    </row>
    <row r="1840" spans="6:6" x14ac:dyDescent="0.35">
      <c r="F1840" s="23"/>
    </row>
    <row r="1841" spans="6:6" x14ac:dyDescent="0.35">
      <c r="F1841" s="23"/>
    </row>
    <row r="1842" spans="6:6" x14ac:dyDescent="0.35">
      <c r="F1842" s="23"/>
    </row>
    <row r="1843" spans="6:6" x14ac:dyDescent="0.35">
      <c r="F1843" s="23"/>
    </row>
    <row r="1844" spans="6:6" x14ac:dyDescent="0.35">
      <c r="F1844" s="23"/>
    </row>
    <row r="1845" spans="6:6" x14ac:dyDescent="0.35">
      <c r="F1845" s="23"/>
    </row>
    <row r="1846" spans="6:6" x14ac:dyDescent="0.35">
      <c r="F1846" s="23"/>
    </row>
    <row r="1847" spans="6:6" x14ac:dyDescent="0.35">
      <c r="F1847" s="23"/>
    </row>
    <row r="1848" spans="6:6" x14ac:dyDescent="0.35">
      <c r="F1848" s="23"/>
    </row>
    <row r="1849" spans="6:6" x14ac:dyDescent="0.35">
      <c r="F1849" s="23"/>
    </row>
    <row r="1850" spans="6:6" x14ac:dyDescent="0.35">
      <c r="F1850" s="23"/>
    </row>
    <row r="1851" spans="6:6" x14ac:dyDescent="0.35">
      <c r="F1851" s="23"/>
    </row>
    <row r="1852" spans="6:6" x14ac:dyDescent="0.35">
      <c r="F1852" s="23"/>
    </row>
    <row r="1853" spans="6:6" x14ac:dyDescent="0.35">
      <c r="F1853" s="23"/>
    </row>
    <row r="1854" spans="6:6" x14ac:dyDescent="0.35">
      <c r="F1854" s="23"/>
    </row>
    <row r="1855" spans="6:6" x14ac:dyDescent="0.35">
      <c r="F1855" s="23"/>
    </row>
    <row r="1856" spans="6:6" x14ac:dyDescent="0.35">
      <c r="F1856" s="23"/>
    </row>
    <row r="1857" spans="6:6" x14ac:dyDescent="0.35">
      <c r="F1857" s="23"/>
    </row>
    <row r="1858" spans="6:6" x14ac:dyDescent="0.35">
      <c r="F1858" s="23"/>
    </row>
    <row r="1859" spans="6:6" x14ac:dyDescent="0.35">
      <c r="F1859" s="23"/>
    </row>
    <row r="1860" spans="6:6" x14ac:dyDescent="0.35">
      <c r="F1860" s="23"/>
    </row>
    <row r="1861" spans="6:6" x14ac:dyDescent="0.35">
      <c r="F1861" s="23"/>
    </row>
    <row r="1862" spans="6:6" x14ac:dyDescent="0.35">
      <c r="F1862" s="23"/>
    </row>
    <row r="1863" spans="6:6" x14ac:dyDescent="0.35">
      <c r="F1863" s="23"/>
    </row>
    <row r="1864" spans="6:6" x14ac:dyDescent="0.35">
      <c r="F1864" s="23"/>
    </row>
    <row r="1865" spans="6:6" x14ac:dyDescent="0.35">
      <c r="F1865" s="23"/>
    </row>
    <row r="1866" spans="6:6" x14ac:dyDescent="0.35">
      <c r="F1866" s="23"/>
    </row>
    <row r="1867" spans="6:6" x14ac:dyDescent="0.35">
      <c r="F1867" s="23"/>
    </row>
    <row r="1868" spans="6:6" x14ac:dyDescent="0.35">
      <c r="F1868" s="23"/>
    </row>
    <row r="1869" spans="6:6" x14ac:dyDescent="0.35">
      <c r="F1869" s="23"/>
    </row>
    <row r="1870" spans="6:6" x14ac:dyDescent="0.35">
      <c r="F1870" s="23"/>
    </row>
    <row r="1871" spans="6:6" x14ac:dyDescent="0.35">
      <c r="F1871" s="23"/>
    </row>
    <row r="1872" spans="6:6" x14ac:dyDescent="0.35">
      <c r="F1872" s="23"/>
    </row>
    <row r="1873" spans="6:6" x14ac:dyDescent="0.35">
      <c r="F1873" s="23"/>
    </row>
    <row r="1874" spans="6:6" x14ac:dyDescent="0.35">
      <c r="F1874" s="23"/>
    </row>
    <row r="1875" spans="6:6" x14ac:dyDescent="0.35">
      <c r="F1875" s="23"/>
    </row>
    <row r="1876" spans="6:6" x14ac:dyDescent="0.35">
      <c r="F1876" s="23"/>
    </row>
    <row r="1877" spans="6:6" x14ac:dyDescent="0.35">
      <c r="F1877" s="23"/>
    </row>
    <row r="1878" spans="6:6" x14ac:dyDescent="0.35">
      <c r="F1878" s="23"/>
    </row>
    <row r="1879" spans="6:6" x14ac:dyDescent="0.35">
      <c r="F1879" s="23"/>
    </row>
    <row r="1880" spans="6:6" x14ac:dyDescent="0.35">
      <c r="F1880" s="23"/>
    </row>
    <row r="1881" spans="6:6" x14ac:dyDescent="0.35">
      <c r="F1881" s="23"/>
    </row>
    <row r="1882" spans="6:6" x14ac:dyDescent="0.35">
      <c r="F1882" s="23"/>
    </row>
    <row r="1883" spans="6:6" x14ac:dyDescent="0.35">
      <c r="F1883" s="23"/>
    </row>
    <row r="1884" spans="6:6" x14ac:dyDescent="0.35">
      <c r="F1884" s="23"/>
    </row>
    <row r="1885" spans="6:6" x14ac:dyDescent="0.35">
      <c r="F1885" s="23"/>
    </row>
    <row r="1886" spans="6:6" x14ac:dyDescent="0.35">
      <c r="F1886" s="23"/>
    </row>
    <row r="1887" spans="6:6" x14ac:dyDescent="0.35">
      <c r="F1887" s="23"/>
    </row>
    <row r="1888" spans="6:6" x14ac:dyDescent="0.35">
      <c r="F1888" s="23"/>
    </row>
    <row r="1889" spans="6:6" x14ac:dyDescent="0.35">
      <c r="F1889" s="23"/>
    </row>
    <row r="1890" spans="6:6" x14ac:dyDescent="0.35">
      <c r="F1890" s="23"/>
    </row>
    <row r="1891" spans="6:6" x14ac:dyDescent="0.35">
      <c r="F1891" s="23"/>
    </row>
    <row r="1892" spans="6:6" x14ac:dyDescent="0.35">
      <c r="F1892" s="23"/>
    </row>
    <row r="1893" spans="6:6" x14ac:dyDescent="0.35">
      <c r="F1893" s="23"/>
    </row>
    <row r="1894" spans="6:6" x14ac:dyDescent="0.35">
      <c r="F1894" s="23"/>
    </row>
    <row r="1895" spans="6:6" x14ac:dyDescent="0.35">
      <c r="F1895" s="23"/>
    </row>
    <row r="1896" spans="6:6" x14ac:dyDescent="0.35">
      <c r="F1896" s="23"/>
    </row>
    <row r="1897" spans="6:6" x14ac:dyDescent="0.35">
      <c r="F1897" s="23"/>
    </row>
    <row r="1898" spans="6:6" x14ac:dyDescent="0.35">
      <c r="F1898" s="23"/>
    </row>
    <row r="1899" spans="6:6" x14ac:dyDescent="0.35">
      <c r="F1899" s="23"/>
    </row>
    <row r="1900" spans="6:6" x14ac:dyDescent="0.35">
      <c r="F1900" s="23"/>
    </row>
    <row r="1901" spans="6:6" x14ac:dyDescent="0.35">
      <c r="F1901" s="23"/>
    </row>
    <row r="1902" spans="6:6" x14ac:dyDescent="0.35">
      <c r="F1902" s="23"/>
    </row>
    <row r="1903" spans="6:6" x14ac:dyDescent="0.35">
      <c r="F1903" s="23"/>
    </row>
    <row r="1904" spans="6:6" x14ac:dyDescent="0.35">
      <c r="F1904" s="23"/>
    </row>
    <row r="1905" spans="6:6" x14ac:dyDescent="0.35">
      <c r="F1905" s="23"/>
    </row>
    <row r="1906" spans="6:6" x14ac:dyDescent="0.35">
      <c r="F1906" s="23"/>
    </row>
    <row r="1907" spans="6:6" x14ac:dyDescent="0.35">
      <c r="F1907" s="23"/>
    </row>
    <row r="1908" spans="6:6" x14ac:dyDescent="0.35">
      <c r="F1908" s="23"/>
    </row>
    <row r="1909" spans="6:6" x14ac:dyDescent="0.35">
      <c r="F1909" s="23"/>
    </row>
    <row r="1910" spans="6:6" x14ac:dyDescent="0.35">
      <c r="F1910" s="23"/>
    </row>
    <row r="1911" spans="6:6" x14ac:dyDescent="0.35">
      <c r="F1911" s="23"/>
    </row>
    <row r="1912" spans="6:6" x14ac:dyDescent="0.35">
      <c r="F1912" s="23"/>
    </row>
    <row r="1913" spans="6:6" x14ac:dyDescent="0.35">
      <c r="F1913" s="23"/>
    </row>
    <row r="1914" spans="6:6" x14ac:dyDescent="0.35">
      <c r="F1914" s="23"/>
    </row>
    <row r="1915" spans="6:6" x14ac:dyDescent="0.35">
      <c r="F1915" s="23"/>
    </row>
    <row r="1916" spans="6:6" x14ac:dyDescent="0.35">
      <c r="F1916" s="23"/>
    </row>
    <row r="1917" spans="6:6" x14ac:dyDescent="0.35">
      <c r="F1917" s="23"/>
    </row>
    <row r="1918" spans="6:6" x14ac:dyDescent="0.35">
      <c r="F1918" s="23"/>
    </row>
    <row r="1919" spans="6:6" x14ac:dyDescent="0.35">
      <c r="F1919" s="23"/>
    </row>
    <row r="1920" spans="6:6" x14ac:dyDescent="0.35">
      <c r="F1920" s="23"/>
    </row>
    <row r="1921" spans="6:6" x14ac:dyDescent="0.35">
      <c r="F1921" s="23"/>
    </row>
    <row r="1922" spans="6:6" x14ac:dyDescent="0.35">
      <c r="F1922" s="23"/>
    </row>
    <row r="1923" spans="6:6" x14ac:dyDescent="0.35">
      <c r="F1923" s="23"/>
    </row>
    <row r="1924" spans="6:6" x14ac:dyDescent="0.35">
      <c r="F1924" s="23"/>
    </row>
    <row r="1925" spans="6:6" x14ac:dyDescent="0.35">
      <c r="F1925" s="23"/>
    </row>
    <row r="1926" spans="6:6" x14ac:dyDescent="0.35">
      <c r="F1926" s="23"/>
    </row>
    <row r="1927" spans="6:6" x14ac:dyDescent="0.35">
      <c r="F1927" s="23"/>
    </row>
    <row r="1928" spans="6:6" x14ac:dyDescent="0.35">
      <c r="F1928" s="23"/>
    </row>
    <row r="1929" spans="6:6" x14ac:dyDescent="0.35">
      <c r="F1929" s="23"/>
    </row>
    <row r="1930" spans="6:6" x14ac:dyDescent="0.35">
      <c r="F1930" s="23"/>
    </row>
    <row r="1931" spans="6:6" x14ac:dyDescent="0.35">
      <c r="F1931" s="23"/>
    </row>
    <row r="1932" spans="6:6" x14ac:dyDescent="0.35">
      <c r="F1932" s="23"/>
    </row>
    <row r="1933" spans="6:6" x14ac:dyDescent="0.35">
      <c r="F1933" s="23"/>
    </row>
    <row r="1934" spans="6:6" x14ac:dyDescent="0.35">
      <c r="F1934" s="23"/>
    </row>
    <row r="1935" spans="6:6" x14ac:dyDescent="0.35">
      <c r="F1935" s="23"/>
    </row>
    <row r="1936" spans="6:6" x14ac:dyDescent="0.35">
      <c r="F1936" s="23"/>
    </row>
    <row r="1937" spans="6:6" x14ac:dyDescent="0.35">
      <c r="F1937" s="23"/>
    </row>
    <row r="1938" spans="6:6" x14ac:dyDescent="0.35">
      <c r="F1938" s="23"/>
    </row>
    <row r="1939" spans="6:6" x14ac:dyDescent="0.35">
      <c r="F1939" s="23"/>
    </row>
    <row r="1940" spans="6:6" x14ac:dyDescent="0.35">
      <c r="F1940" s="23"/>
    </row>
    <row r="1941" spans="6:6" x14ac:dyDescent="0.35">
      <c r="F1941" s="23"/>
    </row>
    <row r="1942" spans="6:6" x14ac:dyDescent="0.35">
      <c r="F1942" s="23"/>
    </row>
    <row r="1943" spans="6:6" x14ac:dyDescent="0.35">
      <c r="F1943" s="23"/>
    </row>
    <row r="1944" spans="6:6" x14ac:dyDescent="0.35">
      <c r="F1944" s="23"/>
    </row>
    <row r="1945" spans="6:6" x14ac:dyDescent="0.35">
      <c r="F1945" s="23"/>
    </row>
    <row r="1946" spans="6:6" x14ac:dyDescent="0.35">
      <c r="F1946" s="23"/>
    </row>
    <row r="1947" spans="6:6" x14ac:dyDescent="0.35">
      <c r="F1947" s="23"/>
    </row>
    <row r="1948" spans="6:6" x14ac:dyDescent="0.35">
      <c r="F1948" s="23"/>
    </row>
    <row r="1949" spans="6:6" x14ac:dyDescent="0.35">
      <c r="F1949" s="23"/>
    </row>
    <row r="1950" spans="6:6" x14ac:dyDescent="0.35">
      <c r="F1950" s="23"/>
    </row>
    <row r="1951" spans="6:6" x14ac:dyDescent="0.35">
      <c r="F1951" s="23"/>
    </row>
    <row r="1952" spans="6:6" x14ac:dyDescent="0.35">
      <c r="F1952" s="23"/>
    </row>
    <row r="1953" spans="6:6" x14ac:dyDescent="0.35">
      <c r="F1953" s="23"/>
    </row>
    <row r="1954" spans="6:6" x14ac:dyDescent="0.35">
      <c r="F1954" s="23"/>
    </row>
    <row r="1955" spans="6:6" x14ac:dyDescent="0.35">
      <c r="F1955" s="23"/>
    </row>
    <row r="1956" spans="6:6" x14ac:dyDescent="0.35">
      <c r="F1956" s="23"/>
    </row>
    <row r="1957" spans="6:6" x14ac:dyDescent="0.35">
      <c r="F1957" s="23"/>
    </row>
    <row r="1958" spans="6:6" x14ac:dyDescent="0.35">
      <c r="F1958" s="23"/>
    </row>
    <row r="1959" spans="6:6" x14ac:dyDescent="0.35">
      <c r="F1959" s="23"/>
    </row>
    <row r="1960" spans="6:6" x14ac:dyDescent="0.35">
      <c r="F1960" s="23"/>
    </row>
    <row r="1961" spans="6:6" x14ac:dyDescent="0.35">
      <c r="F1961" s="23"/>
    </row>
    <row r="1962" spans="6:6" x14ac:dyDescent="0.35">
      <c r="F1962" s="23"/>
    </row>
    <row r="1963" spans="6:6" x14ac:dyDescent="0.35">
      <c r="F1963" s="23"/>
    </row>
    <row r="1964" spans="6:6" x14ac:dyDescent="0.35">
      <c r="F1964" s="23"/>
    </row>
    <row r="1965" spans="6:6" x14ac:dyDescent="0.35">
      <c r="F1965" s="23"/>
    </row>
    <row r="1966" spans="6:6" x14ac:dyDescent="0.35">
      <c r="F1966" s="23"/>
    </row>
    <row r="1967" spans="6:6" x14ac:dyDescent="0.35">
      <c r="F1967" s="23"/>
    </row>
    <row r="1968" spans="6:6" x14ac:dyDescent="0.35">
      <c r="F1968" s="23"/>
    </row>
    <row r="1969" spans="6:6" x14ac:dyDescent="0.35">
      <c r="F1969" s="23"/>
    </row>
    <row r="1970" spans="6:6" x14ac:dyDescent="0.35">
      <c r="F1970" s="23"/>
    </row>
    <row r="1971" spans="6:6" x14ac:dyDescent="0.35">
      <c r="F1971" s="23"/>
    </row>
    <row r="1972" spans="6:6" x14ac:dyDescent="0.35">
      <c r="F1972" s="23"/>
    </row>
    <row r="1973" spans="6:6" x14ac:dyDescent="0.35">
      <c r="F1973" s="23"/>
    </row>
    <row r="1974" spans="6:6" x14ac:dyDescent="0.35">
      <c r="F1974" s="23"/>
    </row>
    <row r="1975" spans="6:6" x14ac:dyDescent="0.35">
      <c r="F1975" s="23"/>
    </row>
    <row r="1976" spans="6:6" x14ac:dyDescent="0.35">
      <c r="F1976" s="23"/>
    </row>
    <row r="1977" spans="6:6" x14ac:dyDescent="0.35">
      <c r="F1977" s="23"/>
    </row>
    <row r="1978" spans="6:6" x14ac:dyDescent="0.35">
      <c r="F1978" s="23"/>
    </row>
    <row r="1979" spans="6:6" x14ac:dyDescent="0.35">
      <c r="F1979" s="23"/>
    </row>
    <row r="1980" spans="6:6" x14ac:dyDescent="0.35">
      <c r="F1980" s="23"/>
    </row>
    <row r="1981" spans="6:6" x14ac:dyDescent="0.35">
      <c r="F1981" s="23"/>
    </row>
    <row r="1982" spans="6:6" x14ac:dyDescent="0.35">
      <c r="F1982" s="23"/>
    </row>
    <row r="1983" spans="6:6" x14ac:dyDescent="0.35">
      <c r="F1983" s="23"/>
    </row>
    <row r="1984" spans="6:6" x14ac:dyDescent="0.35">
      <c r="F1984" s="23"/>
    </row>
    <row r="1985" spans="6:6" x14ac:dyDescent="0.35">
      <c r="F1985" s="23"/>
    </row>
    <row r="1986" spans="6:6" x14ac:dyDescent="0.35">
      <c r="F1986" s="23"/>
    </row>
    <row r="1987" spans="6:6" x14ac:dyDescent="0.35">
      <c r="F1987" s="23"/>
    </row>
    <row r="1988" spans="6:6" x14ac:dyDescent="0.35">
      <c r="F1988" s="23"/>
    </row>
    <row r="1989" spans="6:6" x14ac:dyDescent="0.35">
      <c r="F1989" s="23"/>
    </row>
    <row r="1990" spans="6:6" x14ac:dyDescent="0.35">
      <c r="F1990" s="23"/>
    </row>
    <row r="1991" spans="6:6" x14ac:dyDescent="0.35">
      <c r="F1991" s="23"/>
    </row>
    <row r="1992" spans="6:6" x14ac:dyDescent="0.35">
      <c r="F1992" s="23"/>
    </row>
    <row r="1993" spans="6:6" x14ac:dyDescent="0.35">
      <c r="F1993" s="23"/>
    </row>
    <row r="1994" spans="6:6" x14ac:dyDescent="0.35">
      <c r="F1994" s="23"/>
    </row>
    <row r="1995" spans="6:6" x14ac:dyDescent="0.35">
      <c r="F1995" s="23"/>
    </row>
    <row r="1996" spans="6:6" x14ac:dyDescent="0.35">
      <c r="F1996" s="23"/>
    </row>
    <row r="1997" spans="6:6" x14ac:dyDescent="0.35">
      <c r="F1997" s="23"/>
    </row>
    <row r="1998" spans="6:6" x14ac:dyDescent="0.35">
      <c r="F1998" s="23"/>
    </row>
    <row r="1999" spans="6:6" x14ac:dyDescent="0.35">
      <c r="F1999" s="23"/>
    </row>
    <row r="2000" spans="6:6" x14ac:dyDescent="0.35">
      <c r="F2000" s="23"/>
    </row>
    <row r="2001" spans="6:6" x14ac:dyDescent="0.35">
      <c r="F2001" s="23"/>
    </row>
    <row r="2002" spans="6:6" x14ac:dyDescent="0.35">
      <c r="F2002" s="23"/>
    </row>
    <row r="2003" spans="6:6" x14ac:dyDescent="0.35">
      <c r="F2003" s="23"/>
    </row>
    <row r="2004" spans="6:6" x14ac:dyDescent="0.35">
      <c r="F2004" s="23"/>
    </row>
    <row r="2005" spans="6:6" x14ac:dyDescent="0.35">
      <c r="F2005" s="23"/>
    </row>
    <row r="2006" spans="6:6" x14ac:dyDescent="0.35">
      <c r="F2006" s="23"/>
    </row>
    <row r="2007" spans="6:6" x14ac:dyDescent="0.35">
      <c r="F2007" s="23"/>
    </row>
    <row r="2008" spans="6:6" x14ac:dyDescent="0.35">
      <c r="F2008" s="23"/>
    </row>
    <row r="2009" spans="6:6" x14ac:dyDescent="0.35">
      <c r="F2009" s="23"/>
    </row>
    <row r="2010" spans="6:6" x14ac:dyDescent="0.35">
      <c r="F2010" s="23"/>
    </row>
    <row r="2011" spans="6:6" x14ac:dyDescent="0.35">
      <c r="F2011" s="23"/>
    </row>
    <row r="2012" spans="6:6" x14ac:dyDescent="0.35">
      <c r="F2012" s="23"/>
    </row>
    <row r="2013" spans="6:6" x14ac:dyDescent="0.35">
      <c r="F2013" s="23"/>
    </row>
    <row r="2014" spans="6:6" x14ac:dyDescent="0.35">
      <c r="F2014" s="23"/>
    </row>
    <row r="2015" spans="6:6" x14ac:dyDescent="0.35">
      <c r="F2015" s="23"/>
    </row>
    <row r="2016" spans="6:6" x14ac:dyDescent="0.35">
      <c r="F2016" s="23"/>
    </row>
    <row r="2017" spans="6:6" x14ac:dyDescent="0.35">
      <c r="F2017" s="23"/>
    </row>
    <row r="2018" spans="6:6" x14ac:dyDescent="0.35">
      <c r="F2018" s="23"/>
    </row>
    <row r="2019" spans="6:6" x14ac:dyDescent="0.35">
      <c r="F2019" s="23"/>
    </row>
    <row r="2020" spans="6:6" x14ac:dyDescent="0.35">
      <c r="F2020" s="23"/>
    </row>
    <row r="2021" spans="6:6" x14ac:dyDescent="0.35">
      <c r="F2021" s="23"/>
    </row>
    <row r="2022" spans="6:6" x14ac:dyDescent="0.35">
      <c r="F2022" s="23"/>
    </row>
    <row r="2023" spans="6:6" x14ac:dyDescent="0.35">
      <c r="F2023" s="23"/>
    </row>
    <row r="2024" spans="6:6" x14ac:dyDescent="0.35">
      <c r="F2024" s="23"/>
    </row>
    <row r="2025" spans="6:6" x14ac:dyDescent="0.35">
      <c r="F2025" s="23"/>
    </row>
    <row r="2026" spans="6:6" x14ac:dyDescent="0.35">
      <c r="F2026" s="23"/>
    </row>
    <row r="2027" spans="6:6" x14ac:dyDescent="0.35">
      <c r="F2027" s="23"/>
    </row>
    <row r="2028" spans="6:6" x14ac:dyDescent="0.35">
      <c r="F2028" s="23"/>
    </row>
    <row r="2029" spans="6:6" x14ac:dyDescent="0.35">
      <c r="F2029" s="23"/>
    </row>
    <row r="2030" spans="6:6" x14ac:dyDescent="0.35">
      <c r="F2030" s="23"/>
    </row>
    <row r="2031" spans="6:6" x14ac:dyDescent="0.35">
      <c r="F2031" s="23"/>
    </row>
    <row r="2032" spans="6:6" x14ac:dyDescent="0.35">
      <c r="F2032" s="23"/>
    </row>
    <row r="2033" spans="6:6" x14ac:dyDescent="0.35">
      <c r="F2033" s="23"/>
    </row>
    <row r="2034" spans="6:6" x14ac:dyDescent="0.35">
      <c r="F2034" s="23"/>
    </row>
    <row r="2035" spans="6:6" x14ac:dyDescent="0.35">
      <c r="F2035" s="23"/>
    </row>
    <row r="2036" spans="6:6" x14ac:dyDescent="0.35">
      <c r="F2036" s="23"/>
    </row>
    <row r="2037" spans="6:6" x14ac:dyDescent="0.35">
      <c r="F2037" s="23"/>
    </row>
    <row r="2038" spans="6:6" x14ac:dyDescent="0.35">
      <c r="F2038" s="23"/>
    </row>
    <row r="2039" spans="6:6" x14ac:dyDescent="0.35">
      <c r="F2039" s="23"/>
    </row>
    <row r="2040" spans="6:6" x14ac:dyDescent="0.35">
      <c r="F2040" s="23"/>
    </row>
    <row r="2041" spans="6:6" x14ac:dyDescent="0.35">
      <c r="F2041" s="23"/>
    </row>
    <row r="2042" spans="6:6" x14ac:dyDescent="0.35">
      <c r="F2042" s="23"/>
    </row>
    <row r="2043" spans="6:6" x14ac:dyDescent="0.35">
      <c r="F2043" s="23"/>
    </row>
    <row r="2044" spans="6:6" x14ac:dyDescent="0.35">
      <c r="F2044" s="23"/>
    </row>
    <row r="2045" spans="6:6" x14ac:dyDescent="0.35">
      <c r="F2045" s="23"/>
    </row>
    <row r="2046" spans="6:6" x14ac:dyDescent="0.35">
      <c r="F2046" s="23"/>
    </row>
    <row r="2047" spans="6:6" x14ac:dyDescent="0.35">
      <c r="F2047" s="23"/>
    </row>
    <row r="2048" spans="6:6" x14ac:dyDescent="0.35">
      <c r="F2048" s="23"/>
    </row>
    <row r="2049" spans="6:6" x14ac:dyDescent="0.35">
      <c r="F2049" s="23"/>
    </row>
    <row r="2050" spans="6:6" x14ac:dyDescent="0.35">
      <c r="F2050" s="23"/>
    </row>
    <row r="2051" spans="6:6" x14ac:dyDescent="0.35">
      <c r="F2051" s="23"/>
    </row>
    <row r="2052" spans="6:6" x14ac:dyDescent="0.35">
      <c r="F2052" s="23"/>
    </row>
    <row r="2053" spans="6:6" x14ac:dyDescent="0.35">
      <c r="F2053" s="23"/>
    </row>
    <row r="2054" spans="6:6" x14ac:dyDescent="0.35">
      <c r="F2054" s="23"/>
    </row>
    <row r="2055" spans="6:6" x14ac:dyDescent="0.35">
      <c r="F2055" s="23"/>
    </row>
    <row r="2056" spans="6:6" x14ac:dyDescent="0.35">
      <c r="F2056" s="23"/>
    </row>
    <row r="2057" spans="6:6" x14ac:dyDescent="0.35">
      <c r="F2057" s="23"/>
    </row>
    <row r="2058" spans="6:6" x14ac:dyDescent="0.35">
      <c r="F2058" s="23"/>
    </row>
    <row r="2059" spans="6:6" x14ac:dyDescent="0.35">
      <c r="F2059" s="23"/>
    </row>
    <row r="2060" spans="6:6" x14ac:dyDescent="0.35">
      <c r="F2060" s="23"/>
    </row>
    <row r="2061" spans="6:6" x14ac:dyDescent="0.35">
      <c r="F2061" s="23"/>
    </row>
    <row r="2062" spans="6:6" x14ac:dyDescent="0.35">
      <c r="F2062" s="23"/>
    </row>
    <row r="2063" spans="6:6" x14ac:dyDescent="0.35">
      <c r="F2063" s="23"/>
    </row>
    <row r="2064" spans="6:6" x14ac:dyDescent="0.35">
      <c r="F2064" s="23"/>
    </row>
    <row r="2065" spans="6:6" x14ac:dyDescent="0.35">
      <c r="F2065" s="23"/>
    </row>
    <row r="2066" spans="6:6" x14ac:dyDescent="0.35">
      <c r="F2066" s="23"/>
    </row>
    <row r="2067" spans="6:6" x14ac:dyDescent="0.35">
      <c r="F2067" s="23"/>
    </row>
    <row r="2068" spans="6:6" x14ac:dyDescent="0.35">
      <c r="F2068" s="23"/>
    </row>
    <row r="2069" spans="6:6" x14ac:dyDescent="0.35">
      <c r="F2069" s="23"/>
    </row>
    <row r="2070" spans="6:6" x14ac:dyDescent="0.35">
      <c r="F2070" s="23"/>
    </row>
    <row r="2071" spans="6:6" x14ac:dyDescent="0.35">
      <c r="F2071" s="23"/>
    </row>
    <row r="2072" spans="6:6" x14ac:dyDescent="0.35">
      <c r="F2072" s="23"/>
    </row>
    <row r="2073" spans="6:6" x14ac:dyDescent="0.35">
      <c r="F2073" s="23"/>
    </row>
    <row r="2074" spans="6:6" x14ac:dyDescent="0.35">
      <c r="F2074" s="23"/>
    </row>
    <row r="2075" spans="6:6" x14ac:dyDescent="0.35">
      <c r="F2075" s="23"/>
    </row>
    <row r="2076" spans="6:6" x14ac:dyDescent="0.35">
      <c r="F2076" s="23"/>
    </row>
    <row r="2077" spans="6:6" x14ac:dyDescent="0.35">
      <c r="F2077" s="23"/>
    </row>
    <row r="2078" spans="6:6" x14ac:dyDescent="0.35">
      <c r="F2078" s="23"/>
    </row>
    <row r="2079" spans="6:6" x14ac:dyDescent="0.35">
      <c r="F2079" s="23"/>
    </row>
    <row r="2080" spans="6:6" x14ac:dyDescent="0.35">
      <c r="F2080" s="23"/>
    </row>
    <row r="2081" spans="6:6" x14ac:dyDescent="0.35">
      <c r="F2081" s="23"/>
    </row>
    <row r="2082" spans="6:6" x14ac:dyDescent="0.35">
      <c r="F2082" s="23"/>
    </row>
    <row r="2083" spans="6:6" x14ac:dyDescent="0.35">
      <c r="F2083" s="23"/>
    </row>
    <row r="2084" spans="6:6" x14ac:dyDescent="0.35">
      <c r="F2084" s="23"/>
    </row>
    <row r="2085" spans="6:6" x14ac:dyDescent="0.35">
      <c r="F2085" s="23"/>
    </row>
    <row r="2086" spans="6:6" x14ac:dyDescent="0.35">
      <c r="F2086" s="23"/>
    </row>
    <row r="2087" spans="6:6" x14ac:dyDescent="0.35">
      <c r="F2087" s="23"/>
    </row>
    <row r="2088" spans="6:6" x14ac:dyDescent="0.35">
      <c r="F2088" s="23"/>
    </row>
    <row r="2089" spans="6:6" x14ac:dyDescent="0.35">
      <c r="F2089" s="23"/>
    </row>
    <row r="2090" spans="6:6" x14ac:dyDescent="0.35">
      <c r="F2090" s="23"/>
    </row>
    <row r="2091" spans="6:6" x14ac:dyDescent="0.35">
      <c r="F2091" s="23"/>
    </row>
    <row r="2092" spans="6:6" x14ac:dyDescent="0.35">
      <c r="F2092" s="23"/>
    </row>
    <row r="2093" spans="6:6" x14ac:dyDescent="0.35">
      <c r="F2093" s="23"/>
    </row>
    <row r="2094" spans="6:6" x14ac:dyDescent="0.35">
      <c r="F2094" s="23"/>
    </row>
    <row r="2095" spans="6:6" x14ac:dyDescent="0.35">
      <c r="F2095" s="23"/>
    </row>
    <row r="2096" spans="6:6" x14ac:dyDescent="0.35">
      <c r="F2096" s="23"/>
    </row>
    <row r="2097" spans="6:6" x14ac:dyDescent="0.35">
      <c r="F2097" s="23"/>
    </row>
    <row r="2098" spans="6:6" x14ac:dyDescent="0.35">
      <c r="F2098" s="23"/>
    </row>
    <row r="2099" spans="6:6" x14ac:dyDescent="0.35">
      <c r="F2099" s="23"/>
    </row>
    <row r="2100" spans="6:6" x14ac:dyDescent="0.35">
      <c r="F2100" s="23"/>
    </row>
    <row r="2101" spans="6:6" x14ac:dyDescent="0.35">
      <c r="F2101" s="23"/>
    </row>
    <row r="2102" spans="6:6" x14ac:dyDescent="0.35">
      <c r="F2102" s="23"/>
    </row>
    <row r="2103" spans="6:6" x14ac:dyDescent="0.35">
      <c r="F2103" s="23"/>
    </row>
    <row r="2104" spans="6:6" x14ac:dyDescent="0.35">
      <c r="F2104" s="23"/>
    </row>
    <row r="2105" spans="6:6" x14ac:dyDescent="0.35">
      <c r="F2105" s="23"/>
    </row>
    <row r="2106" spans="6:6" x14ac:dyDescent="0.35">
      <c r="F2106" s="23"/>
    </row>
    <row r="2107" spans="6:6" x14ac:dyDescent="0.35">
      <c r="F2107" s="23"/>
    </row>
    <row r="2108" spans="6:6" x14ac:dyDescent="0.35">
      <c r="F2108" s="23"/>
    </row>
    <row r="2109" spans="6:6" x14ac:dyDescent="0.35">
      <c r="F2109" s="23"/>
    </row>
    <row r="2110" spans="6:6" x14ac:dyDescent="0.35">
      <c r="F2110" s="23"/>
    </row>
    <row r="2111" spans="6:6" x14ac:dyDescent="0.35">
      <c r="F2111" s="23"/>
    </row>
    <row r="2112" spans="6:6" x14ac:dyDescent="0.35">
      <c r="F2112" s="23"/>
    </row>
    <row r="2113" spans="6:6" x14ac:dyDescent="0.35">
      <c r="F2113" s="23"/>
    </row>
    <row r="2114" spans="6:6" x14ac:dyDescent="0.35">
      <c r="F2114" s="23"/>
    </row>
    <row r="2115" spans="6:6" x14ac:dyDescent="0.35">
      <c r="F2115" s="23"/>
    </row>
    <row r="2116" spans="6:6" x14ac:dyDescent="0.35">
      <c r="F2116" s="23"/>
    </row>
    <row r="2117" spans="6:6" x14ac:dyDescent="0.35">
      <c r="F2117" s="23"/>
    </row>
    <row r="2118" spans="6:6" x14ac:dyDescent="0.35">
      <c r="F2118" s="23"/>
    </row>
    <row r="2119" spans="6:6" x14ac:dyDescent="0.35">
      <c r="F2119" s="23"/>
    </row>
    <row r="2120" spans="6:6" x14ac:dyDescent="0.35">
      <c r="F2120" s="23"/>
    </row>
    <row r="2121" spans="6:6" x14ac:dyDescent="0.35">
      <c r="F2121" s="23"/>
    </row>
    <row r="2122" spans="6:6" x14ac:dyDescent="0.35">
      <c r="F2122" s="23"/>
    </row>
    <row r="2123" spans="6:6" x14ac:dyDescent="0.35">
      <c r="F2123" s="23"/>
    </row>
    <row r="2124" spans="6:6" x14ac:dyDescent="0.35">
      <c r="F2124" s="23"/>
    </row>
    <row r="2125" spans="6:6" x14ac:dyDescent="0.35">
      <c r="F2125" s="23"/>
    </row>
    <row r="2126" spans="6:6" x14ac:dyDescent="0.35">
      <c r="F2126" s="23"/>
    </row>
    <row r="2127" spans="6:6" x14ac:dyDescent="0.35">
      <c r="F2127" s="23"/>
    </row>
    <row r="2128" spans="6:6" x14ac:dyDescent="0.35">
      <c r="F2128" s="23"/>
    </row>
    <row r="2129" spans="6:6" x14ac:dyDescent="0.35">
      <c r="F2129" s="23"/>
    </row>
    <row r="2130" spans="6:6" x14ac:dyDescent="0.35">
      <c r="F2130" s="23"/>
    </row>
    <row r="2131" spans="6:6" x14ac:dyDescent="0.35">
      <c r="F2131" s="23"/>
    </row>
    <row r="2132" spans="6:6" x14ac:dyDescent="0.35">
      <c r="F2132" s="23"/>
    </row>
    <row r="2133" spans="6:6" x14ac:dyDescent="0.35">
      <c r="F2133" s="23"/>
    </row>
    <row r="2134" spans="6:6" x14ac:dyDescent="0.35">
      <c r="F2134" s="23"/>
    </row>
    <row r="2135" spans="6:6" x14ac:dyDescent="0.35">
      <c r="F2135" s="23"/>
    </row>
    <row r="2136" spans="6:6" x14ac:dyDescent="0.35">
      <c r="F2136" s="23"/>
    </row>
    <row r="2137" spans="6:6" x14ac:dyDescent="0.35">
      <c r="F2137" s="23"/>
    </row>
    <row r="2138" spans="6:6" x14ac:dyDescent="0.35">
      <c r="F2138" s="23"/>
    </row>
    <row r="2139" spans="6:6" x14ac:dyDescent="0.35">
      <c r="F2139" s="23"/>
    </row>
    <row r="2140" spans="6:6" x14ac:dyDescent="0.35">
      <c r="F2140" s="23"/>
    </row>
    <row r="2141" spans="6:6" x14ac:dyDescent="0.35">
      <c r="F2141" s="23"/>
    </row>
    <row r="2142" spans="6:6" x14ac:dyDescent="0.35">
      <c r="F2142" s="23"/>
    </row>
    <row r="2143" spans="6:6" x14ac:dyDescent="0.35">
      <c r="F2143" s="23"/>
    </row>
    <row r="2144" spans="6:6" x14ac:dyDescent="0.35">
      <c r="F2144" s="23"/>
    </row>
    <row r="2145" spans="6:6" x14ac:dyDescent="0.35">
      <c r="F2145" s="23"/>
    </row>
    <row r="2146" spans="6:6" x14ac:dyDescent="0.35">
      <c r="F2146" s="23"/>
    </row>
    <row r="2147" spans="6:6" x14ac:dyDescent="0.35">
      <c r="F2147" s="23"/>
    </row>
    <row r="2148" spans="6:6" x14ac:dyDescent="0.35">
      <c r="F2148" s="23"/>
    </row>
    <row r="2149" spans="6:6" x14ac:dyDescent="0.35">
      <c r="F2149" s="23"/>
    </row>
    <row r="2150" spans="6:6" x14ac:dyDescent="0.35">
      <c r="F2150" s="23"/>
    </row>
    <row r="2151" spans="6:6" x14ac:dyDescent="0.35">
      <c r="F2151" s="23"/>
    </row>
    <row r="2152" spans="6:6" x14ac:dyDescent="0.35">
      <c r="F2152" s="23"/>
    </row>
    <row r="2153" spans="6:6" x14ac:dyDescent="0.35">
      <c r="F2153" s="23"/>
    </row>
    <row r="2154" spans="6:6" x14ac:dyDescent="0.35">
      <c r="F2154" s="23"/>
    </row>
    <row r="2155" spans="6:6" x14ac:dyDescent="0.35">
      <c r="F2155" s="23"/>
    </row>
    <row r="2156" spans="6:6" x14ac:dyDescent="0.35">
      <c r="F2156" s="23"/>
    </row>
    <row r="2157" spans="6:6" x14ac:dyDescent="0.35">
      <c r="F2157" s="23"/>
    </row>
    <row r="2158" spans="6:6" x14ac:dyDescent="0.35">
      <c r="F2158" s="23"/>
    </row>
    <row r="2159" spans="6:6" x14ac:dyDescent="0.35">
      <c r="F2159" s="23"/>
    </row>
    <row r="2160" spans="6:6" x14ac:dyDescent="0.35">
      <c r="F2160" s="23"/>
    </row>
    <row r="2161" spans="6:6" x14ac:dyDescent="0.35">
      <c r="F2161" s="23"/>
    </row>
    <row r="2162" spans="6:6" x14ac:dyDescent="0.35">
      <c r="F2162" s="23"/>
    </row>
    <row r="2163" spans="6:6" x14ac:dyDescent="0.35">
      <c r="F2163" s="23"/>
    </row>
    <row r="2164" spans="6:6" x14ac:dyDescent="0.35">
      <c r="F2164" s="23"/>
    </row>
    <row r="2165" spans="6:6" x14ac:dyDescent="0.35">
      <c r="F2165" s="23"/>
    </row>
    <row r="2166" spans="6:6" x14ac:dyDescent="0.35">
      <c r="F2166" s="23"/>
    </row>
    <row r="2167" spans="6:6" x14ac:dyDescent="0.35">
      <c r="F2167" s="23"/>
    </row>
    <row r="2168" spans="6:6" x14ac:dyDescent="0.35">
      <c r="F2168" s="23"/>
    </row>
    <row r="2169" spans="6:6" x14ac:dyDescent="0.35">
      <c r="F2169" s="23"/>
    </row>
    <row r="2170" spans="6:6" x14ac:dyDescent="0.35">
      <c r="F2170" s="23"/>
    </row>
    <row r="2171" spans="6:6" x14ac:dyDescent="0.35">
      <c r="F2171" s="23"/>
    </row>
    <row r="2172" spans="6:6" x14ac:dyDescent="0.35">
      <c r="F2172" s="23"/>
    </row>
    <row r="2173" spans="6:6" x14ac:dyDescent="0.35">
      <c r="F2173" s="23"/>
    </row>
    <row r="2174" spans="6:6" x14ac:dyDescent="0.35">
      <c r="F2174" s="23"/>
    </row>
    <row r="2175" spans="6:6" x14ac:dyDescent="0.35">
      <c r="F2175" s="23"/>
    </row>
    <row r="2176" spans="6:6" x14ac:dyDescent="0.35">
      <c r="F2176" s="23"/>
    </row>
    <row r="2177" spans="6:6" x14ac:dyDescent="0.35">
      <c r="F2177" s="23"/>
    </row>
    <row r="2178" spans="6:6" x14ac:dyDescent="0.35">
      <c r="F2178" s="23"/>
    </row>
    <row r="2179" spans="6:6" x14ac:dyDescent="0.35">
      <c r="F2179" s="23"/>
    </row>
    <row r="2180" spans="6:6" x14ac:dyDescent="0.35">
      <c r="F2180" s="23"/>
    </row>
    <row r="2181" spans="6:6" x14ac:dyDescent="0.35">
      <c r="F2181" s="23"/>
    </row>
    <row r="2182" spans="6:6" x14ac:dyDescent="0.35">
      <c r="F2182" s="23"/>
    </row>
    <row r="2183" spans="6:6" x14ac:dyDescent="0.35">
      <c r="F2183" s="23"/>
    </row>
    <row r="2184" spans="6:6" x14ac:dyDescent="0.35">
      <c r="F2184" s="23"/>
    </row>
    <row r="2185" spans="6:6" x14ac:dyDescent="0.35">
      <c r="F2185" s="23"/>
    </row>
    <row r="2186" spans="6:6" x14ac:dyDescent="0.35">
      <c r="F2186" s="23"/>
    </row>
    <row r="2187" spans="6:6" x14ac:dyDescent="0.35">
      <c r="F2187" s="23"/>
    </row>
    <row r="2188" spans="6:6" x14ac:dyDescent="0.35">
      <c r="F2188" s="23"/>
    </row>
    <row r="2189" spans="6:6" x14ac:dyDescent="0.35">
      <c r="F2189" s="23"/>
    </row>
    <row r="2190" spans="6:6" x14ac:dyDescent="0.35">
      <c r="F2190" s="23"/>
    </row>
    <row r="2191" spans="6:6" x14ac:dyDescent="0.35">
      <c r="F2191" s="23"/>
    </row>
    <row r="2192" spans="6:6" x14ac:dyDescent="0.35">
      <c r="F2192" s="23"/>
    </row>
    <row r="2193" spans="6:6" x14ac:dyDescent="0.35">
      <c r="F2193" s="23"/>
    </row>
    <row r="2194" spans="6:6" x14ac:dyDescent="0.35">
      <c r="F2194" s="23"/>
    </row>
    <row r="2195" spans="6:6" x14ac:dyDescent="0.35">
      <c r="F2195" s="23"/>
    </row>
    <row r="2196" spans="6:6" x14ac:dyDescent="0.35">
      <c r="F2196" s="23"/>
    </row>
    <row r="2197" spans="6:6" x14ac:dyDescent="0.35">
      <c r="F2197" s="23"/>
    </row>
    <row r="2198" spans="6:6" x14ac:dyDescent="0.35">
      <c r="F2198" s="23"/>
    </row>
    <row r="2199" spans="6:6" x14ac:dyDescent="0.35">
      <c r="F2199" s="23"/>
    </row>
    <row r="2200" spans="6:6" x14ac:dyDescent="0.35">
      <c r="F2200" s="23"/>
    </row>
    <row r="2201" spans="6:6" x14ac:dyDescent="0.35">
      <c r="F2201" s="23"/>
    </row>
    <row r="2202" spans="6:6" x14ac:dyDescent="0.35">
      <c r="F2202" s="23"/>
    </row>
    <row r="2203" spans="6:6" x14ac:dyDescent="0.35">
      <c r="F2203" s="23"/>
    </row>
    <row r="2204" spans="6:6" x14ac:dyDescent="0.35">
      <c r="F2204" s="23"/>
    </row>
    <row r="2205" spans="6:6" x14ac:dyDescent="0.35">
      <c r="F2205" s="23"/>
    </row>
    <row r="2206" spans="6:6" x14ac:dyDescent="0.35">
      <c r="F2206" s="23"/>
    </row>
    <row r="2207" spans="6:6" x14ac:dyDescent="0.35">
      <c r="F2207" s="23"/>
    </row>
    <row r="2208" spans="6:6" x14ac:dyDescent="0.35">
      <c r="F2208" s="23"/>
    </row>
    <row r="2209" spans="6:6" x14ac:dyDescent="0.35">
      <c r="F2209" s="23"/>
    </row>
    <row r="2210" spans="6:6" x14ac:dyDescent="0.35">
      <c r="F2210" s="23"/>
    </row>
    <row r="2211" spans="6:6" x14ac:dyDescent="0.35">
      <c r="F2211" s="23"/>
    </row>
    <row r="2212" spans="6:6" x14ac:dyDescent="0.35">
      <c r="F2212" s="23"/>
    </row>
    <row r="2213" spans="6:6" x14ac:dyDescent="0.35">
      <c r="F2213" s="23"/>
    </row>
    <row r="2214" spans="6:6" x14ac:dyDescent="0.35">
      <c r="F2214" s="23"/>
    </row>
    <row r="2215" spans="6:6" x14ac:dyDescent="0.35">
      <c r="F2215" s="23"/>
    </row>
    <row r="2216" spans="6:6" x14ac:dyDescent="0.35">
      <c r="F2216" s="23"/>
    </row>
    <row r="2217" spans="6:6" x14ac:dyDescent="0.35">
      <c r="F2217" s="23"/>
    </row>
    <row r="2218" spans="6:6" x14ac:dyDescent="0.35">
      <c r="F2218" s="23"/>
    </row>
    <row r="2219" spans="6:6" x14ac:dyDescent="0.35">
      <c r="F2219" s="23"/>
    </row>
    <row r="2220" spans="6:6" x14ac:dyDescent="0.35">
      <c r="F2220" s="23"/>
    </row>
    <row r="2221" spans="6:6" x14ac:dyDescent="0.35">
      <c r="F2221" s="23"/>
    </row>
    <row r="2222" spans="6:6" x14ac:dyDescent="0.35">
      <c r="F2222" s="23"/>
    </row>
    <row r="2223" spans="6:6" x14ac:dyDescent="0.35">
      <c r="F2223" s="23"/>
    </row>
    <row r="2224" spans="6:6" x14ac:dyDescent="0.35">
      <c r="F2224" s="23"/>
    </row>
    <row r="2225" spans="6:6" x14ac:dyDescent="0.35">
      <c r="F2225" s="23"/>
    </row>
    <row r="2226" spans="6:6" x14ac:dyDescent="0.35">
      <c r="F2226" s="23"/>
    </row>
    <row r="2227" spans="6:6" x14ac:dyDescent="0.35">
      <c r="F2227" s="23"/>
    </row>
    <row r="2228" spans="6:6" x14ac:dyDescent="0.35">
      <c r="F2228" s="23"/>
    </row>
    <row r="2229" spans="6:6" x14ac:dyDescent="0.35">
      <c r="F2229" s="23"/>
    </row>
    <row r="2230" spans="6:6" x14ac:dyDescent="0.35">
      <c r="F2230" s="23"/>
    </row>
    <row r="2231" spans="6:6" x14ac:dyDescent="0.35">
      <c r="F2231" s="23"/>
    </row>
    <row r="2232" spans="6:6" x14ac:dyDescent="0.35">
      <c r="F2232" s="23"/>
    </row>
    <row r="2233" spans="6:6" x14ac:dyDescent="0.35">
      <c r="F2233" s="23"/>
    </row>
    <row r="2234" spans="6:6" x14ac:dyDescent="0.35">
      <c r="F2234" s="23"/>
    </row>
    <row r="2235" spans="6:6" x14ac:dyDescent="0.35">
      <c r="F2235" s="23"/>
    </row>
    <row r="2236" spans="6:6" x14ac:dyDescent="0.35">
      <c r="F2236" s="23"/>
    </row>
    <row r="2237" spans="6:6" x14ac:dyDescent="0.35">
      <c r="F2237" s="23"/>
    </row>
    <row r="2238" spans="6:6" x14ac:dyDescent="0.35">
      <c r="F2238" s="23"/>
    </row>
    <row r="2239" spans="6:6" x14ac:dyDescent="0.35">
      <c r="F2239" s="23"/>
    </row>
    <row r="2240" spans="6:6" x14ac:dyDescent="0.35">
      <c r="F2240" s="23"/>
    </row>
    <row r="2241" spans="6:6" x14ac:dyDescent="0.35">
      <c r="F2241" s="23"/>
    </row>
    <row r="2242" spans="6:6" x14ac:dyDescent="0.35">
      <c r="F2242" s="23"/>
    </row>
    <row r="2243" spans="6:6" x14ac:dyDescent="0.35">
      <c r="F2243" s="23"/>
    </row>
    <row r="2244" spans="6:6" x14ac:dyDescent="0.35">
      <c r="F2244" s="23"/>
    </row>
    <row r="2245" spans="6:6" x14ac:dyDescent="0.35">
      <c r="F2245" s="23"/>
    </row>
    <row r="2246" spans="6:6" x14ac:dyDescent="0.35">
      <c r="F2246" s="23"/>
    </row>
    <row r="2247" spans="6:6" x14ac:dyDescent="0.35">
      <c r="F2247" s="23"/>
    </row>
    <row r="2248" spans="6:6" x14ac:dyDescent="0.35">
      <c r="F2248" s="23"/>
    </row>
    <row r="2249" spans="6:6" x14ac:dyDescent="0.35">
      <c r="F2249" s="23"/>
    </row>
    <row r="2250" spans="6:6" x14ac:dyDescent="0.35">
      <c r="F2250" s="23"/>
    </row>
    <row r="2251" spans="6:6" x14ac:dyDescent="0.35">
      <c r="F2251" s="23"/>
    </row>
    <row r="2252" spans="6:6" x14ac:dyDescent="0.35">
      <c r="F2252" s="23"/>
    </row>
    <row r="2253" spans="6:6" x14ac:dyDescent="0.35">
      <c r="F2253" s="23"/>
    </row>
    <row r="2254" spans="6:6" x14ac:dyDescent="0.35">
      <c r="F2254" s="23"/>
    </row>
    <row r="2255" spans="6:6" x14ac:dyDescent="0.35">
      <c r="F2255" s="23"/>
    </row>
    <row r="2256" spans="6:6" x14ac:dyDescent="0.35">
      <c r="F2256" s="23"/>
    </row>
    <row r="2257" spans="6:6" x14ac:dyDescent="0.35">
      <c r="F2257" s="23"/>
    </row>
    <row r="2258" spans="6:6" x14ac:dyDescent="0.35">
      <c r="F2258" s="23"/>
    </row>
    <row r="2259" spans="6:6" x14ac:dyDescent="0.35">
      <c r="F2259" s="23"/>
    </row>
    <row r="2260" spans="6:6" x14ac:dyDescent="0.35">
      <c r="F2260" s="23"/>
    </row>
    <row r="2261" spans="6:6" x14ac:dyDescent="0.35">
      <c r="F2261" s="23"/>
    </row>
    <row r="2262" spans="6:6" x14ac:dyDescent="0.35">
      <c r="F2262" s="23"/>
    </row>
    <row r="2263" spans="6:6" x14ac:dyDescent="0.35">
      <c r="F2263" s="23"/>
    </row>
    <row r="2264" spans="6:6" x14ac:dyDescent="0.35">
      <c r="F2264" s="23"/>
    </row>
    <row r="2265" spans="6:6" x14ac:dyDescent="0.35">
      <c r="F2265" s="23"/>
    </row>
    <row r="2266" spans="6:6" x14ac:dyDescent="0.35">
      <c r="F2266" s="23"/>
    </row>
    <row r="2267" spans="6:6" x14ac:dyDescent="0.35">
      <c r="F2267" s="23"/>
    </row>
    <row r="2268" spans="6:6" x14ac:dyDescent="0.35">
      <c r="F2268" s="23"/>
    </row>
    <row r="2269" spans="6:6" x14ac:dyDescent="0.35">
      <c r="F2269" s="23"/>
    </row>
    <row r="2270" spans="6:6" x14ac:dyDescent="0.35">
      <c r="F2270" s="23"/>
    </row>
    <row r="2271" spans="6:6" x14ac:dyDescent="0.35">
      <c r="F2271" s="23"/>
    </row>
    <row r="2272" spans="6:6" x14ac:dyDescent="0.35">
      <c r="F2272" s="23"/>
    </row>
    <row r="2273" spans="6:6" x14ac:dyDescent="0.35">
      <c r="F2273" s="23"/>
    </row>
    <row r="2274" spans="6:6" x14ac:dyDescent="0.35">
      <c r="F2274" s="23"/>
    </row>
    <row r="2275" spans="6:6" x14ac:dyDescent="0.35">
      <c r="F2275" s="23"/>
    </row>
    <row r="2276" spans="6:6" x14ac:dyDescent="0.35">
      <c r="F2276" s="23"/>
    </row>
    <row r="2277" spans="6:6" x14ac:dyDescent="0.35">
      <c r="F2277" s="23"/>
    </row>
    <row r="2278" spans="6:6" x14ac:dyDescent="0.35">
      <c r="F2278" s="23"/>
    </row>
    <row r="2279" spans="6:6" x14ac:dyDescent="0.35">
      <c r="F2279" s="23"/>
    </row>
    <row r="2280" spans="6:6" x14ac:dyDescent="0.35">
      <c r="F2280" s="23"/>
    </row>
    <row r="2281" spans="6:6" x14ac:dyDescent="0.35">
      <c r="F2281" s="23"/>
    </row>
    <row r="2282" spans="6:6" x14ac:dyDescent="0.35">
      <c r="F2282" s="23"/>
    </row>
    <row r="2283" spans="6:6" x14ac:dyDescent="0.35">
      <c r="F2283" s="23"/>
    </row>
    <row r="2284" spans="6:6" x14ac:dyDescent="0.35">
      <c r="F2284" s="23"/>
    </row>
    <row r="2285" spans="6:6" x14ac:dyDescent="0.35">
      <c r="F2285" s="23"/>
    </row>
    <row r="2286" spans="6:6" x14ac:dyDescent="0.35">
      <c r="F2286" s="23"/>
    </row>
    <row r="2287" spans="6:6" x14ac:dyDescent="0.35">
      <c r="F2287" s="23"/>
    </row>
    <row r="2288" spans="6:6" x14ac:dyDescent="0.35">
      <c r="F2288" s="23"/>
    </row>
    <row r="2289" spans="6:6" x14ac:dyDescent="0.35">
      <c r="F2289" s="23"/>
    </row>
    <row r="2290" spans="6:6" x14ac:dyDescent="0.35">
      <c r="F2290" s="23"/>
    </row>
    <row r="2291" spans="6:6" x14ac:dyDescent="0.35">
      <c r="F2291" s="23"/>
    </row>
    <row r="2292" spans="6:6" x14ac:dyDescent="0.35">
      <c r="F2292" s="23"/>
    </row>
    <row r="2293" spans="6:6" x14ac:dyDescent="0.35">
      <c r="F2293" s="23"/>
    </row>
    <row r="2294" spans="6:6" x14ac:dyDescent="0.35">
      <c r="F2294" s="23"/>
    </row>
    <row r="2295" spans="6:6" x14ac:dyDescent="0.35">
      <c r="F2295" s="23"/>
    </row>
    <row r="2296" spans="6:6" x14ac:dyDescent="0.35">
      <c r="F2296" s="23"/>
    </row>
    <row r="2297" spans="6:6" x14ac:dyDescent="0.35">
      <c r="F2297" s="23"/>
    </row>
    <row r="2298" spans="6:6" x14ac:dyDescent="0.35">
      <c r="F2298" s="23"/>
    </row>
    <row r="2299" spans="6:6" x14ac:dyDescent="0.35">
      <c r="F2299" s="23"/>
    </row>
    <row r="2300" spans="6:6" x14ac:dyDescent="0.35">
      <c r="F2300" s="23"/>
    </row>
    <row r="2301" spans="6:6" x14ac:dyDescent="0.35">
      <c r="F2301" s="23"/>
    </row>
    <row r="2302" spans="6:6" x14ac:dyDescent="0.35">
      <c r="F2302" s="23"/>
    </row>
    <row r="2303" spans="6:6" x14ac:dyDescent="0.35">
      <c r="F2303" s="23"/>
    </row>
    <row r="2304" spans="6:6" x14ac:dyDescent="0.35">
      <c r="F2304" s="23"/>
    </row>
    <row r="2305" spans="6:6" x14ac:dyDescent="0.35">
      <c r="F2305" s="23"/>
    </row>
    <row r="2306" spans="6:6" x14ac:dyDescent="0.35">
      <c r="F2306" s="23"/>
    </row>
    <row r="2307" spans="6:6" x14ac:dyDescent="0.35">
      <c r="F2307" s="23"/>
    </row>
    <row r="2308" spans="6:6" x14ac:dyDescent="0.35">
      <c r="F2308" s="23"/>
    </row>
    <row r="2309" spans="6:6" x14ac:dyDescent="0.35">
      <c r="F2309" s="23"/>
    </row>
    <row r="2310" spans="6:6" x14ac:dyDescent="0.35">
      <c r="F2310" s="23"/>
    </row>
    <row r="2311" spans="6:6" x14ac:dyDescent="0.35">
      <c r="F2311" s="23"/>
    </row>
    <row r="2312" spans="6:6" x14ac:dyDescent="0.35">
      <c r="F2312" s="23"/>
    </row>
    <row r="2313" spans="6:6" x14ac:dyDescent="0.35">
      <c r="F2313" s="23"/>
    </row>
    <row r="2314" spans="6:6" x14ac:dyDescent="0.35">
      <c r="F2314" s="23"/>
    </row>
    <row r="2315" spans="6:6" x14ac:dyDescent="0.35">
      <c r="F2315" s="23"/>
    </row>
    <row r="2316" spans="6:6" x14ac:dyDescent="0.35">
      <c r="F2316" s="23"/>
    </row>
    <row r="2317" spans="6:6" x14ac:dyDescent="0.35">
      <c r="F2317" s="23"/>
    </row>
    <row r="2318" spans="6:6" x14ac:dyDescent="0.35">
      <c r="F2318" s="23"/>
    </row>
    <row r="2319" spans="6:6" x14ac:dyDescent="0.35">
      <c r="F2319" s="23"/>
    </row>
    <row r="2320" spans="6:6" x14ac:dyDescent="0.35">
      <c r="F2320" s="23"/>
    </row>
    <row r="2321" spans="6:6" x14ac:dyDescent="0.35">
      <c r="F2321" s="23"/>
    </row>
    <row r="2322" spans="6:6" x14ac:dyDescent="0.35">
      <c r="F2322" s="23"/>
    </row>
    <row r="2323" spans="6:6" x14ac:dyDescent="0.35">
      <c r="F2323" s="23"/>
    </row>
    <row r="2324" spans="6:6" x14ac:dyDescent="0.35">
      <c r="F2324" s="23"/>
    </row>
    <row r="2325" spans="6:6" x14ac:dyDescent="0.35">
      <c r="F2325" s="23"/>
    </row>
    <row r="2326" spans="6:6" x14ac:dyDescent="0.35">
      <c r="F2326" s="23"/>
    </row>
    <row r="2327" spans="6:6" x14ac:dyDescent="0.35">
      <c r="F2327" s="23"/>
    </row>
    <row r="2328" spans="6:6" x14ac:dyDescent="0.35">
      <c r="F2328" s="23"/>
    </row>
    <row r="2329" spans="6:6" x14ac:dyDescent="0.35">
      <c r="F2329" s="23"/>
    </row>
    <row r="2330" spans="6:6" x14ac:dyDescent="0.35">
      <c r="F2330" s="23"/>
    </row>
    <row r="2331" spans="6:6" x14ac:dyDescent="0.35">
      <c r="F2331" s="23"/>
    </row>
    <row r="2332" spans="6:6" x14ac:dyDescent="0.35">
      <c r="F2332" s="23"/>
    </row>
    <row r="2333" spans="6:6" x14ac:dyDescent="0.35">
      <c r="F2333" s="23"/>
    </row>
    <row r="2334" spans="6:6" x14ac:dyDescent="0.35">
      <c r="F2334" s="23"/>
    </row>
    <row r="2335" spans="6:6" x14ac:dyDescent="0.35">
      <c r="F2335" s="23"/>
    </row>
    <row r="2336" spans="6:6" x14ac:dyDescent="0.35">
      <c r="F2336" s="23"/>
    </row>
    <row r="2337" spans="6:6" x14ac:dyDescent="0.35">
      <c r="F2337" s="23"/>
    </row>
    <row r="2338" spans="6:6" x14ac:dyDescent="0.35">
      <c r="F2338" s="23"/>
    </row>
    <row r="2339" spans="6:6" x14ac:dyDescent="0.35">
      <c r="F2339" s="23"/>
    </row>
    <row r="2340" spans="6:6" x14ac:dyDescent="0.35">
      <c r="F2340" s="23"/>
    </row>
    <row r="2341" spans="6:6" x14ac:dyDescent="0.35">
      <c r="F2341" s="23"/>
    </row>
    <row r="2342" spans="6:6" x14ac:dyDescent="0.35">
      <c r="F2342" s="23"/>
    </row>
    <row r="2343" spans="6:6" x14ac:dyDescent="0.35">
      <c r="F2343" s="23"/>
    </row>
    <row r="2344" spans="6:6" x14ac:dyDescent="0.35">
      <c r="F2344" s="23"/>
    </row>
    <row r="2345" spans="6:6" x14ac:dyDescent="0.35">
      <c r="F2345" s="23"/>
    </row>
    <row r="2346" spans="6:6" x14ac:dyDescent="0.35">
      <c r="F2346" s="23"/>
    </row>
    <row r="2347" spans="6:6" x14ac:dyDescent="0.35">
      <c r="F2347" s="23"/>
    </row>
    <row r="2348" spans="6:6" x14ac:dyDescent="0.35">
      <c r="F2348" s="23"/>
    </row>
    <row r="2349" spans="6:6" x14ac:dyDescent="0.35">
      <c r="F2349" s="23"/>
    </row>
    <row r="2350" spans="6:6" x14ac:dyDescent="0.35">
      <c r="F2350" s="23"/>
    </row>
    <row r="2351" spans="6:6" x14ac:dyDescent="0.35">
      <c r="F2351" s="23"/>
    </row>
    <row r="2352" spans="6:6" x14ac:dyDescent="0.35">
      <c r="F2352" s="23"/>
    </row>
    <row r="2353" spans="6:6" x14ac:dyDescent="0.35">
      <c r="F2353" s="23"/>
    </row>
    <row r="2354" spans="6:6" x14ac:dyDescent="0.35">
      <c r="F2354" s="23"/>
    </row>
    <row r="2355" spans="6:6" x14ac:dyDescent="0.35">
      <c r="F2355" s="23"/>
    </row>
    <row r="2356" spans="6:6" x14ac:dyDescent="0.35">
      <c r="F2356" s="23"/>
    </row>
    <row r="2357" spans="6:6" x14ac:dyDescent="0.35">
      <c r="F2357" s="23"/>
    </row>
    <row r="2358" spans="6:6" x14ac:dyDescent="0.35">
      <c r="F2358" s="23"/>
    </row>
    <row r="2359" spans="6:6" x14ac:dyDescent="0.35">
      <c r="F2359" s="23"/>
    </row>
    <row r="2360" spans="6:6" x14ac:dyDescent="0.35">
      <c r="F2360" s="23"/>
    </row>
    <row r="2361" spans="6:6" x14ac:dyDescent="0.35">
      <c r="F2361" s="23"/>
    </row>
    <row r="2362" spans="6:6" x14ac:dyDescent="0.35">
      <c r="F2362" s="23"/>
    </row>
    <row r="2363" spans="6:6" x14ac:dyDescent="0.35">
      <c r="F2363" s="23"/>
    </row>
    <row r="2364" spans="6:6" x14ac:dyDescent="0.35">
      <c r="F2364" s="23"/>
    </row>
    <row r="2365" spans="6:6" x14ac:dyDescent="0.35">
      <c r="F2365" s="23"/>
    </row>
    <row r="2366" spans="6:6" x14ac:dyDescent="0.35">
      <c r="F2366" s="23"/>
    </row>
    <row r="2367" spans="6:6" x14ac:dyDescent="0.35">
      <c r="F2367" s="23"/>
    </row>
    <row r="2368" spans="6:6" x14ac:dyDescent="0.35">
      <c r="F2368" s="23"/>
    </row>
    <row r="2369" spans="6:6" x14ac:dyDescent="0.35">
      <c r="F2369" s="23"/>
    </row>
    <row r="2370" spans="6:6" x14ac:dyDescent="0.35">
      <c r="F2370" s="23"/>
    </row>
    <row r="2371" spans="6:6" x14ac:dyDescent="0.35">
      <c r="F2371" s="23"/>
    </row>
    <row r="2372" spans="6:6" x14ac:dyDescent="0.35">
      <c r="F2372" s="23"/>
    </row>
    <row r="2373" spans="6:6" x14ac:dyDescent="0.35">
      <c r="F2373" s="23"/>
    </row>
    <row r="2374" spans="6:6" x14ac:dyDescent="0.35">
      <c r="F2374" s="23"/>
    </row>
    <row r="2375" spans="6:6" x14ac:dyDescent="0.35">
      <c r="F2375" s="23"/>
    </row>
    <row r="2376" spans="6:6" x14ac:dyDescent="0.35">
      <c r="F2376" s="23"/>
    </row>
    <row r="2377" spans="6:6" x14ac:dyDescent="0.35">
      <c r="F2377" s="23"/>
    </row>
    <row r="2378" spans="6:6" x14ac:dyDescent="0.35">
      <c r="F2378" s="23"/>
    </row>
    <row r="2379" spans="6:6" x14ac:dyDescent="0.35">
      <c r="F2379" s="23"/>
    </row>
    <row r="2380" spans="6:6" x14ac:dyDescent="0.35">
      <c r="F2380" s="23"/>
    </row>
    <row r="2381" spans="6:6" x14ac:dyDescent="0.35">
      <c r="F2381" s="23"/>
    </row>
    <row r="2382" spans="6:6" x14ac:dyDescent="0.35">
      <c r="F2382" s="23"/>
    </row>
    <row r="2383" spans="6:6" x14ac:dyDescent="0.35">
      <c r="F2383" s="23"/>
    </row>
    <row r="2384" spans="6:6" x14ac:dyDescent="0.35">
      <c r="F2384" s="23"/>
    </row>
    <row r="2385" spans="6:6" x14ac:dyDescent="0.35">
      <c r="F2385" s="23"/>
    </row>
    <row r="2386" spans="6:6" x14ac:dyDescent="0.35">
      <c r="F2386" s="23"/>
    </row>
    <row r="2387" spans="6:6" x14ac:dyDescent="0.35">
      <c r="F2387" s="23"/>
    </row>
    <row r="2388" spans="6:6" x14ac:dyDescent="0.35">
      <c r="F2388" s="23"/>
    </row>
    <row r="2389" spans="6:6" x14ac:dyDescent="0.35">
      <c r="F2389" s="23"/>
    </row>
    <row r="2390" spans="6:6" x14ac:dyDescent="0.35">
      <c r="F2390" s="23"/>
    </row>
    <row r="2391" spans="6:6" x14ac:dyDescent="0.35">
      <c r="F2391" s="23"/>
    </row>
    <row r="2392" spans="6:6" x14ac:dyDescent="0.35">
      <c r="F2392" s="23"/>
    </row>
    <row r="2393" spans="6:6" x14ac:dyDescent="0.35">
      <c r="F2393" s="23"/>
    </row>
    <row r="2394" spans="6:6" x14ac:dyDescent="0.35">
      <c r="F2394" s="23"/>
    </row>
    <row r="2395" spans="6:6" x14ac:dyDescent="0.35">
      <c r="F2395" s="23"/>
    </row>
    <row r="2396" spans="6:6" x14ac:dyDescent="0.35">
      <c r="F2396" s="23"/>
    </row>
    <row r="2397" spans="6:6" x14ac:dyDescent="0.35">
      <c r="F2397" s="23"/>
    </row>
    <row r="2398" spans="6:6" x14ac:dyDescent="0.35">
      <c r="F2398" s="23"/>
    </row>
    <row r="2399" spans="6:6" x14ac:dyDescent="0.35">
      <c r="F2399" s="23"/>
    </row>
    <row r="2400" spans="6:6" x14ac:dyDescent="0.35">
      <c r="F2400" s="23"/>
    </row>
    <row r="2401" spans="6:6" x14ac:dyDescent="0.35">
      <c r="F2401" s="23"/>
    </row>
    <row r="2402" spans="6:6" x14ac:dyDescent="0.35">
      <c r="F2402" s="23"/>
    </row>
    <row r="2403" spans="6:6" x14ac:dyDescent="0.35">
      <c r="F2403" s="23"/>
    </row>
    <row r="2404" spans="6:6" x14ac:dyDescent="0.35">
      <c r="F2404" s="23"/>
    </row>
    <row r="2405" spans="6:6" x14ac:dyDescent="0.35">
      <c r="F2405" s="23"/>
    </row>
    <row r="2406" spans="6:6" x14ac:dyDescent="0.35">
      <c r="F2406" s="23"/>
    </row>
    <row r="2407" spans="6:6" x14ac:dyDescent="0.35">
      <c r="F2407" s="23"/>
    </row>
    <row r="2408" spans="6:6" x14ac:dyDescent="0.35">
      <c r="F2408" s="23"/>
    </row>
    <row r="2409" spans="6:6" x14ac:dyDescent="0.35">
      <c r="F2409" s="23"/>
    </row>
    <row r="2410" spans="6:6" x14ac:dyDescent="0.35">
      <c r="F2410" s="23"/>
    </row>
    <row r="2411" spans="6:6" x14ac:dyDescent="0.35">
      <c r="F2411" s="23"/>
    </row>
    <row r="2412" spans="6:6" x14ac:dyDescent="0.35">
      <c r="F2412" s="23"/>
    </row>
    <row r="2413" spans="6:6" x14ac:dyDescent="0.35">
      <c r="F2413" s="23"/>
    </row>
    <row r="2414" spans="6:6" x14ac:dyDescent="0.35">
      <c r="F2414" s="23"/>
    </row>
    <row r="2415" spans="6:6" x14ac:dyDescent="0.35">
      <c r="F2415" s="23"/>
    </row>
    <row r="2416" spans="6:6" x14ac:dyDescent="0.35">
      <c r="F2416" s="23"/>
    </row>
    <row r="2417" spans="6:6" x14ac:dyDescent="0.35">
      <c r="F2417" s="23"/>
    </row>
    <row r="2418" spans="6:6" x14ac:dyDescent="0.35">
      <c r="F2418" s="23"/>
    </row>
    <row r="2419" spans="6:6" x14ac:dyDescent="0.35">
      <c r="F2419" s="23"/>
    </row>
    <row r="2420" spans="6:6" x14ac:dyDescent="0.35">
      <c r="F2420" s="23"/>
    </row>
    <row r="2421" spans="6:6" x14ac:dyDescent="0.35">
      <c r="F2421" s="23"/>
    </row>
    <row r="2422" spans="6:6" x14ac:dyDescent="0.35">
      <c r="F2422" s="23"/>
    </row>
    <row r="2423" spans="6:6" x14ac:dyDescent="0.35">
      <c r="F2423" s="23"/>
    </row>
    <row r="2424" spans="6:6" x14ac:dyDescent="0.35">
      <c r="F2424" s="23"/>
    </row>
    <row r="2425" spans="6:6" x14ac:dyDescent="0.35">
      <c r="F2425" s="23"/>
    </row>
    <row r="2426" spans="6:6" x14ac:dyDescent="0.35">
      <c r="F2426" s="23"/>
    </row>
    <row r="2427" spans="6:6" x14ac:dyDescent="0.35">
      <c r="F2427" s="23"/>
    </row>
    <row r="2428" spans="6:6" x14ac:dyDescent="0.35">
      <c r="F2428" s="23"/>
    </row>
    <row r="2429" spans="6:6" x14ac:dyDescent="0.35">
      <c r="F2429" s="23"/>
    </row>
    <row r="2430" spans="6:6" x14ac:dyDescent="0.35">
      <c r="F2430" s="23"/>
    </row>
    <row r="2431" spans="6:6" x14ac:dyDescent="0.35">
      <c r="F2431" s="23"/>
    </row>
    <row r="2432" spans="6:6" x14ac:dyDescent="0.35">
      <c r="F2432" s="23"/>
    </row>
    <row r="2433" spans="6:6" x14ac:dyDescent="0.35">
      <c r="F2433" s="23"/>
    </row>
    <row r="2434" spans="6:6" x14ac:dyDescent="0.35">
      <c r="F2434" s="23"/>
    </row>
    <row r="2435" spans="6:6" x14ac:dyDescent="0.35">
      <c r="F2435" s="23"/>
    </row>
    <row r="2436" spans="6:6" x14ac:dyDescent="0.35">
      <c r="F2436" s="23"/>
    </row>
    <row r="2437" spans="6:6" x14ac:dyDescent="0.35">
      <c r="F2437" s="23"/>
    </row>
    <row r="2438" spans="6:6" x14ac:dyDescent="0.35">
      <c r="F2438" s="23"/>
    </row>
    <row r="2439" spans="6:6" x14ac:dyDescent="0.35">
      <c r="F2439" s="23"/>
    </row>
    <row r="2440" spans="6:6" x14ac:dyDescent="0.35">
      <c r="F2440" s="23"/>
    </row>
    <row r="2441" spans="6:6" x14ac:dyDescent="0.35">
      <c r="F2441" s="23"/>
    </row>
    <row r="2442" spans="6:6" x14ac:dyDescent="0.35">
      <c r="F2442" s="23"/>
    </row>
    <row r="2443" spans="6:6" x14ac:dyDescent="0.35">
      <c r="F2443" s="23"/>
    </row>
    <row r="2444" spans="6:6" x14ac:dyDescent="0.35">
      <c r="F2444" s="23"/>
    </row>
    <row r="2445" spans="6:6" x14ac:dyDescent="0.35">
      <c r="F2445" s="23"/>
    </row>
    <row r="2446" spans="6:6" x14ac:dyDescent="0.35">
      <c r="F2446" s="23"/>
    </row>
    <row r="2447" spans="6:6" x14ac:dyDescent="0.35">
      <c r="F2447" s="23"/>
    </row>
    <row r="2448" spans="6:6" x14ac:dyDescent="0.35">
      <c r="F2448" s="23"/>
    </row>
    <row r="2449" spans="6:6" x14ac:dyDescent="0.35">
      <c r="F2449" s="23"/>
    </row>
    <row r="2450" spans="6:6" x14ac:dyDescent="0.35">
      <c r="F2450" s="23"/>
    </row>
    <row r="2451" spans="6:6" x14ac:dyDescent="0.35">
      <c r="F2451" s="23"/>
    </row>
    <row r="2452" spans="6:6" x14ac:dyDescent="0.35">
      <c r="F2452" s="23"/>
    </row>
    <row r="2453" spans="6:6" x14ac:dyDescent="0.35">
      <c r="F2453" s="23"/>
    </row>
    <row r="2454" spans="6:6" x14ac:dyDescent="0.35">
      <c r="F2454" s="23"/>
    </row>
    <row r="2455" spans="6:6" x14ac:dyDescent="0.35">
      <c r="F2455" s="23"/>
    </row>
    <row r="2456" spans="6:6" x14ac:dyDescent="0.35">
      <c r="F2456" s="23"/>
    </row>
    <row r="2457" spans="6:6" x14ac:dyDescent="0.35">
      <c r="F2457" s="23"/>
    </row>
    <row r="2458" spans="6:6" x14ac:dyDescent="0.35">
      <c r="F2458" s="23"/>
    </row>
    <row r="2459" spans="6:6" x14ac:dyDescent="0.35">
      <c r="F2459" s="23"/>
    </row>
    <row r="2460" spans="6:6" x14ac:dyDescent="0.35">
      <c r="F2460" s="23"/>
    </row>
    <row r="2461" spans="6:6" x14ac:dyDescent="0.35">
      <c r="F2461" s="23"/>
    </row>
    <row r="2462" spans="6:6" x14ac:dyDescent="0.35">
      <c r="F2462" s="23"/>
    </row>
    <row r="2463" spans="6:6" x14ac:dyDescent="0.35">
      <c r="F2463" s="23"/>
    </row>
    <row r="2464" spans="6:6" x14ac:dyDescent="0.35">
      <c r="F2464" s="23"/>
    </row>
    <row r="2465" spans="6:6" x14ac:dyDescent="0.35">
      <c r="F2465" s="23"/>
    </row>
    <row r="2466" spans="6:6" x14ac:dyDescent="0.35">
      <c r="F2466" s="23"/>
    </row>
    <row r="2467" spans="6:6" x14ac:dyDescent="0.35">
      <c r="F2467" s="23"/>
    </row>
    <row r="2468" spans="6:6" x14ac:dyDescent="0.35">
      <c r="F2468" s="23"/>
    </row>
    <row r="2469" spans="6:6" x14ac:dyDescent="0.35">
      <c r="F2469" s="23"/>
    </row>
    <row r="2470" spans="6:6" x14ac:dyDescent="0.35">
      <c r="F2470" s="23"/>
    </row>
    <row r="2471" spans="6:6" x14ac:dyDescent="0.35">
      <c r="F2471" s="23"/>
    </row>
    <row r="2472" spans="6:6" x14ac:dyDescent="0.35">
      <c r="F2472" s="23"/>
    </row>
    <row r="2473" spans="6:6" x14ac:dyDescent="0.35">
      <c r="F2473" s="23"/>
    </row>
    <row r="2474" spans="6:6" x14ac:dyDescent="0.35">
      <c r="F2474" s="23"/>
    </row>
    <row r="2475" spans="6:6" x14ac:dyDescent="0.35">
      <c r="F2475" s="23"/>
    </row>
    <row r="2476" spans="6:6" x14ac:dyDescent="0.35">
      <c r="F2476" s="23"/>
    </row>
    <row r="2477" spans="6:6" x14ac:dyDescent="0.35">
      <c r="F2477" s="23"/>
    </row>
    <row r="2478" spans="6:6" x14ac:dyDescent="0.35">
      <c r="F2478" s="23"/>
    </row>
    <row r="2479" spans="6:6" x14ac:dyDescent="0.35">
      <c r="F2479" s="23"/>
    </row>
    <row r="2480" spans="6:6" x14ac:dyDescent="0.35">
      <c r="F2480" s="23"/>
    </row>
    <row r="2481" spans="6:6" x14ac:dyDescent="0.35">
      <c r="F2481" s="23"/>
    </row>
    <row r="2482" spans="6:6" x14ac:dyDescent="0.35">
      <c r="F2482" s="23"/>
    </row>
    <row r="2483" spans="6:6" x14ac:dyDescent="0.35">
      <c r="F2483" s="23"/>
    </row>
    <row r="2484" spans="6:6" x14ac:dyDescent="0.35">
      <c r="F2484" s="23"/>
    </row>
    <row r="2485" spans="6:6" x14ac:dyDescent="0.35">
      <c r="F2485" s="23"/>
    </row>
    <row r="2486" spans="6:6" x14ac:dyDescent="0.35">
      <c r="F2486" s="23"/>
    </row>
    <row r="2487" spans="6:6" x14ac:dyDescent="0.35">
      <c r="F2487" s="23"/>
    </row>
    <row r="2488" spans="6:6" x14ac:dyDescent="0.35">
      <c r="F2488" s="23"/>
    </row>
    <row r="2489" spans="6:6" x14ac:dyDescent="0.35">
      <c r="F2489" s="23"/>
    </row>
    <row r="2490" spans="6:6" x14ac:dyDescent="0.35">
      <c r="F2490" s="23"/>
    </row>
    <row r="2491" spans="6:6" x14ac:dyDescent="0.35">
      <c r="F2491" s="23"/>
    </row>
    <row r="2492" spans="6:6" x14ac:dyDescent="0.35">
      <c r="F2492" s="23"/>
    </row>
    <row r="2493" spans="6:6" x14ac:dyDescent="0.35">
      <c r="F2493" s="23"/>
    </row>
    <row r="2494" spans="6:6" x14ac:dyDescent="0.35">
      <c r="F2494" s="23"/>
    </row>
    <row r="2495" spans="6:6" x14ac:dyDescent="0.35">
      <c r="F2495" s="23"/>
    </row>
    <row r="2496" spans="6:6" x14ac:dyDescent="0.35">
      <c r="F2496" s="23"/>
    </row>
    <row r="2497" spans="6:6" x14ac:dyDescent="0.35">
      <c r="F2497" s="23"/>
    </row>
    <row r="2498" spans="6:6" x14ac:dyDescent="0.35">
      <c r="F2498" s="23"/>
    </row>
    <row r="2499" spans="6:6" x14ac:dyDescent="0.35">
      <c r="F2499" s="23"/>
    </row>
    <row r="2500" spans="6:6" x14ac:dyDescent="0.35">
      <c r="F2500" s="23"/>
    </row>
    <row r="2501" spans="6:6" x14ac:dyDescent="0.35">
      <c r="F2501" s="23"/>
    </row>
    <row r="2502" spans="6:6" x14ac:dyDescent="0.35">
      <c r="F2502" s="23"/>
    </row>
    <row r="2503" spans="6:6" x14ac:dyDescent="0.35">
      <c r="F2503" s="23"/>
    </row>
    <row r="2504" spans="6:6" x14ac:dyDescent="0.35">
      <c r="F2504" s="23"/>
    </row>
    <row r="2505" spans="6:6" x14ac:dyDescent="0.35">
      <c r="F2505" s="23"/>
    </row>
    <row r="2506" spans="6:6" x14ac:dyDescent="0.35">
      <c r="F2506" s="23"/>
    </row>
    <row r="2507" spans="6:6" x14ac:dyDescent="0.35">
      <c r="F2507" s="23"/>
    </row>
    <row r="2508" spans="6:6" x14ac:dyDescent="0.35">
      <c r="F2508" s="23"/>
    </row>
    <row r="2509" spans="6:6" x14ac:dyDescent="0.35">
      <c r="F2509" s="23"/>
    </row>
    <row r="2510" spans="6:6" x14ac:dyDescent="0.35">
      <c r="F2510" s="23"/>
    </row>
    <row r="2511" spans="6:6" x14ac:dyDescent="0.35">
      <c r="F2511" s="23"/>
    </row>
    <row r="2512" spans="6:6" x14ac:dyDescent="0.35">
      <c r="F2512" s="23"/>
    </row>
    <row r="2513" spans="6:6" x14ac:dyDescent="0.35">
      <c r="F2513" s="23"/>
    </row>
    <row r="2514" spans="6:6" x14ac:dyDescent="0.35">
      <c r="F2514" s="23"/>
    </row>
    <row r="2515" spans="6:6" x14ac:dyDescent="0.35">
      <c r="F2515" s="23"/>
    </row>
    <row r="2516" spans="6:6" x14ac:dyDescent="0.35">
      <c r="F2516" s="23"/>
    </row>
    <row r="2517" spans="6:6" x14ac:dyDescent="0.35">
      <c r="F2517" s="23"/>
    </row>
    <row r="2518" spans="6:6" x14ac:dyDescent="0.35">
      <c r="F2518" s="23"/>
    </row>
    <row r="2519" spans="6:6" x14ac:dyDescent="0.35">
      <c r="F2519" s="23"/>
    </row>
    <row r="2520" spans="6:6" x14ac:dyDescent="0.35">
      <c r="F2520" s="23"/>
    </row>
    <row r="2521" spans="6:6" x14ac:dyDescent="0.35">
      <c r="F2521" s="23"/>
    </row>
    <row r="2522" spans="6:6" x14ac:dyDescent="0.35">
      <c r="F2522" s="23"/>
    </row>
    <row r="2523" spans="6:6" x14ac:dyDescent="0.35">
      <c r="F2523" s="23"/>
    </row>
    <row r="2524" spans="6:6" x14ac:dyDescent="0.35">
      <c r="F2524" s="23"/>
    </row>
    <row r="2525" spans="6:6" x14ac:dyDescent="0.35">
      <c r="F2525" s="23"/>
    </row>
    <row r="2526" spans="6:6" x14ac:dyDescent="0.35">
      <c r="F2526" s="23"/>
    </row>
    <row r="2527" spans="6:6" x14ac:dyDescent="0.35">
      <c r="F2527" s="23"/>
    </row>
    <row r="2528" spans="6:6" x14ac:dyDescent="0.35">
      <c r="F2528" s="23"/>
    </row>
    <row r="2529" spans="6:6" x14ac:dyDescent="0.35">
      <c r="F2529" s="23"/>
    </row>
    <row r="2530" spans="6:6" x14ac:dyDescent="0.35">
      <c r="F2530" s="23"/>
    </row>
    <row r="2531" spans="6:6" x14ac:dyDescent="0.35">
      <c r="F2531" s="23"/>
    </row>
    <row r="2532" spans="6:6" x14ac:dyDescent="0.35">
      <c r="F2532" s="23"/>
    </row>
    <row r="2533" spans="6:6" x14ac:dyDescent="0.35">
      <c r="F2533" s="23"/>
    </row>
    <row r="2534" spans="6:6" x14ac:dyDescent="0.35">
      <c r="F2534" s="23"/>
    </row>
    <row r="2535" spans="6:6" x14ac:dyDescent="0.35">
      <c r="F2535" s="23"/>
    </row>
    <row r="2536" spans="6:6" x14ac:dyDescent="0.35">
      <c r="F2536" s="23"/>
    </row>
    <row r="2537" spans="6:6" x14ac:dyDescent="0.35">
      <c r="F2537" s="23"/>
    </row>
    <row r="2538" spans="6:6" x14ac:dyDescent="0.35">
      <c r="F2538" s="23"/>
    </row>
    <row r="2539" spans="6:6" x14ac:dyDescent="0.35">
      <c r="F2539" s="23"/>
    </row>
    <row r="2540" spans="6:6" x14ac:dyDescent="0.35">
      <c r="F2540" s="23"/>
    </row>
    <row r="2541" spans="6:6" x14ac:dyDescent="0.35">
      <c r="F2541" s="23"/>
    </row>
    <row r="2542" spans="6:6" x14ac:dyDescent="0.35">
      <c r="F2542" s="23"/>
    </row>
    <row r="2543" spans="6:6" x14ac:dyDescent="0.35">
      <c r="F2543" s="23"/>
    </row>
    <row r="2544" spans="6:6" x14ac:dyDescent="0.35">
      <c r="F2544" s="23"/>
    </row>
    <row r="2545" spans="6:6" x14ac:dyDescent="0.35">
      <c r="F2545" s="23"/>
    </row>
    <row r="2546" spans="6:6" x14ac:dyDescent="0.35">
      <c r="F2546" s="23"/>
    </row>
    <row r="2547" spans="6:6" x14ac:dyDescent="0.35">
      <c r="F2547" s="23"/>
    </row>
    <row r="2548" spans="6:6" x14ac:dyDescent="0.35">
      <c r="F2548" s="23"/>
    </row>
    <row r="2549" spans="6:6" x14ac:dyDescent="0.35">
      <c r="F2549" s="23"/>
    </row>
    <row r="2550" spans="6:6" x14ac:dyDescent="0.35">
      <c r="F2550" s="23"/>
    </row>
    <row r="2551" spans="6:6" x14ac:dyDescent="0.35">
      <c r="F2551" s="23"/>
    </row>
    <row r="2552" spans="6:6" x14ac:dyDescent="0.35">
      <c r="F2552" s="23"/>
    </row>
    <row r="2553" spans="6:6" x14ac:dyDescent="0.35">
      <c r="F2553" s="23"/>
    </row>
    <row r="2554" spans="6:6" x14ac:dyDescent="0.35">
      <c r="F2554" s="23"/>
    </row>
    <row r="2555" spans="6:6" x14ac:dyDescent="0.35">
      <c r="F2555" s="23"/>
    </row>
    <row r="2556" spans="6:6" x14ac:dyDescent="0.35">
      <c r="F2556" s="23"/>
    </row>
    <row r="2557" spans="6:6" x14ac:dyDescent="0.35">
      <c r="F2557" s="23"/>
    </row>
    <row r="2558" spans="6:6" x14ac:dyDescent="0.35">
      <c r="F2558" s="23"/>
    </row>
    <row r="2559" spans="6:6" x14ac:dyDescent="0.35">
      <c r="F2559" s="23"/>
    </row>
    <row r="2560" spans="6:6" x14ac:dyDescent="0.35">
      <c r="F2560" s="23"/>
    </row>
    <row r="2561" spans="6:6" x14ac:dyDescent="0.35">
      <c r="F2561" s="23"/>
    </row>
    <row r="2562" spans="6:6" x14ac:dyDescent="0.35">
      <c r="F2562" s="23"/>
    </row>
    <row r="2563" spans="6:6" x14ac:dyDescent="0.35">
      <c r="F2563" s="23"/>
    </row>
    <row r="2564" spans="6:6" x14ac:dyDescent="0.35">
      <c r="F2564" s="23"/>
    </row>
    <row r="2565" spans="6:6" x14ac:dyDescent="0.35">
      <c r="F2565" s="23"/>
    </row>
    <row r="2566" spans="6:6" x14ac:dyDescent="0.35">
      <c r="F2566" s="23"/>
    </row>
    <row r="2567" spans="6:6" x14ac:dyDescent="0.35">
      <c r="F2567" s="23"/>
    </row>
    <row r="2568" spans="6:6" x14ac:dyDescent="0.35">
      <c r="F2568" s="23"/>
    </row>
    <row r="2569" spans="6:6" x14ac:dyDescent="0.35">
      <c r="F2569" s="23"/>
    </row>
    <row r="2570" spans="6:6" x14ac:dyDescent="0.35">
      <c r="F2570" s="23"/>
    </row>
    <row r="2571" spans="6:6" x14ac:dyDescent="0.35">
      <c r="F2571" s="23"/>
    </row>
    <row r="2572" spans="6:6" x14ac:dyDescent="0.35">
      <c r="F2572" s="23"/>
    </row>
    <row r="2573" spans="6:6" x14ac:dyDescent="0.35">
      <c r="F2573" s="23"/>
    </row>
    <row r="2574" spans="6:6" x14ac:dyDescent="0.35">
      <c r="F2574" s="23"/>
    </row>
    <row r="2575" spans="6:6" x14ac:dyDescent="0.35">
      <c r="F2575" s="23"/>
    </row>
    <row r="2576" spans="6:6" x14ac:dyDescent="0.35">
      <c r="F2576" s="23"/>
    </row>
    <row r="2577" spans="6:6" x14ac:dyDescent="0.35">
      <c r="F2577" s="23"/>
    </row>
    <row r="2578" spans="6:6" x14ac:dyDescent="0.35">
      <c r="F2578" s="23"/>
    </row>
    <row r="2579" spans="6:6" x14ac:dyDescent="0.35">
      <c r="F2579" s="23"/>
    </row>
    <row r="2580" spans="6:6" x14ac:dyDescent="0.35">
      <c r="F2580" s="23"/>
    </row>
    <row r="2581" spans="6:6" x14ac:dyDescent="0.35">
      <c r="F2581" s="23"/>
    </row>
    <row r="2582" spans="6:6" x14ac:dyDescent="0.35">
      <c r="F2582" s="23"/>
    </row>
    <row r="2583" spans="6:6" x14ac:dyDescent="0.35">
      <c r="F2583" s="23"/>
    </row>
    <row r="2584" spans="6:6" x14ac:dyDescent="0.35">
      <c r="F2584" s="23"/>
    </row>
    <row r="2585" spans="6:6" x14ac:dyDescent="0.35">
      <c r="F2585" s="23"/>
    </row>
    <row r="2586" spans="6:6" x14ac:dyDescent="0.35">
      <c r="F2586" s="23"/>
    </row>
    <row r="2587" spans="6:6" x14ac:dyDescent="0.35">
      <c r="F2587" s="23"/>
    </row>
    <row r="2588" spans="6:6" x14ac:dyDescent="0.35">
      <c r="F2588" s="23"/>
    </row>
    <row r="2589" spans="6:6" x14ac:dyDescent="0.35">
      <c r="F2589" s="23"/>
    </row>
    <row r="2590" spans="6:6" x14ac:dyDescent="0.35">
      <c r="F2590" s="23"/>
    </row>
    <row r="2591" spans="6:6" x14ac:dyDescent="0.35">
      <c r="F2591" s="23"/>
    </row>
    <row r="2592" spans="6:6" x14ac:dyDescent="0.35">
      <c r="F2592" s="23"/>
    </row>
    <row r="2593" spans="6:6" x14ac:dyDescent="0.35">
      <c r="F2593" s="23"/>
    </row>
    <row r="2594" spans="6:6" x14ac:dyDescent="0.35">
      <c r="F2594" s="23"/>
    </row>
    <row r="2595" spans="6:6" x14ac:dyDescent="0.35">
      <c r="F2595" s="23"/>
    </row>
    <row r="2596" spans="6:6" x14ac:dyDescent="0.35">
      <c r="F2596" s="23"/>
    </row>
    <row r="2597" spans="6:6" x14ac:dyDescent="0.35">
      <c r="F2597" s="23"/>
    </row>
    <row r="2598" spans="6:6" x14ac:dyDescent="0.35">
      <c r="F2598" s="23"/>
    </row>
    <row r="2599" spans="6:6" x14ac:dyDescent="0.35">
      <c r="F2599" s="23"/>
    </row>
    <row r="2600" spans="6:6" x14ac:dyDescent="0.35">
      <c r="F2600" s="23"/>
    </row>
    <row r="2601" spans="6:6" x14ac:dyDescent="0.35">
      <c r="F2601" s="23"/>
    </row>
    <row r="2602" spans="6:6" x14ac:dyDescent="0.35">
      <c r="F2602" s="23"/>
    </row>
    <row r="2603" spans="6:6" x14ac:dyDescent="0.35">
      <c r="F2603" s="23"/>
    </row>
    <row r="2604" spans="6:6" x14ac:dyDescent="0.35">
      <c r="F2604" s="23"/>
    </row>
    <row r="2605" spans="6:6" x14ac:dyDescent="0.35">
      <c r="F2605" s="23"/>
    </row>
    <row r="2606" spans="6:6" x14ac:dyDescent="0.35">
      <c r="F2606" s="23"/>
    </row>
    <row r="2607" spans="6:6" x14ac:dyDescent="0.35">
      <c r="F2607" s="23"/>
    </row>
    <row r="2608" spans="6:6" x14ac:dyDescent="0.35">
      <c r="F2608" s="23"/>
    </row>
    <row r="2609" spans="6:6" x14ac:dyDescent="0.35">
      <c r="F2609" s="23"/>
    </row>
    <row r="2610" spans="6:6" x14ac:dyDescent="0.35">
      <c r="F2610" s="23"/>
    </row>
    <row r="2611" spans="6:6" x14ac:dyDescent="0.35">
      <c r="F2611" s="23"/>
    </row>
    <row r="2612" spans="6:6" x14ac:dyDescent="0.35">
      <c r="F2612" s="23"/>
    </row>
    <row r="2613" spans="6:6" x14ac:dyDescent="0.35">
      <c r="F2613" s="23"/>
    </row>
    <row r="2614" spans="6:6" x14ac:dyDescent="0.35">
      <c r="F2614" s="23"/>
    </row>
    <row r="2615" spans="6:6" x14ac:dyDescent="0.35">
      <c r="F2615" s="23"/>
    </row>
    <row r="2616" spans="6:6" x14ac:dyDescent="0.35">
      <c r="F2616" s="23"/>
    </row>
    <row r="2617" spans="6:6" x14ac:dyDescent="0.35">
      <c r="F2617" s="23"/>
    </row>
    <row r="2618" spans="6:6" x14ac:dyDescent="0.35">
      <c r="F2618" s="23"/>
    </row>
    <row r="2619" spans="6:6" x14ac:dyDescent="0.35">
      <c r="F2619" s="23"/>
    </row>
    <row r="2620" spans="6:6" x14ac:dyDescent="0.35">
      <c r="F2620" s="23"/>
    </row>
    <row r="2621" spans="6:6" x14ac:dyDescent="0.35">
      <c r="F2621" s="23"/>
    </row>
    <row r="2622" spans="6:6" x14ac:dyDescent="0.35">
      <c r="F2622" s="23"/>
    </row>
    <row r="2623" spans="6:6" x14ac:dyDescent="0.35">
      <c r="F2623" s="23"/>
    </row>
    <row r="2624" spans="6:6" x14ac:dyDescent="0.35">
      <c r="F2624" s="23"/>
    </row>
    <row r="2625" spans="6:6" x14ac:dyDescent="0.35">
      <c r="F2625" s="23"/>
    </row>
    <row r="2626" spans="6:6" x14ac:dyDescent="0.35">
      <c r="F2626" s="23"/>
    </row>
    <row r="2627" spans="6:6" x14ac:dyDescent="0.35">
      <c r="F2627" s="23"/>
    </row>
    <row r="2628" spans="6:6" x14ac:dyDescent="0.35">
      <c r="F2628" s="23"/>
    </row>
    <row r="2629" spans="6:6" x14ac:dyDescent="0.35">
      <c r="F2629" s="23"/>
    </row>
    <row r="2630" spans="6:6" x14ac:dyDescent="0.35">
      <c r="F2630" s="23"/>
    </row>
    <row r="2631" spans="6:6" x14ac:dyDescent="0.35">
      <c r="F2631" s="23"/>
    </row>
    <row r="2632" spans="6:6" x14ac:dyDescent="0.35">
      <c r="F2632" s="23"/>
    </row>
    <row r="2633" spans="6:6" x14ac:dyDescent="0.35">
      <c r="F2633" s="23"/>
    </row>
    <row r="2634" spans="6:6" x14ac:dyDescent="0.35">
      <c r="F2634" s="23"/>
    </row>
    <row r="2635" spans="6:6" x14ac:dyDescent="0.35">
      <c r="F2635" s="23"/>
    </row>
    <row r="2636" spans="6:6" x14ac:dyDescent="0.35">
      <c r="F2636" s="23"/>
    </row>
    <row r="2637" spans="6:6" x14ac:dyDescent="0.35">
      <c r="F2637" s="23"/>
    </row>
    <row r="2638" spans="6:6" x14ac:dyDescent="0.35">
      <c r="F2638" s="23"/>
    </row>
    <row r="2639" spans="6:6" x14ac:dyDescent="0.35">
      <c r="F2639" s="23"/>
    </row>
    <row r="2640" spans="6:6" x14ac:dyDescent="0.35">
      <c r="F2640" s="23"/>
    </row>
    <row r="2641" spans="6:6" x14ac:dyDescent="0.35">
      <c r="F2641" s="23"/>
    </row>
    <row r="2642" spans="6:6" x14ac:dyDescent="0.35">
      <c r="F2642" s="23"/>
    </row>
    <row r="2643" spans="6:6" x14ac:dyDescent="0.35">
      <c r="F2643" s="23"/>
    </row>
    <row r="2644" spans="6:6" x14ac:dyDescent="0.35">
      <c r="F2644" s="23"/>
    </row>
    <row r="2645" spans="6:6" x14ac:dyDescent="0.35">
      <c r="F2645" s="23"/>
    </row>
    <row r="2646" spans="6:6" x14ac:dyDescent="0.35">
      <c r="F2646" s="23"/>
    </row>
    <row r="2647" spans="6:6" x14ac:dyDescent="0.35">
      <c r="F2647" s="23"/>
    </row>
    <row r="2648" spans="6:6" x14ac:dyDescent="0.35">
      <c r="F2648" s="23"/>
    </row>
    <row r="2649" spans="6:6" x14ac:dyDescent="0.35">
      <c r="F2649" s="23"/>
    </row>
    <row r="2650" spans="6:6" x14ac:dyDescent="0.35">
      <c r="F2650" s="23"/>
    </row>
    <row r="2651" spans="6:6" x14ac:dyDescent="0.35">
      <c r="F2651" s="23"/>
    </row>
    <row r="2652" spans="6:6" x14ac:dyDescent="0.35">
      <c r="F2652" s="23"/>
    </row>
    <row r="2653" spans="6:6" x14ac:dyDescent="0.35">
      <c r="F2653" s="23"/>
    </row>
    <row r="2654" spans="6:6" x14ac:dyDescent="0.35">
      <c r="F2654" s="23"/>
    </row>
    <row r="2655" spans="6:6" x14ac:dyDescent="0.35">
      <c r="F2655" s="23"/>
    </row>
    <row r="2656" spans="6:6" x14ac:dyDescent="0.35">
      <c r="F2656" s="23"/>
    </row>
    <row r="2657" spans="6:6" x14ac:dyDescent="0.35">
      <c r="F2657" s="23"/>
    </row>
    <row r="2658" spans="6:6" x14ac:dyDescent="0.35">
      <c r="F2658" s="23"/>
    </row>
    <row r="2659" spans="6:6" x14ac:dyDescent="0.35">
      <c r="F2659" s="23"/>
    </row>
    <row r="2660" spans="6:6" x14ac:dyDescent="0.35">
      <c r="F2660" s="23"/>
    </row>
    <row r="2661" spans="6:6" x14ac:dyDescent="0.35">
      <c r="F2661" s="23"/>
    </row>
    <row r="2662" spans="6:6" x14ac:dyDescent="0.35">
      <c r="F2662" s="23"/>
    </row>
    <row r="2663" spans="6:6" x14ac:dyDescent="0.35">
      <c r="F2663" s="23"/>
    </row>
    <row r="2664" spans="6:6" x14ac:dyDescent="0.35">
      <c r="F2664" s="23"/>
    </row>
    <row r="2665" spans="6:6" x14ac:dyDescent="0.35">
      <c r="F2665" s="23"/>
    </row>
    <row r="2666" spans="6:6" x14ac:dyDescent="0.35">
      <c r="F2666" s="23"/>
    </row>
    <row r="2667" spans="6:6" x14ac:dyDescent="0.35">
      <c r="F2667" s="23"/>
    </row>
    <row r="2668" spans="6:6" x14ac:dyDescent="0.35">
      <c r="F2668" s="23"/>
    </row>
    <row r="2669" spans="6:6" x14ac:dyDescent="0.35">
      <c r="F2669" s="23"/>
    </row>
    <row r="2670" spans="6:6" x14ac:dyDescent="0.35">
      <c r="F2670" s="23"/>
    </row>
    <row r="2671" spans="6:6" x14ac:dyDescent="0.35">
      <c r="F2671" s="23"/>
    </row>
    <row r="2672" spans="6:6" x14ac:dyDescent="0.35">
      <c r="F2672" s="23"/>
    </row>
    <row r="2673" spans="6:6" x14ac:dyDescent="0.35">
      <c r="F2673" s="23"/>
    </row>
    <row r="2674" spans="6:6" x14ac:dyDescent="0.35">
      <c r="F2674" s="23"/>
    </row>
    <row r="2675" spans="6:6" x14ac:dyDescent="0.35">
      <c r="F2675" s="23"/>
    </row>
    <row r="2676" spans="6:6" x14ac:dyDescent="0.35">
      <c r="F2676" s="23"/>
    </row>
    <row r="2677" spans="6:6" x14ac:dyDescent="0.35">
      <c r="F2677" s="23"/>
    </row>
    <row r="2678" spans="6:6" x14ac:dyDescent="0.35">
      <c r="F2678" s="23"/>
    </row>
    <row r="2679" spans="6:6" x14ac:dyDescent="0.35">
      <c r="F2679" s="23"/>
    </row>
    <row r="2680" spans="6:6" x14ac:dyDescent="0.35">
      <c r="F2680" s="23"/>
    </row>
    <row r="2681" spans="6:6" x14ac:dyDescent="0.35">
      <c r="F2681" s="23"/>
    </row>
    <row r="2682" spans="6:6" x14ac:dyDescent="0.35">
      <c r="F2682" s="23"/>
    </row>
    <row r="2683" spans="6:6" x14ac:dyDescent="0.35">
      <c r="F2683" s="23"/>
    </row>
    <row r="2684" spans="6:6" x14ac:dyDescent="0.35">
      <c r="F2684" s="23"/>
    </row>
    <row r="2685" spans="6:6" x14ac:dyDescent="0.35">
      <c r="F2685" s="23"/>
    </row>
    <row r="2686" spans="6:6" x14ac:dyDescent="0.35">
      <c r="F2686" s="23"/>
    </row>
    <row r="2687" spans="6:6" x14ac:dyDescent="0.35">
      <c r="F2687" s="23"/>
    </row>
    <row r="2688" spans="6:6" x14ac:dyDescent="0.35">
      <c r="F2688" s="23"/>
    </row>
    <row r="2689" spans="6:6" x14ac:dyDescent="0.35">
      <c r="F2689" s="23"/>
    </row>
    <row r="2690" spans="6:6" x14ac:dyDescent="0.35">
      <c r="F2690" s="23"/>
    </row>
    <row r="2691" spans="6:6" x14ac:dyDescent="0.35">
      <c r="F2691" s="23"/>
    </row>
    <row r="2692" spans="6:6" x14ac:dyDescent="0.35">
      <c r="F2692" s="23"/>
    </row>
    <row r="2693" spans="6:6" x14ac:dyDescent="0.35">
      <c r="F2693" s="23"/>
    </row>
    <row r="2694" spans="6:6" x14ac:dyDescent="0.35">
      <c r="F2694" s="23"/>
    </row>
    <row r="2695" spans="6:6" x14ac:dyDescent="0.35">
      <c r="F2695" s="23"/>
    </row>
    <row r="2696" spans="6:6" x14ac:dyDescent="0.35">
      <c r="F2696" s="23"/>
    </row>
    <row r="2697" spans="6:6" x14ac:dyDescent="0.35">
      <c r="F2697" s="23"/>
    </row>
    <row r="2698" spans="6:6" x14ac:dyDescent="0.35">
      <c r="F2698" s="23"/>
    </row>
    <row r="2699" spans="6:6" x14ac:dyDescent="0.35">
      <c r="F2699" s="23"/>
    </row>
    <row r="2700" spans="6:6" x14ac:dyDescent="0.35">
      <c r="F2700" s="23"/>
    </row>
    <row r="2701" spans="6:6" x14ac:dyDescent="0.35">
      <c r="F2701" s="23"/>
    </row>
    <row r="2702" spans="6:6" x14ac:dyDescent="0.35">
      <c r="F2702" s="23"/>
    </row>
    <row r="2703" spans="6:6" x14ac:dyDescent="0.35">
      <c r="F2703" s="23"/>
    </row>
    <row r="2704" spans="6:6" x14ac:dyDescent="0.35">
      <c r="F2704" s="23"/>
    </row>
    <row r="2705" spans="6:6" x14ac:dyDescent="0.35">
      <c r="F2705" s="23"/>
    </row>
    <row r="2706" spans="6:6" x14ac:dyDescent="0.35">
      <c r="F2706" s="23"/>
    </row>
    <row r="2707" spans="6:6" x14ac:dyDescent="0.35">
      <c r="F2707" s="23"/>
    </row>
    <row r="2708" spans="6:6" x14ac:dyDescent="0.35">
      <c r="F2708" s="23"/>
    </row>
    <row r="2709" spans="6:6" x14ac:dyDescent="0.35">
      <c r="F2709" s="23"/>
    </row>
    <row r="2710" spans="6:6" x14ac:dyDescent="0.35">
      <c r="F2710" s="23"/>
    </row>
    <row r="2711" spans="6:6" x14ac:dyDescent="0.35">
      <c r="F2711" s="23"/>
    </row>
    <row r="2712" spans="6:6" x14ac:dyDescent="0.35">
      <c r="F2712" s="23"/>
    </row>
    <row r="2713" spans="6:6" x14ac:dyDescent="0.35">
      <c r="F2713" s="23"/>
    </row>
    <row r="2714" spans="6:6" x14ac:dyDescent="0.35">
      <c r="F2714" s="23"/>
    </row>
    <row r="2715" spans="6:6" x14ac:dyDescent="0.35">
      <c r="F2715" s="23"/>
    </row>
    <row r="2716" spans="6:6" x14ac:dyDescent="0.35">
      <c r="F2716" s="23"/>
    </row>
    <row r="2717" spans="6:6" x14ac:dyDescent="0.35">
      <c r="F2717" s="23"/>
    </row>
    <row r="2718" spans="6:6" x14ac:dyDescent="0.35">
      <c r="F2718" s="23"/>
    </row>
    <row r="2719" spans="6:6" x14ac:dyDescent="0.35">
      <c r="F2719" s="23"/>
    </row>
    <row r="2720" spans="6:6" x14ac:dyDescent="0.35">
      <c r="F2720" s="23"/>
    </row>
    <row r="2721" spans="6:6" x14ac:dyDescent="0.35">
      <c r="F2721" s="23"/>
    </row>
    <row r="2722" spans="6:6" x14ac:dyDescent="0.35">
      <c r="F2722" s="23"/>
    </row>
    <row r="2723" spans="6:6" x14ac:dyDescent="0.35">
      <c r="F2723" s="23"/>
    </row>
    <row r="2724" spans="6:6" x14ac:dyDescent="0.35">
      <c r="F2724" s="23"/>
    </row>
    <row r="2725" spans="6:6" x14ac:dyDescent="0.35">
      <c r="F2725" s="23"/>
    </row>
    <row r="2726" spans="6:6" x14ac:dyDescent="0.35">
      <c r="F2726" s="23"/>
    </row>
    <row r="2727" spans="6:6" x14ac:dyDescent="0.35">
      <c r="F2727" s="23"/>
    </row>
    <row r="2728" spans="6:6" x14ac:dyDescent="0.35">
      <c r="F2728" s="23"/>
    </row>
    <row r="2729" spans="6:6" x14ac:dyDescent="0.35">
      <c r="F2729" s="23"/>
    </row>
    <row r="2730" spans="6:6" x14ac:dyDescent="0.35">
      <c r="F2730" s="23"/>
    </row>
    <row r="2731" spans="6:6" x14ac:dyDescent="0.35">
      <c r="F2731" s="23"/>
    </row>
    <row r="2732" spans="6:6" x14ac:dyDescent="0.35">
      <c r="F2732" s="23"/>
    </row>
    <row r="2733" spans="6:6" x14ac:dyDescent="0.35">
      <c r="F2733" s="23"/>
    </row>
    <row r="2734" spans="6:6" x14ac:dyDescent="0.35">
      <c r="F2734" s="23"/>
    </row>
    <row r="2735" spans="6:6" x14ac:dyDescent="0.35">
      <c r="F2735" s="23"/>
    </row>
    <row r="2736" spans="6:6" x14ac:dyDescent="0.35">
      <c r="F2736" s="23"/>
    </row>
    <row r="2737" spans="6:6" x14ac:dyDescent="0.35">
      <c r="F2737" s="23"/>
    </row>
    <row r="2738" spans="6:6" x14ac:dyDescent="0.35">
      <c r="F2738" s="23"/>
    </row>
    <row r="2739" spans="6:6" x14ac:dyDescent="0.35">
      <c r="F2739" s="23"/>
    </row>
    <row r="2740" spans="6:6" x14ac:dyDescent="0.35">
      <c r="F2740" s="23"/>
    </row>
    <row r="2741" spans="6:6" x14ac:dyDescent="0.35">
      <c r="F2741" s="23"/>
    </row>
    <row r="2742" spans="6:6" x14ac:dyDescent="0.35">
      <c r="F2742" s="23"/>
    </row>
    <row r="2743" spans="6:6" x14ac:dyDescent="0.35">
      <c r="F2743" s="23"/>
    </row>
    <row r="2744" spans="6:6" x14ac:dyDescent="0.35">
      <c r="F2744" s="23"/>
    </row>
    <row r="2745" spans="6:6" x14ac:dyDescent="0.35">
      <c r="F2745" s="23"/>
    </row>
    <row r="2746" spans="6:6" x14ac:dyDescent="0.35">
      <c r="F2746" s="23"/>
    </row>
    <row r="2747" spans="6:6" x14ac:dyDescent="0.35">
      <c r="F2747" s="23"/>
    </row>
    <row r="2748" spans="6:6" x14ac:dyDescent="0.35">
      <c r="F2748" s="23"/>
    </row>
    <row r="2749" spans="6:6" x14ac:dyDescent="0.35">
      <c r="F2749" s="23"/>
    </row>
    <row r="2750" spans="6:6" x14ac:dyDescent="0.35">
      <c r="F2750" s="23"/>
    </row>
    <row r="2751" spans="6:6" x14ac:dyDescent="0.35">
      <c r="F2751" s="23"/>
    </row>
    <row r="2752" spans="6:6" x14ac:dyDescent="0.35">
      <c r="F2752" s="23"/>
    </row>
    <row r="2753" spans="6:6" x14ac:dyDescent="0.35">
      <c r="F2753" s="23"/>
    </row>
    <row r="2754" spans="6:6" x14ac:dyDescent="0.35">
      <c r="F2754" s="23"/>
    </row>
    <row r="2755" spans="6:6" x14ac:dyDescent="0.35">
      <c r="F2755" s="23"/>
    </row>
    <row r="2756" spans="6:6" x14ac:dyDescent="0.35">
      <c r="F2756" s="23"/>
    </row>
    <row r="2757" spans="6:6" x14ac:dyDescent="0.35">
      <c r="F2757" s="23"/>
    </row>
    <row r="2758" spans="6:6" x14ac:dyDescent="0.35">
      <c r="F2758" s="23"/>
    </row>
    <row r="2759" spans="6:6" x14ac:dyDescent="0.35">
      <c r="F2759" s="23"/>
    </row>
    <row r="2760" spans="6:6" x14ac:dyDescent="0.35">
      <c r="F2760" s="23"/>
    </row>
    <row r="2761" spans="6:6" x14ac:dyDescent="0.35">
      <c r="F2761" s="23"/>
    </row>
    <row r="2762" spans="6:6" x14ac:dyDescent="0.35">
      <c r="F2762" s="23"/>
    </row>
    <row r="2763" spans="6:6" x14ac:dyDescent="0.35">
      <c r="F2763" s="23"/>
    </row>
    <row r="2764" spans="6:6" x14ac:dyDescent="0.35">
      <c r="F2764" s="23"/>
    </row>
    <row r="2765" spans="6:6" x14ac:dyDescent="0.35">
      <c r="F2765" s="23"/>
    </row>
    <row r="2766" spans="6:6" x14ac:dyDescent="0.35">
      <c r="F2766" s="23"/>
    </row>
    <row r="2767" spans="6:6" x14ac:dyDescent="0.35">
      <c r="F2767" s="23"/>
    </row>
    <row r="2768" spans="6:6" x14ac:dyDescent="0.35">
      <c r="F2768" s="23"/>
    </row>
    <row r="2769" spans="6:6" x14ac:dyDescent="0.35">
      <c r="F2769" s="23"/>
    </row>
    <row r="2770" spans="6:6" x14ac:dyDescent="0.35">
      <c r="F2770" s="23"/>
    </row>
    <row r="2771" spans="6:6" x14ac:dyDescent="0.35">
      <c r="F2771" s="23"/>
    </row>
    <row r="2772" spans="6:6" x14ac:dyDescent="0.35">
      <c r="F2772" s="23"/>
    </row>
    <row r="2773" spans="6:6" x14ac:dyDescent="0.35">
      <c r="F2773" s="23"/>
    </row>
    <row r="2774" spans="6:6" x14ac:dyDescent="0.35">
      <c r="F2774" s="23"/>
    </row>
    <row r="2775" spans="6:6" x14ac:dyDescent="0.35">
      <c r="F2775" s="23"/>
    </row>
    <row r="2776" spans="6:6" x14ac:dyDescent="0.35">
      <c r="F2776" s="23"/>
    </row>
    <row r="2777" spans="6:6" x14ac:dyDescent="0.35">
      <c r="F2777" s="23"/>
    </row>
    <row r="2778" spans="6:6" x14ac:dyDescent="0.35">
      <c r="F2778" s="23"/>
    </row>
    <row r="2779" spans="6:6" x14ac:dyDescent="0.35">
      <c r="F2779" s="23"/>
    </row>
    <row r="2780" spans="6:6" x14ac:dyDescent="0.35">
      <c r="F2780" s="23"/>
    </row>
    <row r="2781" spans="6:6" x14ac:dyDescent="0.35">
      <c r="F2781" s="23"/>
    </row>
    <row r="2782" spans="6:6" x14ac:dyDescent="0.35">
      <c r="F2782" s="23"/>
    </row>
    <row r="2783" spans="6:6" x14ac:dyDescent="0.35">
      <c r="F2783" s="23"/>
    </row>
    <row r="2784" spans="6:6" x14ac:dyDescent="0.35">
      <c r="F2784" s="23"/>
    </row>
    <row r="2785" spans="6:6" x14ac:dyDescent="0.35">
      <c r="F2785" s="23"/>
    </row>
    <row r="2786" spans="6:6" x14ac:dyDescent="0.35">
      <c r="F2786" s="23"/>
    </row>
    <row r="2787" spans="6:6" x14ac:dyDescent="0.35">
      <c r="F2787" s="23"/>
    </row>
    <row r="2788" spans="6:6" x14ac:dyDescent="0.35">
      <c r="F2788" s="23"/>
    </row>
    <row r="2789" spans="6:6" x14ac:dyDescent="0.35">
      <c r="F2789" s="23"/>
    </row>
    <row r="2790" spans="6:6" x14ac:dyDescent="0.35">
      <c r="F2790" s="23"/>
    </row>
    <row r="2791" spans="6:6" x14ac:dyDescent="0.35">
      <c r="F2791" s="23"/>
    </row>
    <row r="2792" spans="6:6" x14ac:dyDescent="0.35">
      <c r="F2792" s="23"/>
    </row>
    <row r="2793" spans="6:6" x14ac:dyDescent="0.35">
      <c r="F2793" s="23"/>
    </row>
    <row r="2794" spans="6:6" x14ac:dyDescent="0.35">
      <c r="F2794" s="23"/>
    </row>
    <row r="2795" spans="6:6" x14ac:dyDescent="0.35">
      <c r="F2795" s="23"/>
    </row>
    <row r="2796" spans="6:6" x14ac:dyDescent="0.35">
      <c r="F2796" s="23"/>
    </row>
    <row r="2797" spans="6:6" x14ac:dyDescent="0.35">
      <c r="F2797" s="23"/>
    </row>
    <row r="2798" spans="6:6" x14ac:dyDescent="0.35">
      <c r="F2798" s="23"/>
    </row>
    <row r="2799" spans="6:6" x14ac:dyDescent="0.35">
      <c r="F2799" s="23"/>
    </row>
    <row r="2800" spans="6:6" x14ac:dyDescent="0.35">
      <c r="F2800" s="23"/>
    </row>
    <row r="2801" spans="6:6" x14ac:dyDescent="0.35">
      <c r="F2801" s="23"/>
    </row>
    <row r="2802" spans="6:6" x14ac:dyDescent="0.35">
      <c r="F2802" s="23"/>
    </row>
    <row r="2803" spans="6:6" x14ac:dyDescent="0.35">
      <c r="F2803" s="23"/>
    </row>
    <row r="2804" spans="6:6" x14ac:dyDescent="0.35">
      <c r="F2804" s="23"/>
    </row>
    <row r="2805" spans="6:6" x14ac:dyDescent="0.35">
      <c r="F2805" s="23"/>
    </row>
    <row r="2806" spans="6:6" x14ac:dyDescent="0.35">
      <c r="F2806" s="23"/>
    </row>
    <row r="2807" spans="6:6" x14ac:dyDescent="0.35">
      <c r="F2807" s="23"/>
    </row>
    <row r="2808" spans="6:6" x14ac:dyDescent="0.35">
      <c r="F2808" s="23"/>
    </row>
    <row r="2809" spans="6:6" x14ac:dyDescent="0.35">
      <c r="F2809" s="23"/>
    </row>
    <row r="2810" spans="6:6" x14ac:dyDescent="0.35">
      <c r="F2810" s="23"/>
    </row>
    <row r="2811" spans="6:6" x14ac:dyDescent="0.35">
      <c r="F2811" s="23"/>
    </row>
    <row r="2812" spans="6:6" x14ac:dyDescent="0.35">
      <c r="F2812" s="23"/>
    </row>
    <row r="2813" spans="6:6" x14ac:dyDescent="0.35">
      <c r="F2813" s="23"/>
    </row>
    <row r="2814" spans="6:6" x14ac:dyDescent="0.35">
      <c r="F2814" s="23"/>
    </row>
    <row r="2815" spans="6:6" x14ac:dyDescent="0.35">
      <c r="F2815" s="23"/>
    </row>
    <row r="2816" spans="6:6" x14ac:dyDescent="0.35">
      <c r="F2816" s="23"/>
    </row>
    <row r="2817" spans="6:6" x14ac:dyDescent="0.35">
      <c r="F2817" s="23"/>
    </row>
    <row r="2818" spans="6:6" x14ac:dyDescent="0.35">
      <c r="F2818" s="23"/>
    </row>
    <row r="2819" spans="6:6" x14ac:dyDescent="0.35">
      <c r="F2819" s="23"/>
    </row>
    <row r="2820" spans="6:6" x14ac:dyDescent="0.35">
      <c r="F2820" s="23"/>
    </row>
    <row r="2821" spans="6:6" x14ac:dyDescent="0.35">
      <c r="F2821" s="23"/>
    </row>
    <row r="2822" spans="6:6" x14ac:dyDescent="0.35">
      <c r="F2822" s="23"/>
    </row>
    <row r="2823" spans="6:6" x14ac:dyDescent="0.35">
      <c r="F2823" s="23"/>
    </row>
    <row r="2824" spans="6:6" x14ac:dyDescent="0.35">
      <c r="F2824" s="23"/>
    </row>
    <row r="2825" spans="6:6" x14ac:dyDescent="0.35">
      <c r="F2825" s="23"/>
    </row>
    <row r="2826" spans="6:6" x14ac:dyDescent="0.35">
      <c r="F2826" s="23"/>
    </row>
    <row r="2827" spans="6:6" x14ac:dyDescent="0.35">
      <c r="F2827" s="23"/>
    </row>
    <row r="2828" spans="6:6" x14ac:dyDescent="0.35">
      <c r="F2828" s="23"/>
    </row>
    <row r="2829" spans="6:6" x14ac:dyDescent="0.35">
      <c r="F2829" s="23"/>
    </row>
    <row r="2830" spans="6:6" x14ac:dyDescent="0.35">
      <c r="F2830" s="23"/>
    </row>
    <row r="2831" spans="6:6" x14ac:dyDescent="0.35">
      <c r="F2831" s="23"/>
    </row>
    <row r="2832" spans="6:6" x14ac:dyDescent="0.35">
      <c r="F2832" s="23"/>
    </row>
    <row r="2833" spans="6:6" x14ac:dyDescent="0.35">
      <c r="F2833" s="23"/>
    </row>
    <row r="2834" spans="6:6" x14ac:dyDescent="0.35">
      <c r="F2834" s="23"/>
    </row>
    <row r="2835" spans="6:6" x14ac:dyDescent="0.35">
      <c r="F2835" s="23"/>
    </row>
    <row r="2836" spans="6:6" x14ac:dyDescent="0.35">
      <c r="F2836" s="23"/>
    </row>
    <row r="2837" spans="6:6" x14ac:dyDescent="0.35">
      <c r="F2837" s="23"/>
    </row>
    <row r="2838" spans="6:6" x14ac:dyDescent="0.35">
      <c r="F2838" s="23"/>
    </row>
    <row r="2839" spans="6:6" x14ac:dyDescent="0.35">
      <c r="F2839" s="23"/>
    </row>
    <row r="2840" spans="6:6" x14ac:dyDescent="0.35">
      <c r="F2840" s="23"/>
    </row>
    <row r="2841" spans="6:6" x14ac:dyDescent="0.35">
      <c r="F2841" s="23"/>
    </row>
    <row r="2842" spans="6:6" x14ac:dyDescent="0.35">
      <c r="F2842" s="23"/>
    </row>
    <row r="2843" spans="6:6" x14ac:dyDescent="0.35">
      <c r="F2843" s="23"/>
    </row>
    <row r="2844" spans="6:6" x14ac:dyDescent="0.35">
      <c r="F2844" s="23"/>
    </row>
    <row r="2845" spans="6:6" x14ac:dyDescent="0.35">
      <c r="F2845" s="23"/>
    </row>
    <row r="2846" spans="6:6" x14ac:dyDescent="0.35">
      <c r="F2846" s="23"/>
    </row>
    <row r="2847" spans="6:6" x14ac:dyDescent="0.35">
      <c r="F2847" s="23"/>
    </row>
    <row r="2848" spans="6:6" x14ac:dyDescent="0.35">
      <c r="F2848" s="23"/>
    </row>
    <row r="2849" spans="6:6" x14ac:dyDescent="0.35">
      <c r="F2849" s="23"/>
    </row>
    <row r="2850" spans="6:6" x14ac:dyDescent="0.35">
      <c r="F2850" s="23"/>
    </row>
    <row r="2851" spans="6:6" x14ac:dyDescent="0.35">
      <c r="F2851" s="23"/>
    </row>
    <row r="2852" spans="6:6" x14ac:dyDescent="0.35">
      <c r="F2852" s="23"/>
    </row>
    <row r="2853" spans="6:6" x14ac:dyDescent="0.35">
      <c r="F2853" s="23"/>
    </row>
    <row r="2854" spans="6:6" x14ac:dyDescent="0.35">
      <c r="F2854" s="23"/>
    </row>
    <row r="2855" spans="6:6" x14ac:dyDescent="0.35">
      <c r="F2855" s="23"/>
    </row>
    <row r="2856" spans="6:6" x14ac:dyDescent="0.35">
      <c r="F2856" s="23"/>
    </row>
    <row r="2857" spans="6:6" x14ac:dyDescent="0.35">
      <c r="F2857" s="23"/>
    </row>
    <row r="2858" spans="6:6" x14ac:dyDescent="0.35">
      <c r="F2858" s="23"/>
    </row>
    <row r="2859" spans="6:6" x14ac:dyDescent="0.35">
      <c r="F2859" s="23"/>
    </row>
    <row r="2860" spans="6:6" x14ac:dyDescent="0.35">
      <c r="F2860" s="23"/>
    </row>
    <row r="2861" spans="6:6" x14ac:dyDescent="0.35">
      <c r="F2861" s="23"/>
    </row>
    <row r="2862" spans="6:6" x14ac:dyDescent="0.35">
      <c r="F2862" s="23"/>
    </row>
    <row r="2863" spans="6:6" x14ac:dyDescent="0.35">
      <c r="F2863" s="23"/>
    </row>
    <row r="2864" spans="6:6" x14ac:dyDescent="0.35">
      <c r="F2864" s="23"/>
    </row>
    <row r="2865" spans="6:6" x14ac:dyDescent="0.35">
      <c r="F2865" s="23"/>
    </row>
    <row r="2866" spans="6:6" x14ac:dyDescent="0.35">
      <c r="F2866" s="23"/>
    </row>
    <row r="2867" spans="6:6" x14ac:dyDescent="0.35">
      <c r="F2867" s="23"/>
    </row>
    <row r="2868" spans="6:6" x14ac:dyDescent="0.35">
      <c r="F2868" s="23"/>
    </row>
    <row r="2869" spans="6:6" x14ac:dyDescent="0.35">
      <c r="F2869" s="23"/>
    </row>
    <row r="2870" spans="6:6" x14ac:dyDescent="0.35">
      <c r="F2870" s="23"/>
    </row>
    <row r="2871" spans="6:6" x14ac:dyDescent="0.35">
      <c r="F2871" s="23"/>
    </row>
    <row r="2872" spans="6:6" x14ac:dyDescent="0.35">
      <c r="F2872" s="23"/>
    </row>
    <row r="2873" spans="6:6" x14ac:dyDescent="0.35">
      <c r="F2873" s="23"/>
    </row>
    <row r="2874" spans="6:6" x14ac:dyDescent="0.35">
      <c r="F2874" s="23"/>
    </row>
    <row r="2875" spans="6:6" x14ac:dyDescent="0.35">
      <c r="F2875" s="23"/>
    </row>
    <row r="2876" spans="6:6" x14ac:dyDescent="0.35">
      <c r="F2876" s="23"/>
    </row>
    <row r="2877" spans="6:6" x14ac:dyDescent="0.35">
      <c r="F2877" s="23"/>
    </row>
    <row r="2878" spans="6:6" x14ac:dyDescent="0.35">
      <c r="F2878" s="23"/>
    </row>
    <row r="2879" spans="6:6" x14ac:dyDescent="0.35">
      <c r="F2879" s="23"/>
    </row>
    <row r="2880" spans="6:6" x14ac:dyDescent="0.35">
      <c r="F2880" s="23"/>
    </row>
    <row r="2881" spans="6:6" x14ac:dyDescent="0.35">
      <c r="F2881" s="23"/>
    </row>
    <row r="2882" spans="6:6" x14ac:dyDescent="0.35">
      <c r="F2882" s="23"/>
    </row>
    <row r="2883" spans="6:6" x14ac:dyDescent="0.35">
      <c r="F2883" s="23"/>
    </row>
    <row r="2884" spans="6:6" x14ac:dyDescent="0.35">
      <c r="F2884" s="23"/>
    </row>
    <row r="2885" spans="6:6" x14ac:dyDescent="0.35">
      <c r="F2885" s="23"/>
    </row>
    <row r="2886" spans="6:6" x14ac:dyDescent="0.35">
      <c r="F2886" s="23"/>
    </row>
    <row r="2887" spans="6:6" x14ac:dyDescent="0.35">
      <c r="F2887" s="23"/>
    </row>
    <row r="2888" spans="6:6" x14ac:dyDescent="0.35">
      <c r="F2888" s="23"/>
    </row>
    <row r="2889" spans="6:6" x14ac:dyDescent="0.35">
      <c r="F2889" s="23"/>
    </row>
    <row r="2890" spans="6:6" x14ac:dyDescent="0.35">
      <c r="F2890" s="23"/>
    </row>
    <row r="2891" spans="6:6" x14ac:dyDescent="0.35">
      <c r="F2891" s="23"/>
    </row>
    <row r="2892" spans="6:6" x14ac:dyDescent="0.35">
      <c r="F2892" s="23"/>
    </row>
    <row r="2893" spans="6:6" x14ac:dyDescent="0.35">
      <c r="F2893" s="23"/>
    </row>
    <row r="2894" spans="6:6" x14ac:dyDescent="0.35">
      <c r="F2894" s="23"/>
    </row>
    <row r="2895" spans="6:6" x14ac:dyDescent="0.35">
      <c r="F2895" s="23"/>
    </row>
    <row r="2896" spans="6:6" x14ac:dyDescent="0.35">
      <c r="F2896" s="23"/>
    </row>
    <row r="2897" spans="6:6" x14ac:dyDescent="0.35">
      <c r="F2897" s="23"/>
    </row>
    <row r="2898" spans="6:6" x14ac:dyDescent="0.35">
      <c r="F2898" s="23"/>
    </row>
    <row r="2899" spans="6:6" x14ac:dyDescent="0.35">
      <c r="F2899" s="23"/>
    </row>
    <row r="2900" spans="6:6" x14ac:dyDescent="0.35">
      <c r="F2900" s="23"/>
    </row>
    <row r="2901" spans="6:6" x14ac:dyDescent="0.35">
      <c r="F2901" s="23"/>
    </row>
    <row r="2902" spans="6:6" x14ac:dyDescent="0.35">
      <c r="F2902" s="23"/>
    </row>
    <row r="2903" spans="6:6" x14ac:dyDescent="0.35">
      <c r="F2903" s="23"/>
    </row>
    <row r="2904" spans="6:6" x14ac:dyDescent="0.35">
      <c r="F2904" s="23"/>
    </row>
    <row r="2905" spans="6:6" x14ac:dyDescent="0.35">
      <c r="F2905" s="23"/>
    </row>
    <row r="2906" spans="6:6" x14ac:dyDescent="0.35">
      <c r="F2906" s="23"/>
    </row>
    <row r="2907" spans="6:6" x14ac:dyDescent="0.35">
      <c r="F2907" s="23"/>
    </row>
    <row r="2908" spans="6:6" x14ac:dyDescent="0.35">
      <c r="F2908" s="23"/>
    </row>
    <row r="2909" spans="6:6" x14ac:dyDescent="0.35">
      <c r="F2909" s="23"/>
    </row>
    <row r="2910" spans="6:6" x14ac:dyDescent="0.35">
      <c r="F2910" s="23"/>
    </row>
    <row r="2911" spans="6:6" x14ac:dyDescent="0.35">
      <c r="F2911" s="23"/>
    </row>
    <row r="2912" spans="6:6" x14ac:dyDescent="0.35">
      <c r="F2912" s="23"/>
    </row>
    <row r="2913" spans="6:6" x14ac:dyDescent="0.35">
      <c r="F2913" s="23"/>
    </row>
    <row r="2914" spans="6:6" x14ac:dyDescent="0.35">
      <c r="F2914" s="23"/>
    </row>
    <row r="2915" spans="6:6" x14ac:dyDescent="0.35">
      <c r="F2915" s="23"/>
    </row>
    <row r="2916" spans="6:6" x14ac:dyDescent="0.35">
      <c r="F2916" s="23"/>
    </row>
    <row r="2917" spans="6:6" x14ac:dyDescent="0.35">
      <c r="F2917" s="23"/>
    </row>
    <row r="2918" spans="6:6" x14ac:dyDescent="0.35">
      <c r="F2918" s="23"/>
    </row>
    <row r="2919" spans="6:6" x14ac:dyDescent="0.35">
      <c r="F2919" s="23"/>
    </row>
    <row r="2920" spans="6:6" x14ac:dyDescent="0.35">
      <c r="F2920" s="23"/>
    </row>
    <row r="2921" spans="6:6" x14ac:dyDescent="0.35">
      <c r="F2921" s="23"/>
    </row>
    <row r="2922" spans="6:6" x14ac:dyDescent="0.35">
      <c r="F2922" s="23"/>
    </row>
    <row r="2923" spans="6:6" x14ac:dyDescent="0.35">
      <c r="F2923" s="23"/>
    </row>
    <row r="2924" spans="6:6" x14ac:dyDescent="0.35">
      <c r="F2924" s="23"/>
    </row>
    <row r="2925" spans="6:6" x14ac:dyDescent="0.35">
      <c r="F2925" s="23"/>
    </row>
    <row r="2926" spans="6:6" x14ac:dyDescent="0.35">
      <c r="F2926" s="23"/>
    </row>
    <row r="2927" spans="6:6" x14ac:dyDescent="0.35">
      <c r="F2927" s="23"/>
    </row>
    <row r="2928" spans="6:6" x14ac:dyDescent="0.35">
      <c r="F2928" s="23"/>
    </row>
    <row r="2929" spans="6:6" x14ac:dyDescent="0.35">
      <c r="F2929" s="23"/>
    </row>
    <row r="2930" spans="6:6" x14ac:dyDescent="0.35">
      <c r="F2930" s="23"/>
    </row>
    <row r="2931" spans="6:6" x14ac:dyDescent="0.35">
      <c r="F2931" s="23"/>
    </row>
    <row r="2932" spans="6:6" x14ac:dyDescent="0.35">
      <c r="F2932" s="23"/>
    </row>
    <row r="2933" spans="6:6" x14ac:dyDescent="0.35">
      <c r="F2933" s="23"/>
    </row>
    <row r="2934" spans="6:6" x14ac:dyDescent="0.35">
      <c r="F2934" s="23"/>
    </row>
    <row r="2935" spans="6:6" x14ac:dyDescent="0.35">
      <c r="F2935" s="23"/>
    </row>
    <row r="2936" spans="6:6" x14ac:dyDescent="0.35">
      <c r="F2936" s="23"/>
    </row>
    <row r="2937" spans="6:6" x14ac:dyDescent="0.35">
      <c r="F2937" s="23"/>
    </row>
    <row r="2938" spans="6:6" x14ac:dyDescent="0.35">
      <c r="F2938" s="23"/>
    </row>
    <row r="2939" spans="6:6" x14ac:dyDescent="0.35">
      <c r="F2939" s="23"/>
    </row>
    <row r="2940" spans="6:6" x14ac:dyDescent="0.35">
      <c r="F2940" s="23"/>
    </row>
    <row r="2941" spans="6:6" x14ac:dyDescent="0.35">
      <c r="F2941" s="23"/>
    </row>
    <row r="2942" spans="6:6" x14ac:dyDescent="0.35">
      <c r="F2942" s="23"/>
    </row>
    <row r="2943" spans="6:6" x14ac:dyDescent="0.35">
      <c r="F2943" s="23"/>
    </row>
    <row r="2944" spans="6:6" x14ac:dyDescent="0.35">
      <c r="F2944" s="23"/>
    </row>
    <row r="2945" spans="6:6" x14ac:dyDescent="0.35">
      <c r="F2945" s="23"/>
    </row>
    <row r="2946" spans="6:6" x14ac:dyDescent="0.35">
      <c r="F2946" s="23"/>
    </row>
    <row r="2947" spans="6:6" x14ac:dyDescent="0.35">
      <c r="F2947" s="23"/>
    </row>
    <row r="2948" spans="6:6" x14ac:dyDescent="0.35">
      <c r="F2948" s="23"/>
    </row>
    <row r="2949" spans="6:6" x14ac:dyDescent="0.35">
      <c r="F2949" s="23"/>
    </row>
    <row r="2950" spans="6:6" x14ac:dyDescent="0.35">
      <c r="F2950" s="23"/>
    </row>
    <row r="2951" spans="6:6" x14ac:dyDescent="0.35">
      <c r="F2951" s="23"/>
    </row>
    <row r="2952" spans="6:6" x14ac:dyDescent="0.35">
      <c r="F2952" s="23"/>
    </row>
    <row r="2953" spans="6:6" x14ac:dyDescent="0.35">
      <c r="F2953" s="23"/>
    </row>
    <row r="2954" spans="6:6" x14ac:dyDescent="0.35">
      <c r="F2954" s="23"/>
    </row>
    <row r="2955" spans="6:6" x14ac:dyDescent="0.35">
      <c r="F2955" s="23"/>
    </row>
    <row r="2956" spans="6:6" x14ac:dyDescent="0.35">
      <c r="F2956" s="23"/>
    </row>
    <row r="2957" spans="6:6" x14ac:dyDescent="0.35">
      <c r="F2957" s="23"/>
    </row>
    <row r="2958" spans="6:6" x14ac:dyDescent="0.35">
      <c r="F2958" s="23"/>
    </row>
    <row r="2959" spans="6:6" x14ac:dyDescent="0.35">
      <c r="F2959" s="23"/>
    </row>
    <row r="2960" spans="6:6" x14ac:dyDescent="0.35">
      <c r="F2960" s="23"/>
    </row>
    <row r="2961" spans="6:6" x14ac:dyDescent="0.35">
      <c r="F2961" s="23"/>
    </row>
    <row r="2962" spans="6:6" x14ac:dyDescent="0.35">
      <c r="F2962" s="23"/>
    </row>
    <row r="2963" spans="6:6" x14ac:dyDescent="0.35">
      <c r="F2963" s="23"/>
    </row>
    <row r="2964" spans="6:6" x14ac:dyDescent="0.35">
      <c r="F2964" s="23"/>
    </row>
    <row r="2965" spans="6:6" x14ac:dyDescent="0.35">
      <c r="F2965" s="23"/>
    </row>
    <row r="2966" spans="6:6" x14ac:dyDescent="0.35">
      <c r="F2966" s="23"/>
    </row>
    <row r="2967" spans="6:6" x14ac:dyDescent="0.35">
      <c r="F2967" s="23"/>
    </row>
    <row r="2968" spans="6:6" x14ac:dyDescent="0.35">
      <c r="F2968" s="23"/>
    </row>
    <row r="2969" spans="6:6" x14ac:dyDescent="0.35">
      <c r="F2969" s="23"/>
    </row>
    <row r="2970" spans="6:6" x14ac:dyDescent="0.35">
      <c r="F2970" s="23"/>
    </row>
    <row r="2971" spans="6:6" x14ac:dyDescent="0.35">
      <c r="F2971" s="23"/>
    </row>
    <row r="2972" spans="6:6" x14ac:dyDescent="0.35">
      <c r="F2972" s="23"/>
    </row>
    <row r="2973" spans="6:6" x14ac:dyDescent="0.35">
      <c r="F2973" s="23"/>
    </row>
    <row r="2974" spans="6:6" x14ac:dyDescent="0.35">
      <c r="F2974" s="23"/>
    </row>
    <row r="2975" spans="6:6" x14ac:dyDescent="0.35">
      <c r="F2975" s="23"/>
    </row>
    <row r="2976" spans="6:6" x14ac:dyDescent="0.35">
      <c r="F2976" s="23"/>
    </row>
    <row r="2977" spans="6:6" x14ac:dyDescent="0.35">
      <c r="F2977" s="23"/>
    </row>
    <row r="2978" spans="6:6" x14ac:dyDescent="0.35">
      <c r="F2978" s="23"/>
    </row>
    <row r="2979" spans="6:6" x14ac:dyDescent="0.35">
      <c r="F2979" s="23"/>
    </row>
    <row r="2980" spans="6:6" x14ac:dyDescent="0.35">
      <c r="F2980" s="23"/>
    </row>
    <row r="2981" spans="6:6" x14ac:dyDescent="0.35">
      <c r="F2981" s="23"/>
    </row>
    <row r="2982" spans="6:6" x14ac:dyDescent="0.35">
      <c r="F2982" s="23"/>
    </row>
    <row r="2983" spans="6:6" x14ac:dyDescent="0.35">
      <c r="F2983" s="23"/>
    </row>
    <row r="2984" spans="6:6" x14ac:dyDescent="0.35">
      <c r="F2984" s="23"/>
    </row>
    <row r="2985" spans="6:6" x14ac:dyDescent="0.35">
      <c r="F2985" s="23"/>
    </row>
    <row r="2986" spans="6:6" x14ac:dyDescent="0.35">
      <c r="F2986" s="23"/>
    </row>
    <row r="2987" spans="6:6" x14ac:dyDescent="0.35">
      <c r="F2987" s="23"/>
    </row>
    <row r="2988" spans="6:6" x14ac:dyDescent="0.35">
      <c r="F2988" s="23"/>
    </row>
    <row r="2989" spans="6:6" x14ac:dyDescent="0.35">
      <c r="F2989" s="23"/>
    </row>
    <row r="2990" spans="6:6" x14ac:dyDescent="0.35">
      <c r="F2990" s="23"/>
    </row>
    <row r="2991" spans="6:6" x14ac:dyDescent="0.35">
      <c r="F2991" s="23"/>
    </row>
    <row r="2992" spans="6:6" x14ac:dyDescent="0.35">
      <c r="F2992" s="23"/>
    </row>
    <row r="2993" spans="6:6" x14ac:dyDescent="0.35">
      <c r="F2993" s="23"/>
    </row>
    <row r="2994" spans="6:6" x14ac:dyDescent="0.35">
      <c r="F2994" s="23"/>
    </row>
    <row r="2995" spans="6:6" x14ac:dyDescent="0.35">
      <c r="F2995" s="23"/>
    </row>
    <row r="2996" spans="6:6" x14ac:dyDescent="0.35">
      <c r="F2996" s="23"/>
    </row>
    <row r="2997" spans="6:6" x14ac:dyDescent="0.35">
      <c r="F2997" s="23"/>
    </row>
    <row r="2998" spans="6:6" x14ac:dyDescent="0.35">
      <c r="F2998" s="23"/>
    </row>
    <row r="2999" spans="6:6" x14ac:dyDescent="0.35">
      <c r="F2999" s="23"/>
    </row>
    <row r="3000" spans="6:6" x14ac:dyDescent="0.35">
      <c r="F3000" s="23"/>
    </row>
    <row r="3001" spans="6:6" x14ac:dyDescent="0.35">
      <c r="F3001" s="23"/>
    </row>
    <row r="3002" spans="6:6" x14ac:dyDescent="0.35">
      <c r="F3002" s="23"/>
    </row>
    <row r="3003" spans="6:6" x14ac:dyDescent="0.35">
      <c r="F3003" s="23"/>
    </row>
    <row r="3004" spans="6:6" x14ac:dyDescent="0.35">
      <c r="F3004" s="23"/>
    </row>
    <row r="3005" spans="6:6" x14ac:dyDescent="0.35">
      <c r="F3005" s="23"/>
    </row>
    <row r="3006" spans="6:6" x14ac:dyDescent="0.35">
      <c r="F3006" s="23"/>
    </row>
    <row r="3007" spans="6:6" x14ac:dyDescent="0.35">
      <c r="F3007" s="23"/>
    </row>
    <row r="3008" spans="6:6" x14ac:dyDescent="0.35">
      <c r="F3008" s="23"/>
    </row>
    <row r="3009" spans="6:6" x14ac:dyDescent="0.35">
      <c r="F3009" s="23"/>
    </row>
    <row r="3010" spans="6:6" x14ac:dyDescent="0.35">
      <c r="F3010" s="23"/>
    </row>
    <row r="3011" spans="6:6" x14ac:dyDescent="0.35">
      <c r="F3011" s="23"/>
    </row>
    <row r="3012" spans="6:6" x14ac:dyDescent="0.35">
      <c r="F3012" s="23"/>
    </row>
    <row r="3013" spans="6:6" x14ac:dyDescent="0.35">
      <c r="F3013" s="23"/>
    </row>
    <row r="3014" spans="6:6" x14ac:dyDescent="0.35">
      <c r="F3014" s="23"/>
    </row>
    <row r="3015" spans="6:6" x14ac:dyDescent="0.35">
      <c r="F3015" s="23"/>
    </row>
    <row r="3016" spans="6:6" x14ac:dyDescent="0.35">
      <c r="F3016" s="23"/>
    </row>
    <row r="3017" spans="6:6" x14ac:dyDescent="0.35">
      <c r="F3017" s="23"/>
    </row>
    <row r="3018" spans="6:6" x14ac:dyDescent="0.35">
      <c r="F3018" s="23"/>
    </row>
    <row r="3019" spans="6:6" x14ac:dyDescent="0.35">
      <c r="F3019" s="23"/>
    </row>
    <row r="3020" spans="6:6" x14ac:dyDescent="0.35">
      <c r="F3020" s="23"/>
    </row>
    <row r="3021" spans="6:6" x14ac:dyDescent="0.35">
      <c r="F3021" s="23"/>
    </row>
    <row r="3022" spans="6:6" x14ac:dyDescent="0.35">
      <c r="F3022" s="23"/>
    </row>
    <row r="3023" spans="6:6" x14ac:dyDescent="0.35">
      <c r="F3023" s="23"/>
    </row>
    <row r="3024" spans="6:6" x14ac:dyDescent="0.35">
      <c r="F3024" s="23"/>
    </row>
    <row r="3025" spans="6:6" x14ac:dyDescent="0.35">
      <c r="F3025" s="23"/>
    </row>
    <row r="3026" spans="6:6" x14ac:dyDescent="0.35">
      <c r="F3026" s="23"/>
    </row>
    <row r="3027" spans="6:6" x14ac:dyDescent="0.35">
      <c r="F3027" s="23"/>
    </row>
    <row r="3028" spans="6:6" x14ac:dyDescent="0.35">
      <c r="F3028" s="23"/>
    </row>
    <row r="3029" spans="6:6" x14ac:dyDescent="0.35">
      <c r="F3029" s="23"/>
    </row>
    <row r="3030" spans="6:6" x14ac:dyDescent="0.35">
      <c r="F3030" s="23"/>
    </row>
    <row r="3031" spans="6:6" x14ac:dyDescent="0.35">
      <c r="F3031" s="23"/>
    </row>
    <row r="3032" spans="6:6" x14ac:dyDescent="0.35">
      <c r="F3032" s="23"/>
    </row>
    <row r="3033" spans="6:6" x14ac:dyDescent="0.35">
      <c r="F3033" s="23"/>
    </row>
    <row r="3034" spans="6:6" x14ac:dyDescent="0.35">
      <c r="F3034" s="23"/>
    </row>
    <row r="3035" spans="6:6" x14ac:dyDescent="0.35">
      <c r="F3035" s="23"/>
    </row>
    <row r="3036" spans="6:6" x14ac:dyDescent="0.35">
      <c r="F3036" s="23"/>
    </row>
    <row r="3037" spans="6:6" x14ac:dyDescent="0.35">
      <c r="F3037" s="23"/>
    </row>
    <row r="3038" spans="6:6" x14ac:dyDescent="0.35">
      <c r="F3038" s="23"/>
    </row>
    <row r="3039" spans="6:6" x14ac:dyDescent="0.35">
      <c r="F3039" s="23"/>
    </row>
    <row r="3040" spans="6:6" x14ac:dyDescent="0.35">
      <c r="F3040" s="23"/>
    </row>
    <row r="3041" spans="6:6" x14ac:dyDescent="0.35">
      <c r="F3041" s="23"/>
    </row>
    <row r="3042" spans="6:6" x14ac:dyDescent="0.35">
      <c r="F3042" s="23"/>
    </row>
    <row r="3043" spans="6:6" x14ac:dyDescent="0.35">
      <c r="F3043" s="23"/>
    </row>
    <row r="3044" spans="6:6" x14ac:dyDescent="0.35">
      <c r="F3044" s="23"/>
    </row>
    <row r="3045" spans="6:6" x14ac:dyDescent="0.35">
      <c r="F3045" s="23"/>
    </row>
    <row r="3046" spans="6:6" x14ac:dyDescent="0.35">
      <c r="F3046" s="23"/>
    </row>
    <row r="3047" spans="6:6" x14ac:dyDescent="0.35">
      <c r="F3047" s="23"/>
    </row>
    <row r="3048" spans="6:6" x14ac:dyDescent="0.35">
      <c r="F3048" s="23"/>
    </row>
    <row r="3049" spans="6:6" x14ac:dyDescent="0.35">
      <c r="F3049" s="23"/>
    </row>
    <row r="3050" spans="6:6" x14ac:dyDescent="0.35">
      <c r="F3050" s="23"/>
    </row>
    <row r="3051" spans="6:6" x14ac:dyDescent="0.35">
      <c r="F3051" s="23"/>
    </row>
    <row r="3052" spans="6:6" x14ac:dyDescent="0.35">
      <c r="F3052" s="23"/>
    </row>
    <row r="3053" spans="6:6" x14ac:dyDescent="0.35">
      <c r="F3053" s="23"/>
    </row>
    <row r="3054" spans="6:6" x14ac:dyDescent="0.35">
      <c r="F3054" s="23"/>
    </row>
    <row r="3055" spans="6:6" x14ac:dyDescent="0.35">
      <c r="F3055" s="23"/>
    </row>
    <row r="3056" spans="6:6" x14ac:dyDescent="0.35">
      <c r="F3056" s="23"/>
    </row>
    <row r="3057" spans="6:6" x14ac:dyDescent="0.35">
      <c r="F3057" s="23"/>
    </row>
    <row r="3058" spans="6:6" x14ac:dyDescent="0.35">
      <c r="F3058" s="23"/>
    </row>
    <row r="3059" spans="6:6" x14ac:dyDescent="0.35">
      <c r="F3059" s="23"/>
    </row>
    <row r="3060" spans="6:6" x14ac:dyDescent="0.35">
      <c r="F3060" s="23"/>
    </row>
    <row r="3061" spans="6:6" x14ac:dyDescent="0.35">
      <c r="F3061" s="23"/>
    </row>
    <row r="3062" spans="6:6" x14ac:dyDescent="0.35">
      <c r="F3062" s="23"/>
    </row>
    <row r="3063" spans="6:6" x14ac:dyDescent="0.35">
      <c r="F3063" s="23"/>
    </row>
    <row r="3064" spans="6:6" x14ac:dyDescent="0.35">
      <c r="F3064" s="23"/>
    </row>
    <row r="3065" spans="6:6" x14ac:dyDescent="0.35">
      <c r="F3065" s="23"/>
    </row>
    <row r="3066" spans="6:6" x14ac:dyDescent="0.35">
      <c r="F3066" s="23"/>
    </row>
    <row r="3067" spans="6:6" x14ac:dyDescent="0.35">
      <c r="F3067" s="23"/>
    </row>
    <row r="3068" spans="6:6" x14ac:dyDescent="0.35">
      <c r="F3068" s="23"/>
    </row>
    <row r="3069" spans="6:6" x14ac:dyDescent="0.35">
      <c r="F3069" s="23"/>
    </row>
    <row r="3070" spans="6:6" x14ac:dyDescent="0.35">
      <c r="F3070" s="23"/>
    </row>
    <row r="3071" spans="6:6" x14ac:dyDescent="0.35">
      <c r="F3071" s="23"/>
    </row>
    <row r="3072" spans="6:6" x14ac:dyDescent="0.35">
      <c r="F3072" s="23"/>
    </row>
    <row r="3073" spans="6:6" x14ac:dyDescent="0.35">
      <c r="F3073" s="23"/>
    </row>
    <row r="3074" spans="6:6" x14ac:dyDescent="0.35">
      <c r="F3074" s="23"/>
    </row>
    <row r="3075" spans="6:6" x14ac:dyDescent="0.35">
      <c r="F3075" s="23"/>
    </row>
    <row r="3076" spans="6:6" x14ac:dyDescent="0.35">
      <c r="F3076" s="23"/>
    </row>
    <row r="3077" spans="6:6" x14ac:dyDescent="0.35">
      <c r="F3077" s="23"/>
    </row>
    <row r="3078" spans="6:6" x14ac:dyDescent="0.35">
      <c r="F3078" s="23"/>
    </row>
    <row r="3079" spans="6:6" x14ac:dyDescent="0.35">
      <c r="F3079" s="23"/>
    </row>
    <row r="3080" spans="6:6" x14ac:dyDescent="0.35">
      <c r="F3080" s="23"/>
    </row>
    <row r="3081" spans="6:6" x14ac:dyDescent="0.35">
      <c r="F3081" s="23"/>
    </row>
    <row r="3082" spans="6:6" x14ac:dyDescent="0.35">
      <c r="F3082" s="23"/>
    </row>
    <row r="3083" spans="6:6" x14ac:dyDescent="0.35">
      <c r="F3083" s="23"/>
    </row>
    <row r="3084" spans="6:6" x14ac:dyDescent="0.35">
      <c r="F3084" s="23"/>
    </row>
    <row r="3085" spans="6:6" x14ac:dyDescent="0.35">
      <c r="F3085" s="23"/>
    </row>
    <row r="3086" spans="6:6" x14ac:dyDescent="0.35">
      <c r="F3086" s="23"/>
    </row>
    <row r="3087" spans="6:6" x14ac:dyDescent="0.35">
      <c r="F3087" s="23"/>
    </row>
    <row r="3088" spans="6:6" x14ac:dyDescent="0.35">
      <c r="F3088" s="23"/>
    </row>
    <row r="3089" spans="6:6" x14ac:dyDescent="0.35">
      <c r="F3089" s="23"/>
    </row>
    <row r="3090" spans="6:6" x14ac:dyDescent="0.35">
      <c r="F3090" s="23"/>
    </row>
    <row r="3091" spans="6:6" x14ac:dyDescent="0.35">
      <c r="F3091" s="23"/>
    </row>
    <row r="3092" spans="6:6" x14ac:dyDescent="0.35">
      <c r="F3092" s="23"/>
    </row>
    <row r="3093" spans="6:6" x14ac:dyDescent="0.35">
      <c r="F3093" s="23"/>
    </row>
    <row r="3094" spans="6:6" x14ac:dyDescent="0.35">
      <c r="F3094" s="23"/>
    </row>
    <row r="3095" spans="6:6" x14ac:dyDescent="0.35">
      <c r="F3095" s="23"/>
    </row>
    <row r="3096" spans="6:6" x14ac:dyDescent="0.35">
      <c r="F3096" s="23"/>
    </row>
    <row r="3097" spans="6:6" x14ac:dyDescent="0.35">
      <c r="F3097" s="23"/>
    </row>
    <row r="3098" spans="6:6" x14ac:dyDescent="0.35">
      <c r="F3098" s="23"/>
    </row>
    <row r="3099" spans="6:6" x14ac:dyDescent="0.35">
      <c r="F3099" s="23"/>
    </row>
    <row r="3100" spans="6:6" x14ac:dyDescent="0.35">
      <c r="F3100" s="23"/>
    </row>
    <row r="3101" spans="6:6" x14ac:dyDescent="0.35">
      <c r="F3101" s="23"/>
    </row>
    <row r="3102" spans="6:6" x14ac:dyDescent="0.35">
      <c r="F3102" s="23"/>
    </row>
    <row r="3103" spans="6:6" x14ac:dyDescent="0.35">
      <c r="F3103" s="23"/>
    </row>
    <row r="3104" spans="6:6" x14ac:dyDescent="0.35">
      <c r="F3104" s="23"/>
    </row>
    <row r="3105" spans="6:6" x14ac:dyDescent="0.35">
      <c r="F3105" s="23"/>
    </row>
    <row r="3106" spans="6:6" x14ac:dyDescent="0.35">
      <c r="F3106" s="23"/>
    </row>
    <row r="3107" spans="6:6" x14ac:dyDescent="0.35">
      <c r="F3107" s="23"/>
    </row>
    <row r="3108" spans="6:6" x14ac:dyDescent="0.35">
      <c r="F3108" s="23"/>
    </row>
    <row r="3109" spans="6:6" x14ac:dyDescent="0.35">
      <c r="F3109" s="23"/>
    </row>
    <row r="3110" spans="6:6" x14ac:dyDescent="0.35">
      <c r="F3110" s="23"/>
    </row>
    <row r="3111" spans="6:6" x14ac:dyDescent="0.35">
      <c r="F3111" s="23"/>
    </row>
    <row r="3112" spans="6:6" x14ac:dyDescent="0.35">
      <c r="F3112" s="23"/>
    </row>
    <row r="3113" spans="6:6" x14ac:dyDescent="0.35">
      <c r="F3113" s="23"/>
    </row>
    <row r="3114" spans="6:6" x14ac:dyDescent="0.35">
      <c r="F3114" s="23"/>
    </row>
    <row r="3115" spans="6:6" x14ac:dyDescent="0.35">
      <c r="F3115" s="23"/>
    </row>
    <row r="3116" spans="6:6" x14ac:dyDescent="0.35">
      <c r="F3116" s="23"/>
    </row>
    <row r="3117" spans="6:6" x14ac:dyDescent="0.35">
      <c r="F3117" s="23"/>
    </row>
    <row r="3118" spans="6:6" x14ac:dyDescent="0.35">
      <c r="F3118" s="23"/>
    </row>
    <row r="3119" spans="6:6" x14ac:dyDescent="0.35">
      <c r="F3119" s="23"/>
    </row>
    <row r="3120" spans="6:6" x14ac:dyDescent="0.35">
      <c r="F3120" s="23"/>
    </row>
    <row r="3121" spans="6:6" x14ac:dyDescent="0.35">
      <c r="F3121" s="23"/>
    </row>
    <row r="3122" spans="6:6" x14ac:dyDescent="0.35">
      <c r="F3122" s="23"/>
    </row>
    <row r="3123" spans="6:6" x14ac:dyDescent="0.35">
      <c r="F3123" s="23"/>
    </row>
    <row r="3124" spans="6:6" x14ac:dyDescent="0.35">
      <c r="F3124" s="23"/>
    </row>
    <row r="3125" spans="6:6" x14ac:dyDescent="0.35">
      <c r="F3125" s="23"/>
    </row>
    <row r="3126" spans="6:6" x14ac:dyDescent="0.35">
      <c r="F3126" s="23"/>
    </row>
    <row r="3127" spans="6:6" x14ac:dyDescent="0.35">
      <c r="F3127" s="23"/>
    </row>
    <row r="3128" spans="6:6" x14ac:dyDescent="0.35">
      <c r="F3128" s="23"/>
    </row>
    <row r="3129" spans="6:6" x14ac:dyDescent="0.35">
      <c r="F3129" s="23"/>
    </row>
    <row r="3130" spans="6:6" x14ac:dyDescent="0.35">
      <c r="F3130" s="23"/>
    </row>
    <row r="3131" spans="6:6" x14ac:dyDescent="0.35">
      <c r="F3131" s="23"/>
    </row>
    <row r="3132" spans="6:6" x14ac:dyDescent="0.35">
      <c r="F3132" s="23"/>
    </row>
    <row r="3133" spans="6:6" x14ac:dyDescent="0.35">
      <c r="F3133" s="23"/>
    </row>
    <row r="3134" spans="6:6" x14ac:dyDescent="0.35">
      <c r="F3134" s="23"/>
    </row>
    <row r="3135" spans="6:6" x14ac:dyDescent="0.35">
      <c r="F3135" s="23"/>
    </row>
    <row r="3136" spans="6:6" x14ac:dyDescent="0.35">
      <c r="F3136" s="23"/>
    </row>
    <row r="3137" spans="6:6" x14ac:dyDescent="0.35">
      <c r="F3137" s="23"/>
    </row>
    <row r="3138" spans="6:6" x14ac:dyDescent="0.35">
      <c r="F3138" s="23"/>
    </row>
    <row r="3139" spans="6:6" x14ac:dyDescent="0.35">
      <c r="F3139" s="23"/>
    </row>
    <row r="3140" spans="6:6" x14ac:dyDescent="0.35">
      <c r="F3140" s="23"/>
    </row>
    <row r="3141" spans="6:6" x14ac:dyDescent="0.35">
      <c r="F3141" s="23"/>
    </row>
    <row r="3142" spans="6:6" x14ac:dyDescent="0.35">
      <c r="F3142" s="23"/>
    </row>
    <row r="3143" spans="6:6" x14ac:dyDescent="0.35">
      <c r="F3143" s="23"/>
    </row>
    <row r="3144" spans="6:6" x14ac:dyDescent="0.35">
      <c r="F3144" s="23"/>
    </row>
    <row r="3145" spans="6:6" x14ac:dyDescent="0.35">
      <c r="F3145" s="23"/>
    </row>
    <row r="3146" spans="6:6" x14ac:dyDescent="0.35">
      <c r="F3146" s="23"/>
    </row>
    <row r="3147" spans="6:6" x14ac:dyDescent="0.35">
      <c r="F3147" s="23"/>
    </row>
    <row r="3148" spans="6:6" x14ac:dyDescent="0.35">
      <c r="F3148" s="23"/>
    </row>
    <row r="3149" spans="6:6" x14ac:dyDescent="0.35">
      <c r="F3149" s="23"/>
    </row>
    <row r="3150" spans="6:6" x14ac:dyDescent="0.35">
      <c r="F3150" s="23"/>
    </row>
    <row r="3151" spans="6:6" x14ac:dyDescent="0.35">
      <c r="F3151" s="23"/>
    </row>
    <row r="3152" spans="6:6" x14ac:dyDescent="0.35">
      <c r="F3152" s="23"/>
    </row>
    <row r="3153" spans="6:6" x14ac:dyDescent="0.35">
      <c r="F3153" s="23"/>
    </row>
    <row r="3154" spans="6:6" x14ac:dyDescent="0.35">
      <c r="F3154" s="23"/>
    </row>
    <row r="3155" spans="6:6" x14ac:dyDescent="0.35">
      <c r="F3155" s="23"/>
    </row>
    <row r="3156" spans="6:6" x14ac:dyDescent="0.35">
      <c r="F3156" s="23"/>
    </row>
    <row r="3157" spans="6:6" x14ac:dyDescent="0.35">
      <c r="F3157" s="23"/>
    </row>
    <row r="3158" spans="6:6" x14ac:dyDescent="0.35">
      <c r="F3158" s="23"/>
    </row>
    <row r="3159" spans="6:6" x14ac:dyDescent="0.35">
      <c r="F3159" s="23"/>
    </row>
    <row r="3160" spans="6:6" x14ac:dyDescent="0.35">
      <c r="F3160" s="23"/>
    </row>
    <row r="3161" spans="6:6" x14ac:dyDescent="0.35">
      <c r="F3161" s="23"/>
    </row>
    <row r="3162" spans="6:6" x14ac:dyDescent="0.35">
      <c r="F3162" s="23"/>
    </row>
    <row r="3163" spans="6:6" x14ac:dyDescent="0.35">
      <c r="F3163" s="23"/>
    </row>
    <row r="3164" spans="6:6" x14ac:dyDescent="0.35">
      <c r="F3164" s="23"/>
    </row>
    <row r="3165" spans="6:6" x14ac:dyDescent="0.35">
      <c r="F3165" s="23"/>
    </row>
    <row r="3166" spans="6:6" x14ac:dyDescent="0.35">
      <c r="F3166" s="23"/>
    </row>
    <row r="3167" spans="6:6" x14ac:dyDescent="0.35">
      <c r="F3167" s="23"/>
    </row>
    <row r="3168" spans="6:6" x14ac:dyDescent="0.35">
      <c r="F3168" s="23"/>
    </row>
    <row r="3169" spans="6:6" x14ac:dyDescent="0.35">
      <c r="F3169" s="23"/>
    </row>
    <row r="3170" spans="6:6" x14ac:dyDescent="0.35">
      <c r="F3170" s="23"/>
    </row>
    <row r="3171" spans="6:6" x14ac:dyDescent="0.35">
      <c r="F3171" s="23"/>
    </row>
    <row r="3172" spans="6:6" x14ac:dyDescent="0.35">
      <c r="F3172" s="23"/>
    </row>
    <row r="3173" spans="6:6" x14ac:dyDescent="0.35">
      <c r="F3173" s="23"/>
    </row>
    <row r="3174" spans="6:6" x14ac:dyDescent="0.35">
      <c r="F3174" s="23"/>
    </row>
    <row r="3175" spans="6:6" x14ac:dyDescent="0.35">
      <c r="F3175" s="23"/>
    </row>
    <row r="3176" spans="6:6" x14ac:dyDescent="0.35">
      <c r="F3176" s="23"/>
    </row>
    <row r="3177" spans="6:6" x14ac:dyDescent="0.35">
      <c r="F3177" s="23"/>
    </row>
    <row r="3178" spans="6:6" x14ac:dyDescent="0.35">
      <c r="F3178" s="23"/>
    </row>
    <row r="3179" spans="6:6" x14ac:dyDescent="0.35">
      <c r="F3179" s="23"/>
    </row>
    <row r="3180" spans="6:6" x14ac:dyDescent="0.35">
      <c r="F3180" s="23"/>
    </row>
    <row r="3181" spans="6:6" x14ac:dyDescent="0.35">
      <c r="F3181" s="23"/>
    </row>
    <row r="3182" spans="6:6" x14ac:dyDescent="0.35">
      <c r="F3182" s="23"/>
    </row>
    <row r="3183" spans="6:6" x14ac:dyDescent="0.35">
      <c r="F3183" s="23"/>
    </row>
    <row r="3184" spans="6:6" x14ac:dyDescent="0.35">
      <c r="F3184" s="23"/>
    </row>
    <row r="3185" spans="6:6" x14ac:dyDescent="0.35">
      <c r="F3185" s="23"/>
    </row>
    <row r="3186" spans="6:6" x14ac:dyDescent="0.35">
      <c r="F3186" s="23"/>
    </row>
    <row r="3187" spans="6:6" x14ac:dyDescent="0.35">
      <c r="F3187" s="23"/>
    </row>
    <row r="3188" spans="6:6" x14ac:dyDescent="0.35">
      <c r="F3188" s="23"/>
    </row>
    <row r="3189" spans="6:6" x14ac:dyDescent="0.35">
      <c r="F3189" s="23"/>
    </row>
    <row r="3190" spans="6:6" x14ac:dyDescent="0.35">
      <c r="F3190" s="23"/>
    </row>
    <row r="3191" spans="6:6" x14ac:dyDescent="0.35">
      <c r="F3191" s="23"/>
    </row>
    <row r="3192" spans="6:6" x14ac:dyDescent="0.35">
      <c r="F3192" s="23"/>
    </row>
    <row r="3193" spans="6:6" x14ac:dyDescent="0.35">
      <c r="F3193" s="23"/>
    </row>
    <row r="3194" spans="6:6" x14ac:dyDescent="0.35">
      <c r="F3194" s="23"/>
    </row>
    <row r="3195" spans="6:6" x14ac:dyDescent="0.35">
      <c r="F3195" s="23"/>
    </row>
    <row r="3196" spans="6:6" x14ac:dyDescent="0.35">
      <c r="F3196" s="23"/>
    </row>
    <row r="3197" spans="6:6" x14ac:dyDescent="0.35">
      <c r="F3197" s="23"/>
    </row>
    <row r="3198" spans="6:6" x14ac:dyDescent="0.35">
      <c r="F3198" s="23"/>
    </row>
    <row r="3199" spans="6:6" x14ac:dyDescent="0.35">
      <c r="F3199" s="23"/>
    </row>
    <row r="3200" spans="6:6" x14ac:dyDescent="0.35">
      <c r="F3200" s="23"/>
    </row>
    <row r="3201" spans="6:6" x14ac:dyDescent="0.35">
      <c r="F3201" s="23"/>
    </row>
    <row r="3202" spans="6:6" x14ac:dyDescent="0.35">
      <c r="F3202" s="23"/>
    </row>
    <row r="3203" spans="6:6" x14ac:dyDescent="0.35">
      <c r="F3203" s="23"/>
    </row>
    <row r="3204" spans="6:6" x14ac:dyDescent="0.35">
      <c r="F3204" s="23"/>
    </row>
    <row r="3205" spans="6:6" x14ac:dyDescent="0.35">
      <c r="F3205" s="23"/>
    </row>
    <row r="3206" spans="6:6" x14ac:dyDescent="0.35">
      <c r="F3206" s="23"/>
    </row>
    <row r="3207" spans="6:6" x14ac:dyDescent="0.35">
      <c r="F3207" s="23"/>
    </row>
    <row r="3208" spans="6:6" x14ac:dyDescent="0.35">
      <c r="F3208" s="23"/>
    </row>
    <row r="3209" spans="6:6" x14ac:dyDescent="0.35">
      <c r="F3209" s="23"/>
    </row>
    <row r="3210" spans="6:6" x14ac:dyDescent="0.35">
      <c r="F3210" s="23"/>
    </row>
    <row r="3211" spans="6:6" x14ac:dyDescent="0.35">
      <c r="F3211" s="23"/>
    </row>
    <row r="3212" spans="6:6" x14ac:dyDescent="0.35">
      <c r="F3212" s="23"/>
    </row>
    <row r="3213" spans="6:6" x14ac:dyDescent="0.35">
      <c r="F3213" s="23"/>
    </row>
    <row r="3214" spans="6:6" x14ac:dyDescent="0.35">
      <c r="F3214" s="23"/>
    </row>
    <row r="3215" spans="6:6" x14ac:dyDescent="0.35">
      <c r="F3215" s="23"/>
    </row>
    <row r="3216" spans="6:6" x14ac:dyDescent="0.35">
      <c r="F3216" s="23"/>
    </row>
    <row r="3217" spans="6:6" x14ac:dyDescent="0.35">
      <c r="F3217" s="23"/>
    </row>
    <row r="3218" spans="6:6" x14ac:dyDescent="0.35">
      <c r="F3218" s="23"/>
    </row>
    <row r="3219" spans="6:6" x14ac:dyDescent="0.35">
      <c r="F3219" s="23"/>
    </row>
    <row r="3220" spans="6:6" x14ac:dyDescent="0.35">
      <c r="F3220" s="23"/>
    </row>
    <row r="3221" spans="6:6" x14ac:dyDescent="0.35">
      <c r="F3221" s="23"/>
    </row>
    <row r="3222" spans="6:6" x14ac:dyDescent="0.35">
      <c r="F3222" s="23"/>
    </row>
    <row r="3223" spans="6:6" x14ac:dyDescent="0.35">
      <c r="F3223" s="23"/>
    </row>
    <row r="3224" spans="6:6" x14ac:dyDescent="0.35">
      <c r="F3224" s="23"/>
    </row>
    <row r="3225" spans="6:6" x14ac:dyDescent="0.35">
      <c r="F3225" s="23"/>
    </row>
    <row r="3226" spans="6:6" x14ac:dyDescent="0.35">
      <c r="F3226" s="23"/>
    </row>
    <row r="3227" spans="6:6" x14ac:dyDescent="0.35">
      <c r="F3227" s="23"/>
    </row>
    <row r="3228" spans="6:6" x14ac:dyDescent="0.35">
      <c r="F3228" s="23"/>
    </row>
    <row r="3229" spans="6:6" x14ac:dyDescent="0.35">
      <c r="F3229" s="23"/>
    </row>
    <row r="3230" spans="6:6" x14ac:dyDescent="0.35">
      <c r="F3230" s="23"/>
    </row>
    <row r="3231" spans="6:6" x14ac:dyDescent="0.35">
      <c r="F3231" s="23"/>
    </row>
    <row r="3232" spans="6:6" x14ac:dyDescent="0.35">
      <c r="F3232" s="23"/>
    </row>
    <row r="3233" spans="6:6" x14ac:dyDescent="0.35">
      <c r="F3233" s="23"/>
    </row>
    <row r="3234" spans="6:6" x14ac:dyDescent="0.35">
      <c r="F3234" s="23"/>
    </row>
    <row r="3235" spans="6:6" x14ac:dyDescent="0.35">
      <c r="F3235" s="23"/>
    </row>
    <row r="3236" spans="6:6" x14ac:dyDescent="0.35">
      <c r="F3236" s="23"/>
    </row>
    <row r="3237" spans="6:6" x14ac:dyDescent="0.35">
      <c r="F3237" s="23"/>
    </row>
    <row r="3238" spans="6:6" x14ac:dyDescent="0.35">
      <c r="F3238" s="23"/>
    </row>
    <row r="3239" spans="6:6" x14ac:dyDescent="0.35">
      <c r="F3239" s="23"/>
    </row>
    <row r="3240" spans="6:6" x14ac:dyDescent="0.35">
      <c r="F3240" s="23"/>
    </row>
    <row r="3241" spans="6:6" x14ac:dyDescent="0.35">
      <c r="F3241" s="23"/>
    </row>
    <row r="3242" spans="6:6" x14ac:dyDescent="0.35">
      <c r="F3242" s="23"/>
    </row>
    <row r="3243" spans="6:6" x14ac:dyDescent="0.35">
      <c r="F3243" s="23"/>
    </row>
    <row r="3244" spans="6:6" x14ac:dyDescent="0.35">
      <c r="F3244" s="23"/>
    </row>
    <row r="3245" spans="6:6" x14ac:dyDescent="0.35">
      <c r="F3245" s="23"/>
    </row>
    <row r="3246" spans="6:6" x14ac:dyDescent="0.35">
      <c r="F3246" s="23"/>
    </row>
    <row r="3247" spans="6:6" x14ac:dyDescent="0.35">
      <c r="F3247" s="23"/>
    </row>
    <row r="3248" spans="6:6" x14ac:dyDescent="0.35">
      <c r="F3248" s="23"/>
    </row>
    <row r="3249" spans="6:6" x14ac:dyDescent="0.35">
      <c r="F3249" s="23"/>
    </row>
    <row r="3250" spans="6:6" x14ac:dyDescent="0.35">
      <c r="F3250" s="23"/>
    </row>
    <row r="3251" spans="6:6" x14ac:dyDescent="0.35">
      <c r="F3251" s="23"/>
    </row>
    <row r="3252" spans="6:6" x14ac:dyDescent="0.35">
      <c r="F3252" s="23"/>
    </row>
    <row r="3253" spans="6:6" x14ac:dyDescent="0.35">
      <c r="F3253" s="23"/>
    </row>
    <row r="3254" spans="6:6" x14ac:dyDescent="0.35">
      <c r="F3254" s="23"/>
    </row>
    <row r="3255" spans="6:6" x14ac:dyDescent="0.35">
      <c r="F3255" s="23"/>
    </row>
    <row r="3256" spans="6:6" x14ac:dyDescent="0.35">
      <c r="F3256" s="23"/>
    </row>
    <row r="3257" spans="6:6" x14ac:dyDescent="0.35">
      <c r="F3257" s="23"/>
    </row>
    <row r="3258" spans="6:6" x14ac:dyDescent="0.35">
      <c r="F3258" s="23"/>
    </row>
    <row r="3259" spans="6:6" x14ac:dyDescent="0.35">
      <c r="F3259" s="23"/>
    </row>
    <row r="3260" spans="6:6" x14ac:dyDescent="0.35">
      <c r="F3260" s="23"/>
    </row>
    <row r="3261" spans="6:6" x14ac:dyDescent="0.35">
      <c r="F3261" s="23"/>
    </row>
    <row r="3262" spans="6:6" x14ac:dyDescent="0.35">
      <c r="F3262" s="23"/>
    </row>
    <row r="3263" spans="6:6" x14ac:dyDescent="0.35">
      <c r="F3263" s="23"/>
    </row>
    <row r="3264" spans="6:6" x14ac:dyDescent="0.35">
      <c r="F3264" s="23"/>
    </row>
    <row r="3265" spans="6:6" x14ac:dyDescent="0.35">
      <c r="F3265" s="23"/>
    </row>
    <row r="3266" spans="6:6" x14ac:dyDescent="0.35">
      <c r="F3266" s="23"/>
    </row>
    <row r="3267" spans="6:6" x14ac:dyDescent="0.35">
      <c r="F3267" s="23"/>
    </row>
    <row r="3268" spans="6:6" x14ac:dyDescent="0.35">
      <c r="F3268" s="23"/>
    </row>
    <row r="3269" spans="6:6" x14ac:dyDescent="0.35">
      <c r="F3269" s="23"/>
    </row>
    <row r="3270" spans="6:6" x14ac:dyDescent="0.35">
      <c r="F3270" s="23"/>
    </row>
    <row r="3271" spans="6:6" x14ac:dyDescent="0.35">
      <c r="F3271" s="23"/>
    </row>
    <row r="3272" spans="6:6" x14ac:dyDescent="0.35">
      <c r="F3272" s="23"/>
    </row>
    <row r="3273" spans="6:6" x14ac:dyDescent="0.35">
      <c r="F3273" s="23"/>
    </row>
    <row r="3274" spans="6:6" x14ac:dyDescent="0.35">
      <c r="F3274" s="23"/>
    </row>
    <row r="3275" spans="6:6" x14ac:dyDescent="0.35">
      <c r="F3275" s="23"/>
    </row>
    <row r="3276" spans="6:6" x14ac:dyDescent="0.35">
      <c r="F3276" s="23"/>
    </row>
    <row r="3277" spans="6:6" x14ac:dyDescent="0.35">
      <c r="F3277" s="23"/>
    </row>
    <row r="3278" spans="6:6" x14ac:dyDescent="0.35">
      <c r="F3278" s="23"/>
    </row>
    <row r="3279" spans="6:6" x14ac:dyDescent="0.35">
      <c r="F3279" s="23"/>
    </row>
    <row r="3280" spans="6:6" x14ac:dyDescent="0.35">
      <c r="F3280" s="23"/>
    </row>
    <row r="3281" spans="6:6" x14ac:dyDescent="0.35">
      <c r="F3281" s="23"/>
    </row>
    <row r="3282" spans="6:6" x14ac:dyDescent="0.35">
      <c r="F3282" s="23"/>
    </row>
    <row r="3283" spans="6:6" x14ac:dyDescent="0.35">
      <c r="F3283" s="23"/>
    </row>
    <row r="3284" spans="6:6" x14ac:dyDescent="0.35">
      <c r="F3284" s="23"/>
    </row>
    <row r="3285" spans="6:6" x14ac:dyDescent="0.35">
      <c r="F3285" s="23"/>
    </row>
    <row r="3286" spans="6:6" x14ac:dyDescent="0.35">
      <c r="F3286" s="23"/>
    </row>
    <row r="3287" spans="6:6" x14ac:dyDescent="0.35">
      <c r="F3287" s="23"/>
    </row>
    <row r="3288" spans="6:6" x14ac:dyDescent="0.35">
      <c r="F3288" s="23"/>
    </row>
    <row r="3289" spans="6:6" x14ac:dyDescent="0.35">
      <c r="F3289" s="23"/>
    </row>
    <row r="3290" spans="6:6" x14ac:dyDescent="0.35">
      <c r="F3290" s="23"/>
    </row>
    <row r="3291" spans="6:6" x14ac:dyDescent="0.35">
      <c r="F3291" s="23"/>
    </row>
    <row r="3292" spans="6:6" x14ac:dyDescent="0.35">
      <c r="F3292" s="23"/>
    </row>
    <row r="3293" spans="6:6" x14ac:dyDescent="0.35">
      <c r="F3293" s="23"/>
    </row>
    <row r="3294" spans="6:6" x14ac:dyDescent="0.35">
      <c r="F3294" s="23"/>
    </row>
    <row r="3295" spans="6:6" x14ac:dyDescent="0.35">
      <c r="F3295" s="23"/>
    </row>
    <row r="3296" spans="6:6" x14ac:dyDescent="0.35">
      <c r="F3296" s="23"/>
    </row>
    <row r="3297" spans="6:6" x14ac:dyDescent="0.35">
      <c r="F3297" s="23"/>
    </row>
    <row r="3298" spans="6:6" x14ac:dyDescent="0.35">
      <c r="F3298" s="23"/>
    </row>
    <row r="3299" spans="6:6" x14ac:dyDescent="0.35">
      <c r="F3299" s="23"/>
    </row>
    <row r="3300" spans="6:6" x14ac:dyDescent="0.35">
      <c r="F3300" s="23"/>
    </row>
    <row r="3301" spans="6:6" x14ac:dyDescent="0.35">
      <c r="F3301" s="23"/>
    </row>
    <row r="3302" spans="6:6" x14ac:dyDescent="0.35">
      <c r="F3302" s="23"/>
    </row>
    <row r="3303" spans="6:6" x14ac:dyDescent="0.35">
      <c r="F3303" s="23"/>
    </row>
    <row r="3304" spans="6:6" x14ac:dyDescent="0.35">
      <c r="F3304" s="23"/>
    </row>
    <row r="3305" spans="6:6" x14ac:dyDescent="0.35">
      <c r="F3305" s="23"/>
    </row>
    <row r="3306" spans="6:6" x14ac:dyDescent="0.35">
      <c r="F3306" s="23"/>
    </row>
    <row r="3307" spans="6:6" x14ac:dyDescent="0.35">
      <c r="F3307" s="23"/>
    </row>
    <row r="3308" spans="6:6" x14ac:dyDescent="0.35">
      <c r="F3308" s="23"/>
    </row>
    <row r="3309" spans="6:6" x14ac:dyDescent="0.35">
      <c r="F3309" s="23"/>
    </row>
    <row r="3310" spans="6:6" x14ac:dyDescent="0.35">
      <c r="F3310" s="23"/>
    </row>
    <row r="3311" spans="6:6" x14ac:dyDescent="0.35">
      <c r="F3311" s="23"/>
    </row>
    <row r="3312" spans="6:6" x14ac:dyDescent="0.35">
      <c r="F3312" s="23"/>
    </row>
    <row r="3313" spans="6:6" x14ac:dyDescent="0.35">
      <c r="F3313" s="23"/>
    </row>
    <row r="3314" spans="6:6" x14ac:dyDescent="0.35">
      <c r="F3314" s="23"/>
    </row>
    <row r="3315" spans="6:6" x14ac:dyDescent="0.35">
      <c r="F3315" s="23"/>
    </row>
    <row r="3316" spans="6:6" x14ac:dyDescent="0.35">
      <c r="F3316" s="23"/>
    </row>
    <row r="3317" spans="6:6" x14ac:dyDescent="0.35">
      <c r="F3317" s="23"/>
    </row>
    <row r="3318" spans="6:6" x14ac:dyDescent="0.35">
      <c r="F3318" s="23"/>
    </row>
    <row r="3319" spans="6:6" x14ac:dyDescent="0.35">
      <c r="F3319" s="23"/>
    </row>
    <row r="3320" spans="6:6" x14ac:dyDescent="0.35">
      <c r="F3320" s="23"/>
    </row>
    <row r="3321" spans="6:6" x14ac:dyDescent="0.35">
      <c r="F3321" s="23"/>
    </row>
    <row r="3322" spans="6:6" x14ac:dyDescent="0.35">
      <c r="F3322" s="23"/>
    </row>
    <row r="3323" spans="6:6" x14ac:dyDescent="0.35">
      <c r="F3323" s="23"/>
    </row>
    <row r="3324" spans="6:6" x14ac:dyDescent="0.35">
      <c r="F3324" s="23"/>
    </row>
    <row r="3325" spans="6:6" x14ac:dyDescent="0.35">
      <c r="F3325" s="23"/>
    </row>
    <row r="3326" spans="6:6" x14ac:dyDescent="0.35">
      <c r="F3326" s="23"/>
    </row>
    <row r="3327" spans="6:6" x14ac:dyDescent="0.35">
      <c r="F3327" s="23"/>
    </row>
    <row r="3328" spans="6:6" x14ac:dyDescent="0.35">
      <c r="F3328" s="23"/>
    </row>
    <row r="3329" spans="6:6" x14ac:dyDescent="0.35">
      <c r="F3329" s="23"/>
    </row>
    <row r="3330" spans="6:6" x14ac:dyDescent="0.35">
      <c r="F3330" s="23"/>
    </row>
    <row r="3331" spans="6:6" x14ac:dyDescent="0.35">
      <c r="F3331" s="23"/>
    </row>
    <row r="3332" spans="6:6" x14ac:dyDescent="0.35">
      <c r="F3332" s="23"/>
    </row>
    <row r="3333" spans="6:6" x14ac:dyDescent="0.35">
      <c r="F3333" s="23"/>
    </row>
    <row r="3334" spans="6:6" x14ac:dyDescent="0.35">
      <c r="F3334" s="23"/>
    </row>
    <row r="3335" spans="6:6" x14ac:dyDescent="0.35">
      <c r="F3335" s="23"/>
    </row>
    <row r="3336" spans="6:6" x14ac:dyDescent="0.35">
      <c r="F3336" s="23"/>
    </row>
    <row r="3337" spans="6:6" x14ac:dyDescent="0.35">
      <c r="F3337" s="23"/>
    </row>
    <row r="3338" spans="6:6" x14ac:dyDescent="0.35">
      <c r="F3338" s="23"/>
    </row>
    <row r="3339" spans="6:6" x14ac:dyDescent="0.35">
      <c r="F3339" s="23"/>
    </row>
    <row r="3340" spans="6:6" x14ac:dyDescent="0.35">
      <c r="F3340" s="23"/>
    </row>
    <row r="3341" spans="6:6" x14ac:dyDescent="0.35">
      <c r="F3341" s="23"/>
    </row>
    <row r="3342" spans="6:6" x14ac:dyDescent="0.35">
      <c r="F3342" s="23"/>
    </row>
    <row r="3343" spans="6:6" x14ac:dyDescent="0.35">
      <c r="F3343" s="23"/>
    </row>
    <row r="3344" spans="6:6" x14ac:dyDescent="0.35">
      <c r="F3344" s="23"/>
    </row>
    <row r="3345" spans="6:6" x14ac:dyDescent="0.35">
      <c r="F3345" s="23"/>
    </row>
    <row r="3346" spans="6:6" x14ac:dyDescent="0.35">
      <c r="F3346" s="23"/>
    </row>
    <row r="3347" spans="6:6" x14ac:dyDescent="0.35">
      <c r="F3347" s="23"/>
    </row>
    <row r="3348" spans="6:6" x14ac:dyDescent="0.35">
      <c r="F3348" s="23"/>
    </row>
    <row r="3349" spans="6:6" x14ac:dyDescent="0.35">
      <c r="F3349" s="23"/>
    </row>
    <row r="3350" spans="6:6" x14ac:dyDescent="0.35">
      <c r="F3350" s="23"/>
    </row>
    <row r="3351" spans="6:6" x14ac:dyDescent="0.35">
      <c r="F3351" s="23"/>
    </row>
    <row r="3352" spans="6:6" x14ac:dyDescent="0.35">
      <c r="F3352" s="23"/>
    </row>
    <row r="3353" spans="6:6" x14ac:dyDescent="0.35">
      <c r="F3353" s="23"/>
    </row>
    <row r="3354" spans="6:6" x14ac:dyDescent="0.35">
      <c r="F3354" s="23"/>
    </row>
    <row r="3355" spans="6:6" x14ac:dyDescent="0.35">
      <c r="F3355" s="23"/>
    </row>
    <row r="3356" spans="6:6" x14ac:dyDescent="0.35">
      <c r="F3356" s="23"/>
    </row>
    <row r="3357" spans="6:6" x14ac:dyDescent="0.35">
      <c r="F3357" s="23"/>
    </row>
    <row r="3358" spans="6:6" x14ac:dyDescent="0.35">
      <c r="F3358" s="23"/>
    </row>
    <row r="3359" spans="6:6" x14ac:dyDescent="0.35">
      <c r="F3359" s="23"/>
    </row>
    <row r="3360" spans="6:6" x14ac:dyDescent="0.35">
      <c r="F3360" s="23"/>
    </row>
    <row r="3361" spans="6:6" x14ac:dyDescent="0.35">
      <c r="F3361" s="23"/>
    </row>
    <row r="3362" spans="6:6" x14ac:dyDescent="0.35">
      <c r="F3362" s="23"/>
    </row>
    <row r="3363" spans="6:6" x14ac:dyDescent="0.35">
      <c r="F3363" s="23"/>
    </row>
    <row r="3364" spans="6:6" x14ac:dyDescent="0.35">
      <c r="F3364" s="23"/>
    </row>
    <row r="3365" spans="6:6" x14ac:dyDescent="0.35">
      <c r="F3365" s="23"/>
    </row>
    <row r="3366" spans="6:6" x14ac:dyDescent="0.35">
      <c r="F3366" s="23"/>
    </row>
    <row r="3367" spans="6:6" x14ac:dyDescent="0.35">
      <c r="F3367" s="23"/>
    </row>
    <row r="3368" spans="6:6" x14ac:dyDescent="0.35">
      <c r="F3368" s="23"/>
    </row>
    <row r="3369" spans="6:6" x14ac:dyDescent="0.35">
      <c r="F3369" s="23"/>
    </row>
    <row r="3370" spans="6:6" x14ac:dyDescent="0.35">
      <c r="F3370" s="23"/>
    </row>
    <row r="3371" spans="6:6" x14ac:dyDescent="0.35">
      <c r="F3371" s="23"/>
    </row>
    <row r="3372" spans="6:6" x14ac:dyDescent="0.35">
      <c r="F3372" s="23"/>
    </row>
    <row r="3373" spans="6:6" x14ac:dyDescent="0.35">
      <c r="F3373" s="23"/>
    </row>
    <row r="3374" spans="6:6" x14ac:dyDescent="0.35">
      <c r="F3374" s="23"/>
    </row>
    <row r="3375" spans="6:6" x14ac:dyDescent="0.35">
      <c r="F3375" s="23"/>
    </row>
    <row r="3376" spans="6:6" x14ac:dyDescent="0.35">
      <c r="F3376" s="23"/>
    </row>
    <row r="3377" spans="6:6" x14ac:dyDescent="0.35">
      <c r="F3377" s="23"/>
    </row>
    <row r="3378" spans="6:6" x14ac:dyDescent="0.35">
      <c r="F3378" s="23"/>
    </row>
    <row r="3379" spans="6:6" x14ac:dyDescent="0.35">
      <c r="F3379" s="23"/>
    </row>
    <row r="3380" spans="6:6" x14ac:dyDescent="0.35">
      <c r="F3380" s="23"/>
    </row>
    <row r="3381" spans="6:6" x14ac:dyDescent="0.35">
      <c r="F3381" s="23"/>
    </row>
    <row r="3382" spans="6:6" x14ac:dyDescent="0.35">
      <c r="F3382" s="23"/>
    </row>
    <row r="3383" spans="6:6" x14ac:dyDescent="0.35">
      <c r="F3383" s="23"/>
    </row>
    <row r="3384" spans="6:6" x14ac:dyDescent="0.35">
      <c r="F3384" s="23"/>
    </row>
    <row r="3385" spans="6:6" x14ac:dyDescent="0.35">
      <c r="F3385" s="23"/>
    </row>
    <row r="3386" spans="6:6" x14ac:dyDescent="0.35">
      <c r="F3386" s="23"/>
    </row>
    <row r="3387" spans="6:6" x14ac:dyDescent="0.35">
      <c r="F3387" s="23"/>
    </row>
    <row r="3388" spans="6:6" x14ac:dyDescent="0.35">
      <c r="F3388" s="23"/>
    </row>
    <row r="3389" spans="6:6" x14ac:dyDescent="0.35">
      <c r="F3389" s="23"/>
    </row>
    <row r="3390" spans="6:6" x14ac:dyDescent="0.35">
      <c r="F3390" s="23"/>
    </row>
    <row r="3391" spans="6:6" x14ac:dyDescent="0.35">
      <c r="F3391" s="23"/>
    </row>
    <row r="3392" spans="6:6" x14ac:dyDescent="0.35">
      <c r="F3392" s="23"/>
    </row>
    <row r="3393" spans="6:6" x14ac:dyDescent="0.35">
      <c r="F3393" s="23"/>
    </row>
    <row r="3394" spans="6:6" x14ac:dyDescent="0.35">
      <c r="F3394" s="23"/>
    </row>
    <row r="3395" spans="6:6" x14ac:dyDescent="0.35">
      <c r="F3395" s="23"/>
    </row>
    <row r="3396" spans="6:6" x14ac:dyDescent="0.35">
      <c r="F3396" s="23"/>
    </row>
    <row r="3397" spans="6:6" x14ac:dyDescent="0.35">
      <c r="F3397" s="23"/>
    </row>
    <row r="3398" spans="6:6" x14ac:dyDescent="0.35">
      <c r="F3398" s="23"/>
    </row>
    <row r="3399" spans="6:6" x14ac:dyDescent="0.35">
      <c r="F3399" s="23"/>
    </row>
    <row r="3400" spans="6:6" x14ac:dyDescent="0.35">
      <c r="F3400" s="23"/>
    </row>
    <row r="3401" spans="6:6" x14ac:dyDescent="0.35">
      <c r="F3401" s="23"/>
    </row>
    <row r="3402" spans="6:6" x14ac:dyDescent="0.35">
      <c r="F3402" s="23"/>
    </row>
    <row r="3403" spans="6:6" x14ac:dyDescent="0.35">
      <c r="F3403" s="23"/>
    </row>
    <row r="3404" spans="6:6" x14ac:dyDescent="0.35">
      <c r="F3404" s="23"/>
    </row>
    <row r="3405" spans="6:6" x14ac:dyDescent="0.35">
      <c r="F3405" s="23"/>
    </row>
    <row r="3406" spans="6:6" x14ac:dyDescent="0.35">
      <c r="F3406" s="23"/>
    </row>
    <row r="3407" spans="6:6" x14ac:dyDescent="0.35">
      <c r="F3407" s="23"/>
    </row>
    <row r="3408" spans="6:6" x14ac:dyDescent="0.35">
      <c r="F3408" s="23"/>
    </row>
    <row r="3409" spans="6:6" x14ac:dyDescent="0.35">
      <c r="F3409" s="23"/>
    </row>
    <row r="3410" spans="6:6" x14ac:dyDescent="0.35">
      <c r="F3410" s="23"/>
    </row>
    <row r="3411" spans="6:6" x14ac:dyDescent="0.35">
      <c r="F3411" s="23"/>
    </row>
    <row r="3412" spans="6:6" x14ac:dyDescent="0.35">
      <c r="F3412" s="23"/>
    </row>
    <row r="3413" spans="6:6" x14ac:dyDescent="0.35">
      <c r="F3413" s="23"/>
    </row>
    <row r="3414" spans="6:6" x14ac:dyDescent="0.35">
      <c r="F3414" s="23"/>
    </row>
    <row r="3415" spans="6:6" x14ac:dyDescent="0.35">
      <c r="F3415" s="23"/>
    </row>
    <row r="3416" spans="6:6" x14ac:dyDescent="0.35">
      <c r="F3416" s="23"/>
    </row>
    <row r="3417" spans="6:6" x14ac:dyDescent="0.35">
      <c r="F3417" s="23"/>
    </row>
    <row r="3418" spans="6:6" x14ac:dyDescent="0.35">
      <c r="F3418" s="23"/>
    </row>
    <row r="3419" spans="6:6" x14ac:dyDescent="0.35">
      <c r="F3419" s="23"/>
    </row>
    <row r="3420" spans="6:6" x14ac:dyDescent="0.35">
      <c r="F3420" s="23"/>
    </row>
    <row r="3421" spans="6:6" x14ac:dyDescent="0.35">
      <c r="F3421" s="23"/>
    </row>
    <row r="3422" spans="6:6" x14ac:dyDescent="0.35">
      <c r="F3422" s="23"/>
    </row>
    <row r="3423" spans="6:6" x14ac:dyDescent="0.35">
      <c r="F3423" s="23"/>
    </row>
    <row r="3424" spans="6:6" x14ac:dyDescent="0.35">
      <c r="F3424" s="23"/>
    </row>
    <row r="3425" spans="6:6" x14ac:dyDescent="0.35">
      <c r="F3425" s="23"/>
    </row>
    <row r="3426" spans="6:6" x14ac:dyDescent="0.35">
      <c r="F3426" s="23"/>
    </row>
    <row r="3427" spans="6:6" x14ac:dyDescent="0.35">
      <c r="F3427" s="23"/>
    </row>
    <row r="3428" spans="6:6" x14ac:dyDescent="0.35">
      <c r="F3428" s="23"/>
    </row>
    <row r="3429" spans="6:6" x14ac:dyDescent="0.35">
      <c r="F3429" s="23"/>
    </row>
    <row r="3430" spans="6:6" x14ac:dyDescent="0.35">
      <c r="F3430" s="23"/>
    </row>
    <row r="3431" spans="6:6" x14ac:dyDescent="0.35">
      <c r="F3431" s="23"/>
    </row>
    <row r="3432" spans="6:6" x14ac:dyDescent="0.35">
      <c r="F3432" s="23"/>
    </row>
    <row r="3433" spans="6:6" x14ac:dyDescent="0.35">
      <c r="F3433" s="23"/>
    </row>
    <row r="3434" spans="6:6" x14ac:dyDescent="0.35">
      <c r="F3434" s="23"/>
    </row>
    <row r="3435" spans="6:6" x14ac:dyDescent="0.35">
      <c r="F3435" s="23"/>
    </row>
    <row r="3436" spans="6:6" x14ac:dyDescent="0.35">
      <c r="F3436" s="23"/>
    </row>
    <row r="3437" spans="6:6" x14ac:dyDescent="0.35">
      <c r="F3437" s="23"/>
    </row>
    <row r="3438" spans="6:6" x14ac:dyDescent="0.35">
      <c r="F3438" s="23"/>
    </row>
    <row r="3439" spans="6:6" x14ac:dyDescent="0.35">
      <c r="F3439" s="23"/>
    </row>
    <row r="3440" spans="6:6" x14ac:dyDescent="0.35">
      <c r="F3440" s="23"/>
    </row>
    <row r="3441" spans="6:6" x14ac:dyDescent="0.35">
      <c r="F3441" s="23"/>
    </row>
    <row r="3442" spans="6:6" x14ac:dyDescent="0.35">
      <c r="F3442" s="23"/>
    </row>
    <row r="3443" spans="6:6" x14ac:dyDescent="0.35">
      <c r="F3443" s="23"/>
    </row>
    <row r="3444" spans="6:6" x14ac:dyDescent="0.35">
      <c r="F3444" s="23"/>
    </row>
    <row r="3445" spans="6:6" x14ac:dyDescent="0.35">
      <c r="F3445" s="23"/>
    </row>
    <row r="3446" spans="6:6" x14ac:dyDescent="0.35">
      <c r="F3446" s="23"/>
    </row>
    <row r="3447" spans="6:6" x14ac:dyDescent="0.35">
      <c r="F3447" s="23"/>
    </row>
    <row r="3448" spans="6:6" x14ac:dyDescent="0.35">
      <c r="F3448" s="23"/>
    </row>
    <row r="3449" spans="6:6" x14ac:dyDescent="0.35">
      <c r="F3449" s="23"/>
    </row>
    <row r="3450" spans="6:6" x14ac:dyDescent="0.35">
      <c r="F3450" s="23"/>
    </row>
    <row r="3451" spans="6:6" x14ac:dyDescent="0.35">
      <c r="F3451" s="23"/>
    </row>
    <row r="3452" spans="6:6" x14ac:dyDescent="0.35">
      <c r="F3452" s="23"/>
    </row>
    <row r="3453" spans="6:6" x14ac:dyDescent="0.35">
      <c r="F3453" s="23"/>
    </row>
    <row r="3454" spans="6:6" x14ac:dyDescent="0.35">
      <c r="F3454" s="23"/>
    </row>
    <row r="3455" spans="6:6" x14ac:dyDescent="0.35">
      <c r="F3455" s="23"/>
    </row>
    <row r="3456" spans="6:6" x14ac:dyDescent="0.35">
      <c r="F3456" s="23"/>
    </row>
    <row r="3457" spans="6:6" x14ac:dyDescent="0.35">
      <c r="F3457" s="23"/>
    </row>
    <row r="3458" spans="6:6" x14ac:dyDescent="0.35">
      <c r="F3458" s="23"/>
    </row>
    <row r="3459" spans="6:6" x14ac:dyDescent="0.35">
      <c r="F3459" s="23"/>
    </row>
    <row r="3460" spans="6:6" x14ac:dyDescent="0.35">
      <c r="F3460" s="23"/>
    </row>
    <row r="3461" spans="6:6" x14ac:dyDescent="0.35">
      <c r="F3461" s="23"/>
    </row>
    <row r="3462" spans="6:6" x14ac:dyDescent="0.35">
      <c r="F3462" s="23"/>
    </row>
    <row r="3463" spans="6:6" x14ac:dyDescent="0.35">
      <c r="F3463" s="23"/>
    </row>
    <row r="3464" spans="6:6" x14ac:dyDescent="0.35">
      <c r="F3464" s="23"/>
    </row>
    <row r="3465" spans="6:6" x14ac:dyDescent="0.35">
      <c r="F3465" s="23"/>
    </row>
    <row r="3466" spans="6:6" x14ac:dyDescent="0.35">
      <c r="F3466" s="23"/>
    </row>
    <row r="3467" spans="6:6" x14ac:dyDescent="0.35">
      <c r="F3467" s="23"/>
    </row>
    <row r="3468" spans="6:6" x14ac:dyDescent="0.35">
      <c r="F3468" s="23"/>
    </row>
    <row r="3469" spans="6:6" x14ac:dyDescent="0.35">
      <c r="F3469" s="23"/>
    </row>
    <row r="3470" spans="6:6" x14ac:dyDescent="0.35">
      <c r="F3470" s="23"/>
    </row>
    <row r="3471" spans="6:6" x14ac:dyDescent="0.35">
      <c r="F3471" s="23"/>
    </row>
    <row r="3472" spans="6:6" x14ac:dyDescent="0.35">
      <c r="F3472" s="23"/>
    </row>
    <row r="3473" spans="6:6" x14ac:dyDescent="0.35">
      <c r="F3473" s="23"/>
    </row>
    <row r="3474" spans="6:6" x14ac:dyDescent="0.35">
      <c r="F3474" s="23"/>
    </row>
    <row r="3475" spans="6:6" x14ac:dyDescent="0.35">
      <c r="F3475" s="23"/>
    </row>
    <row r="3476" spans="6:6" x14ac:dyDescent="0.35">
      <c r="F3476" s="23"/>
    </row>
    <row r="3477" spans="6:6" x14ac:dyDescent="0.35">
      <c r="F3477" s="23"/>
    </row>
    <row r="3478" spans="6:6" x14ac:dyDescent="0.35">
      <c r="F3478" s="23"/>
    </row>
    <row r="3479" spans="6:6" x14ac:dyDescent="0.35">
      <c r="F3479" s="23"/>
    </row>
    <row r="3480" spans="6:6" x14ac:dyDescent="0.35">
      <c r="F3480" s="23"/>
    </row>
    <row r="3481" spans="6:6" x14ac:dyDescent="0.35">
      <c r="F3481" s="23"/>
    </row>
    <row r="3482" spans="6:6" x14ac:dyDescent="0.35">
      <c r="F3482" s="23"/>
    </row>
    <row r="3483" spans="6:6" x14ac:dyDescent="0.35">
      <c r="F3483" s="23"/>
    </row>
    <row r="3484" spans="6:6" x14ac:dyDescent="0.35">
      <c r="F3484" s="23"/>
    </row>
    <row r="3485" spans="6:6" x14ac:dyDescent="0.35">
      <c r="F3485" s="23"/>
    </row>
    <row r="3486" spans="6:6" x14ac:dyDescent="0.35">
      <c r="F3486" s="23"/>
    </row>
    <row r="3487" spans="6:6" x14ac:dyDescent="0.35">
      <c r="F3487" s="23"/>
    </row>
    <row r="3488" spans="6:6" x14ac:dyDescent="0.35">
      <c r="F3488" s="23"/>
    </row>
    <row r="3489" spans="6:6" x14ac:dyDescent="0.35">
      <c r="F3489" s="23"/>
    </row>
    <row r="3490" spans="6:6" x14ac:dyDescent="0.35">
      <c r="F3490" s="23"/>
    </row>
    <row r="3491" spans="6:6" x14ac:dyDescent="0.35">
      <c r="F3491" s="23"/>
    </row>
    <row r="3492" spans="6:6" x14ac:dyDescent="0.35">
      <c r="F3492" s="23"/>
    </row>
    <row r="3493" spans="6:6" x14ac:dyDescent="0.35">
      <c r="F3493" s="23"/>
    </row>
    <row r="3494" spans="6:6" x14ac:dyDescent="0.35">
      <c r="F3494" s="23"/>
    </row>
    <row r="3495" spans="6:6" x14ac:dyDescent="0.35">
      <c r="F3495" s="23"/>
    </row>
    <row r="3496" spans="6:6" x14ac:dyDescent="0.35">
      <c r="F3496" s="23"/>
    </row>
    <row r="3497" spans="6:6" x14ac:dyDescent="0.35">
      <c r="F3497" s="23"/>
    </row>
    <row r="3498" spans="6:6" x14ac:dyDescent="0.35">
      <c r="F3498" s="23"/>
    </row>
    <row r="3499" spans="6:6" x14ac:dyDescent="0.35">
      <c r="F3499" s="23"/>
    </row>
    <row r="3500" spans="6:6" x14ac:dyDescent="0.35">
      <c r="F3500" s="23"/>
    </row>
    <row r="3501" spans="6:6" x14ac:dyDescent="0.35">
      <c r="F3501" s="23"/>
    </row>
    <row r="3502" spans="6:6" x14ac:dyDescent="0.35">
      <c r="F3502" s="23"/>
    </row>
    <row r="3503" spans="6:6" x14ac:dyDescent="0.35">
      <c r="F3503" s="23"/>
    </row>
    <row r="3504" spans="6:6" x14ac:dyDescent="0.35">
      <c r="F3504" s="23"/>
    </row>
    <row r="3505" spans="6:6" x14ac:dyDescent="0.35">
      <c r="F3505" s="23"/>
    </row>
    <row r="3506" spans="6:6" x14ac:dyDescent="0.35">
      <c r="F3506" s="23"/>
    </row>
    <row r="3507" spans="6:6" x14ac:dyDescent="0.35">
      <c r="F3507" s="23"/>
    </row>
    <row r="3508" spans="6:6" x14ac:dyDescent="0.35">
      <c r="F3508" s="23"/>
    </row>
    <row r="3509" spans="6:6" x14ac:dyDescent="0.35">
      <c r="F3509" s="23"/>
    </row>
    <row r="3510" spans="6:6" x14ac:dyDescent="0.35">
      <c r="F3510" s="23"/>
    </row>
    <row r="3511" spans="6:6" x14ac:dyDescent="0.35">
      <c r="F3511" s="23"/>
    </row>
    <row r="3512" spans="6:6" x14ac:dyDescent="0.35">
      <c r="F3512" s="23"/>
    </row>
    <row r="3513" spans="6:6" x14ac:dyDescent="0.35">
      <c r="F3513" s="23"/>
    </row>
    <row r="3514" spans="6:6" x14ac:dyDescent="0.35">
      <c r="F3514" s="23"/>
    </row>
    <row r="3515" spans="6:6" x14ac:dyDescent="0.35">
      <c r="F3515" s="23"/>
    </row>
    <row r="3516" spans="6:6" x14ac:dyDescent="0.35">
      <c r="F3516" s="23"/>
    </row>
    <row r="3517" spans="6:6" x14ac:dyDescent="0.35">
      <c r="F3517" s="23"/>
    </row>
    <row r="3518" spans="6:6" x14ac:dyDescent="0.35">
      <c r="F3518" s="23"/>
    </row>
    <row r="3519" spans="6:6" x14ac:dyDescent="0.35">
      <c r="F3519" s="23"/>
    </row>
    <row r="3520" spans="6:6" x14ac:dyDescent="0.35">
      <c r="F3520" s="23"/>
    </row>
    <row r="3521" spans="6:6" x14ac:dyDescent="0.35">
      <c r="F3521" s="23"/>
    </row>
    <row r="3522" spans="6:6" x14ac:dyDescent="0.35">
      <c r="F3522" s="23"/>
    </row>
    <row r="3523" spans="6:6" x14ac:dyDescent="0.35">
      <c r="F3523" s="23"/>
    </row>
    <row r="3524" spans="6:6" x14ac:dyDescent="0.35">
      <c r="F3524" s="23"/>
    </row>
    <row r="3525" spans="6:6" x14ac:dyDescent="0.35">
      <c r="F3525" s="23"/>
    </row>
    <row r="3526" spans="6:6" x14ac:dyDescent="0.35">
      <c r="F3526" s="23"/>
    </row>
    <row r="3527" spans="6:6" x14ac:dyDescent="0.35">
      <c r="F3527" s="23"/>
    </row>
    <row r="3528" spans="6:6" x14ac:dyDescent="0.35">
      <c r="F3528" s="23"/>
    </row>
    <row r="3529" spans="6:6" x14ac:dyDescent="0.35">
      <c r="F3529" s="23"/>
    </row>
    <row r="3530" spans="6:6" x14ac:dyDescent="0.35">
      <c r="F3530" s="23"/>
    </row>
    <row r="3531" spans="6:6" x14ac:dyDescent="0.35">
      <c r="F3531" s="23"/>
    </row>
    <row r="3532" spans="6:6" x14ac:dyDescent="0.35">
      <c r="F3532" s="23"/>
    </row>
    <row r="3533" spans="6:6" x14ac:dyDescent="0.35">
      <c r="F3533" s="23"/>
    </row>
    <row r="3534" spans="6:6" x14ac:dyDescent="0.35">
      <c r="F3534" s="23"/>
    </row>
    <row r="3535" spans="6:6" x14ac:dyDescent="0.35">
      <c r="F3535" s="23"/>
    </row>
    <row r="3536" spans="6:6" x14ac:dyDescent="0.35">
      <c r="F3536" s="23"/>
    </row>
    <row r="3537" spans="6:6" x14ac:dyDescent="0.35">
      <c r="F3537" s="23"/>
    </row>
    <row r="3538" spans="6:6" x14ac:dyDescent="0.35">
      <c r="F3538" s="23"/>
    </row>
    <row r="3539" spans="6:6" x14ac:dyDescent="0.35">
      <c r="F3539" s="23"/>
    </row>
    <row r="3540" spans="6:6" x14ac:dyDescent="0.35">
      <c r="F3540" s="23"/>
    </row>
    <row r="3541" spans="6:6" x14ac:dyDescent="0.35">
      <c r="F3541" s="23"/>
    </row>
    <row r="3542" spans="6:6" x14ac:dyDescent="0.35">
      <c r="F3542" s="23"/>
    </row>
    <row r="3543" spans="6:6" x14ac:dyDescent="0.35">
      <c r="F3543" s="23"/>
    </row>
    <row r="3544" spans="6:6" x14ac:dyDescent="0.35">
      <c r="F3544" s="23"/>
    </row>
    <row r="3545" spans="6:6" x14ac:dyDescent="0.35">
      <c r="F3545" s="23"/>
    </row>
    <row r="3546" spans="6:6" x14ac:dyDescent="0.35">
      <c r="F3546" s="23"/>
    </row>
    <row r="3547" spans="6:6" x14ac:dyDescent="0.35">
      <c r="F3547" s="23"/>
    </row>
    <row r="3548" spans="6:6" x14ac:dyDescent="0.35">
      <c r="F3548" s="23"/>
    </row>
    <row r="3549" spans="6:6" x14ac:dyDescent="0.35">
      <c r="F3549" s="23"/>
    </row>
    <row r="3550" spans="6:6" x14ac:dyDescent="0.35">
      <c r="F3550" s="23"/>
    </row>
    <row r="3551" spans="6:6" x14ac:dyDescent="0.35">
      <c r="F3551" s="23"/>
    </row>
    <row r="3552" spans="6:6" x14ac:dyDescent="0.35">
      <c r="F3552" s="23"/>
    </row>
    <row r="3553" spans="6:6" x14ac:dyDescent="0.35">
      <c r="F3553" s="23"/>
    </row>
    <row r="3554" spans="6:6" x14ac:dyDescent="0.35">
      <c r="F3554" s="23"/>
    </row>
    <row r="3555" spans="6:6" x14ac:dyDescent="0.35">
      <c r="F3555" s="23"/>
    </row>
    <row r="3556" spans="6:6" x14ac:dyDescent="0.35">
      <c r="F3556" s="23"/>
    </row>
    <row r="3557" spans="6:6" x14ac:dyDescent="0.35">
      <c r="F3557" s="23"/>
    </row>
    <row r="3558" spans="6:6" x14ac:dyDescent="0.35">
      <c r="F3558" s="23"/>
    </row>
    <row r="3559" spans="6:6" x14ac:dyDescent="0.35">
      <c r="F3559" s="23"/>
    </row>
    <row r="3560" spans="6:6" x14ac:dyDescent="0.35">
      <c r="F3560" s="23"/>
    </row>
    <row r="3561" spans="6:6" x14ac:dyDescent="0.35">
      <c r="F3561" s="23"/>
    </row>
    <row r="3562" spans="6:6" x14ac:dyDescent="0.35">
      <c r="F3562" s="23"/>
    </row>
    <row r="3563" spans="6:6" x14ac:dyDescent="0.35">
      <c r="F3563" s="23"/>
    </row>
    <row r="3564" spans="6:6" x14ac:dyDescent="0.35">
      <c r="F3564" s="23"/>
    </row>
    <row r="3565" spans="6:6" x14ac:dyDescent="0.35">
      <c r="F3565" s="23"/>
    </row>
    <row r="3566" spans="6:6" x14ac:dyDescent="0.35">
      <c r="F3566" s="23"/>
    </row>
    <row r="3567" spans="6:6" x14ac:dyDescent="0.35">
      <c r="F3567" s="23"/>
    </row>
    <row r="3568" spans="6:6" x14ac:dyDescent="0.35">
      <c r="F3568" s="23"/>
    </row>
    <row r="3569" spans="6:6" x14ac:dyDescent="0.35">
      <c r="F3569" s="23"/>
    </row>
    <row r="3570" spans="6:6" x14ac:dyDescent="0.35">
      <c r="F3570" s="23"/>
    </row>
    <row r="3571" spans="6:6" x14ac:dyDescent="0.35">
      <c r="F3571" s="23"/>
    </row>
    <row r="3572" spans="6:6" x14ac:dyDescent="0.35">
      <c r="F3572" s="23"/>
    </row>
    <row r="3573" spans="6:6" x14ac:dyDescent="0.35">
      <c r="F3573" s="23"/>
    </row>
    <row r="3574" spans="6:6" x14ac:dyDescent="0.35">
      <c r="F3574" s="23"/>
    </row>
    <row r="3575" spans="6:6" x14ac:dyDescent="0.35">
      <c r="F3575" s="23"/>
    </row>
    <row r="3576" spans="6:6" x14ac:dyDescent="0.35">
      <c r="F3576" s="23"/>
    </row>
    <row r="3577" spans="6:6" x14ac:dyDescent="0.35">
      <c r="F3577" s="23"/>
    </row>
    <row r="3578" spans="6:6" x14ac:dyDescent="0.35">
      <c r="F3578" s="23"/>
    </row>
    <row r="3579" spans="6:6" x14ac:dyDescent="0.35">
      <c r="F3579" s="23"/>
    </row>
    <row r="3580" spans="6:6" x14ac:dyDescent="0.35">
      <c r="F3580" s="23"/>
    </row>
    <row r="3581" spans="6:6" x14ac:dyDescent="0.35">
      <c r="F3581" s="23"/>
    </row>
    <row r="3582" spans="6:6" x14ac:dyDescent="0.35">
      <c r="F3582" s="23"/>
    </row>
    <row r="3583" spans="6:6" x14ac:dyDescent="0.35">
      <c r="F3583" s="23"/>
    </row>
    <row r="3584" spans="6:6" x14ac:dyDescent="0.35">
      <c r="F3584" s="23"/>
    </row>
    <row r="3585" spans="6:6" x14ac:dyDescent="0.35">
      <c r="F3585" s="23"/>
    </row>
    <row r="3586" spans="6:6" x14ac:dyDescent="0.35">
      <c r="F3586" s="23"/>
    </row>
    <row r="3587" spans="6:6" x14ac:dyDescent="0.35">
      <c r="F3587" s="23"/>
    </row>
    <row r="3588" spans="6:6" x14ac:dyDescent="0.35">
      <c r="F3588" s="23"/>
    </row>
    <row r="3589" spans="6:6" x14ac:dyDescent="0.35">
      <c r="F3589" s="23"/>
    </row>
    <row r="3590" spans="6:6" x14ac:dyDescent="0.35">
      <c r="F3590" s="23"/>
    </row>
    <row r="3591" spans="6:6" x14ac:dyDescent="0.35">
      <c r="F3591" s="23"/>
    </row>
    <row r="3592" spans="6:6" x14ac:dyDescent="0.35">
      <c r="F3592" s="23"/>
    </row>
    <row r="3593" spans="6:6" x14ac:dyDescent="0.35">
      <c r="F3593" s="23"/>
    </row>
    <row r="3594" spans="6:6" x14ac:dyDescent="0.35">
      <c r="F3594" s="23"/>
    </row>
    <row r="3595" spans="6:6" x14ac:dyDescent="0.35">
      <c r="F3595" s="23"/>
    </row>
    <row r="3596" spans="6:6" x14ac:dyDescent="0.35">
      <c r="F3596" s="23"/>
    </row>
    <row r="3597" spans="6:6" x14ac:dyDescent="0.35">
      <c r="F3597" s="23"/>
    </row>
    <row r="3598" spans="6:6" x14ac:dyDescent="0.35">
      <c r="F3598" s="23"/>
    </row>
    <row r="3599" spans="6:6" x14ac:dyDescent="0.35">
      <c r="F3599" s="23"/>
    </row>
    <row r="3600" spans="6:6" x14ac:dyDescent="0.35">
      <c r="F3600" s="23"/>
    </row>
    <row r="3601" spans="6:6" x14ac:dyDescent="0.35">
      <c r="F3601" s="23"/>
    </row>
    <row r="3602" spans="6:6" x14ac:dyDescent="0.35">
      <c r="F3602" s="23"/>
    </row>
    <row r="3603" spans="6:6" x14ac:dyDescent="0.35">
      <c r="F3603" s="23"/>
    </row>
    <row r="3604" spans="6:6" x14ac:dyDescent="0.35">
      <c r="F3604" s="23"/>
    </row>
    <row r="3605" spans="6:6" x14ac:dyDescent="0.35">
      <c r="F3605" s="23"/>
    </row>
    <row r="3606" spans="6:6" x14ac:dyDescent="0.35">
      <c r="F3606" s="23"/>
    </row>
    <row r="3607" spans="6:6" x14ac:dyDescent="0.35">
      <c r="F3607" s="23"/>
    </row>
    <row r="3608" spans="6:6" x14ac:dyDescent="0.35">
      <c r="F3608" s="23"/>
    </row>
    <row r="3609" spans="6:6" x14ac:dyDescent="0.35">
      <c r="F3609" s="23"/>
    </row>
    <row r="3610" spans="6:6" x14ac:dyDescent="0.35">
      <c r="F3610" s="23"/>
    </row>
    <row r="3611" spans="6:6" x14ac:dyDescent="0.35">
      <c r="F3611" s="23"/>
    </row>
    <row r="3612" spans="6:6" x14ac:dyDescent="0.35">
      <c r="F3612" s="23"/>
    </row>
    <row r="3613" spans="6:6" x14ac:dyDescent="0.35">
      <c r="F3613" s="23"/>
    </row>
    <row r="3614" spans="6:6" x14ac:dyDescent="0.35">
      <c r="F3614" s="23"/>
    </row>
    <row r="3615" spans="6:6" x14ac:dyDescent="0.35">
      <c r="F3615" s="23"/>
    </row>
    <row r="3616" spans="6:6" x14ac:dyDescent="0.35">
      <c r="F3616" s="23"/>
    </row>
    <row r="3617" spans="6:6" x14ac:dyDescent="0.35">
      <c r="F3617" s="23"/>
    </row>
    <row r="3618" spans="6:6" x14ac:dyDescent="0.35">
      <c r="F3618" s="23"/>
    </row>
    <row r="3619" spans="6:6" x14ac:dyDescent="0.35">
      <c r="F3619" s="23"/>
    </row>
    <row r="3620" spans="6:6" x14ac:dyDescent="0.35">
      <c r="F3620" s="23"/>
    </row>
    <row r="3621" spans="6:6" x14ac:dyDescent="0.35">
      <c r="F3621" s="23"/>
    </row>
    <row r="3622" spans="6:6" x14ac:dyDescent="0.35">
      <c r="F3622" s="23"/>
    </row>
    <row r="3623" spans="6:6" x14ac:dyDescent="0.35">
      <c r="F3623" s="23"/>
    </row>
    <row r="3624" spans="6:6" x14ac:dyDescent="0.35">
      <c r="F3624" s="23"/>
    </row>
    <row r="3625" spans="6:6" x14ac:dyDescent="0.35">
      <c r="F3625" s="23"/>
    </row>
    <row r="3626" spans="6:6" x14ac:dyDescent="0.35">
      <c r="F3626" s="23"/>
    </row>
    <row r="3627" spans="6:6" x14ac:dyDescent="0.35">
      <c r="F3627" s="23"/>
    </row>
    <row r="3628" spans="6:6" x14ac:dyDescent="0.35">
      <c r="F3628" s="23"/>
    </row>
    <row r="3629" spans="6:6" x14ac:dyDescent="0.35">
      <c r="F3629" s="23"/>
    </row>
    <row r="3630" spans="6:6" x14ac:dyDescent="0.35">
      <c r="F3630" s="23"/>
    </row>
    <row r="3631" spans="6:6" x14ac:dyDescent="0.35">
      <c r="F3631" s="23"/>
    </row>
    <row r="3632" spans="6:6" x14ac:dyDescent="0.35">
      <c r="F3632" s="23"/>
    </row>
    <row r="3633" spans="6:6" x14ac:dyDescent="0.35">
      <c r="F3633" s="23"/>
    </row>
    <row r="3634" spans="6:6" x14ac:dyDescent="0.35">
      <c r="F3634" s="23"/>
    </row>
    <row r="3635" spans="6:6" x14ac:dyDescent="0.35">
      <c r="F3635" s="23"/>
    </row>
    <row r="3636" spans="6:6" x14ac:dyDescent="0.35">
      <c r="F3636" s="23"/>
    </row>
    <row r="3637" spans="6:6" x14ac:dyDescent="0.35">
      <c r="F3637" s="23"/>
    </row>
    <row r="3638" spans="6:6" x14ac:dyDescent="0.35">
      <c r="F3638" s="23"/>
    </row>
    <row r="3639" spans="6:6" x14ac:dyDescent="0.35">
      <c r="F3639" s="23"/>
    </row>
    <row r="3640" spans="6:6" x14ac:dyDescent="0.35">
      <c r="F3640" s="23"/>
    </row>
    <row r="3641" spans="6:6" x14ac:dyDescent="0.35">
      <c r="F3641" s="23"/>
    </row>
    <row r="3642" spans="6:6" x14ac:dyDescent="0.35">
      <c r="F3642" s="23"/>
    </row>
    <row r="3643" spans="6:6" x14ac:dyDescent="0.35">
      <c r="F3643" s="23"/>
    </row>
    <row r="3644" spans="6:6" x14ac:dyDescent="0.35">
      <c r="F3644" s="23"/>
    </row>
    <row r="3645" spans="6:6" x14ac:dyDescent="0.35">
      <c r="F3645" s="23"/>
    </row>
    <row r="3646" spans="6:6" x14ac:dyDescent="0.35">
      <c r="F3646" s="23"/>
    </row>
    <row r="3647" spans="6:6" x14ac:dyDescent="0.35">
      <c r="F3647" s="23"/>
    </row>
    <row r="3648" spans="6:6" x14ac:dyDescent="0.35">
      <c r="F3648" s="23"/>
    </row>
    <row r="3649" spans="6:6" x14ac:dyDescent="0.35">
      <c r="F3649" s="23"/>
    </row>
    <row r="3650" spans="6:6" x14ac:dyDescent="0.35">
      <c r="F3650" s="23"/>
    </row>
    <row r="3651" spans="6:6" x14ac:dyDescent="0.35">
      <c r="F3651" s="23"/>
    </row>
    <row r="3652" spans="6:6" x14ac:dyDescent="0.35">
      <c r="F3652" s="23"/>
    </row>
    <row r="3653" spans="6:6" x14ac:dyDescent="0.35">
      <c r="F3653" s="23"/>
    </row>
    <row r="3654" spans="6:6" x14ac:dyDescent="0.35">
      <c r="F3654" s="23"/>
    </row>
    <row r="3655" spans="6:6" x14ac:dyDescent="0.35">
      <c r="F3655" s="23"/>
    </row>
    <row r="3656" spans="6:6" x14ac:dyDescent="0.35">
      <c r="F3656" s="23"/>
    </row>
    <row r="3657" spans="6:6" x14ac:dyDescent="0.35">
      <c r="F3657" s="23"/>
    </row>
    <row r="3658" spans="6:6" x14ac:dyDescent="0.35">
      <c r="F3658" s="23"/>
    </row>
    <row r="3659" spans="6:6" x14ac:dyDescent="0.35">
      <c r="F3659" s="23"/>
    </row>
    <row r="3660" spans="6:6" x14ac:dyDescent="0.35">
      <c r="F3660" s="23"/>
    </row>
    <row r="3661" spans="6:6" x14ac:dyDescent="0.35">
      <c r="F3661" s="23"/>
    </row>
    <row r="3662" spans="6:6" x14ac:dyDescent="0.35">
      <c r="F3662" s="23"/>
    </row>
    <row r="3663" spans="6:6" x14ac:dyDescent="0.35">
      <c r="F3663" s="23"/>
    </row>
    <row r="3664" spans="6:6" x14ac:dyDescent="0.35">
      <c r="F3664" s="23"/>
    </row>
    <row r="3665" spans="6:6" x14ac:dyDescent="0.35">
      <c r="F3665" s="23"/>
    </row>
    <row r="3666" spans="6:6" x14ac:dyDescent="0.35">
      <c r="F3666" s="23"/>
    </row>
    <row r="3667" spans="6:6" x14ac:dyDescent="0.35">
      <c r="F3667" s="23"/>
    </row>
    <row r="3668" spans="6:6" x14ac:dyDescent="0.35">
      <c r="F3668" s="23"/>
    </row>
    <row r="3669" spans="6:6" x14ac:dyDescent="0.35">
      <c r="F3669" s="23"/>
    </row>
    <row r="3670" spans="6:6" x14ac:dyDescent="0.35">
      <c r="F3670" s="23"/>
    </row>
    <row r="3671" spans="6:6" x14ac:dyDescent="0.35">
      <c r="F3671" s="23"/>
    </row>
    <row r="3672" spans="6:6" x14ac:dyDescent="0.35">
      <c r="F3672" s="23"/>
    </row>
    <row r="3673" spans="6:6" x14ac:dyDescent="0.35">
      <c r="F3673" s="23"/>
    </row>
    <row r="3674" spans="6:6" x14ac:dyDescent="0.35">
      <c r="F3674" s="23"/>
    </row>
    <row r="3675" spans="6:6" x14ac:dyDescent="0.35">
      <c r="F3675" s="23"/>
    </row>
    <row r="3676" spans="6:6" x14ac:dyDescent="0.35">
      <c r="F3676" s="23"/>
    </row>
    <row r="3677" spans="6:6" x14ac:dyDescent="0.35">
      <c r="F3677" s="23"/>
    </row>
    <row r="3678" spans="6:6" x14ac:dyDescent="0.35">
      <c r="F3678" s="23"/>
    </row>
    <row r="3679" spans="6:6" x14ac:dyDescent="0.35">
      <c r="F3679" s="23"/>
    </row>
    <row r="3680" spans="6:6" x14ac:dyDescent="0.35">
      <c r="F3680" s="23"/>
    </row>
    <row r="3681" spans="6:6" x14ac:dyDescent="0.35">
      <c r="F3681" s="23"/>
    </row>
    <row r="3682" spans="6:6" x14ac:dyDescent="0.35">
      <c r="F3682" s="23"/>
    </row>
    <row r="3683" spans="6:6" x14ac:dyDescent="0.35">
      <c r="F3683" s="23"/>
    </row>
    <row r="3684" spans="6:6" x14ac:dyDescent="0.35">
      <c r="F3684" s="23"/>
    </row>
    <row r="3685" spans="6:6" x14ac:dyDescent="0.35">
      <c r="F3685" s="23"/>
    </row>
    <row r="3686" spans="6:6" x14ac:dyDescent="0.35">
      <c r="F3686" s="23"/>
    </row>
    <row r="3687" spans="6:6" x14ac:dyDescent="0.35">
      <c r="F3687" s="23"/>
    </row>
    <row r="3688" spans="6:6" x14ac:dyDescent="0.35">
      <c r="F3688" s="23"/>
    </row>
    <row r="3689" spans="6:6" x14ac:dyDescent="0.35">
      <c r="F3689" s="23"/>
    </row>
    <row r="3690" spans="6:6" x14ac:dyDescent="0.35">
      <c r="F3690" s="23"/>
    </row>
    <row r="3691" spans="6:6" x14ac:dyDescent="0.35">
      <c r="F3691" s="23"/>
    </row>
    <row r="3692" spans="6:6" x14ac:dyDescent="0.35">
      <c r="F3692" s="23"/>
    </row>
    <row r="3693" spans="6:6" x14ac:dyDescent="0.35">
      <c r="F3693" s="23"/>
    </row>
    <row r="3694" spans="6:6" x14ac:dyDescent="0.35">
      <c r="F3694" s="23"/>
    </row>
    <row r="3695" spans="6:6" x14ac:dyDescent="0.35">
      <c r="F3695" s="23"/>
    </row>
    <row r="3696" spans="6:6" x14ac:dyDescent="0.35">
      <c r="F3696" s="23"/>
    </row>
    <row r="3697" spans="6:6" x14ac:dyDescent="0.35">
      <c r="F3697" s="23"/>
    </row>
    <row r="3698" spans="6:6" x14ac:dyDescent="0.35">
      <c r="F3698" s="23"/>
    </row>
    <row r="3699" spans="6:6" x14ac:dyDescent="0.35">
      <c r="F3699" s="23"/>
    </row>
    <row r="3700" spans="6:6" x14ac:dyDescent="0.35">
      <c r="F3700" s="23"/>
    </row>
    <row r="3701" spans="6:6" x14ac:dyDescent="0.35">
      <c r="F3701" s="23"/>
    </row>
    <row r="3702" spans="6:6" x14ac:dyDescent="0.35">
      <c r="F3702" s="23"/>
    </row>
    <row r="3703" spans="6:6" x14ac:dyDescent="0.35">
      <c r="F3703" s="23"/>
    </row>
    <row r="3704" spans="6:6" x14ac:dyDescent="0.35">
      <c r="F3704" s="23"/>
    </row>
    <row r="3705" spans="6:6" x14ac:dyDescent="0.35">
      <c r="F3705" s="23"/>
    </row>
    <row r="3706" spans="6:6" x14ac:dyDescent="0.35">
      <c r="F3706" s="23"/>
    </row>
    <row r="3707" spans="6:6" x14ac:dyDescent="0.35">
      <c r="F3707" s="23"/>
    </row>
    <row r="3708" spans="6:6" x14ac:dyDescent="0.35">
      <c r="F3708" s="23"/>
    </row>
    <row r="3709" spans="6:6" x14ac:dyDescent="0.35">
      <c r="F3709" s="23"/>
    </row>
    <row r="3710" spans="6:6" x14ac:dyDescent="0.35">
      <c r="F3710" s="23"/>
    </row>
    <row r="3711" spans="6:6" x14ac:dyDescent="0.35">
      <c r="F3711" s="23"/>
    </row>
    <row r="3712" spans="6:6" x14ac:dyDescent="0.35">
      <c r="F3712" s="23"/>
    </row>
    <row r="3713" spans="6:6" x14ac:dyDescent="0.35">
      <c r="F3713" s="23"/>
    </row>
    <row r="3714" spans="6:6" x14ac:dyDescent="0.35">
      <c r="F3714" s="23"/>
    </row>
    <row r="3715" spans="6:6" x14ac:dyDescent="0.35">
      <c r="F3715" s="23"/>
    </row>
    <row r="3716" spans="6:6" x14ac:dyDescent="0.35">
      <c r="F3716" s="23"/>
    </row>
    <row r="3717" spans="6:6" x14ac:dyDescent="0.35">
      <c r="F3717" s="23"/>
    </row>
    <row r="3718" spans="6:6" x14ac:dyDescent="0.35">
      <c r="F3718" s="23"/>
    </row>
    <row r="3719" spans="6:6" x14ac:dyDescent="0.35">
      <c r="F3719" s="23"/>
    </row>
    <row r="3720" spans="6:6" x14ac:dyDescent="0.35">
      <c r="F3720" s="23"/>
    </row>
    <row r="3721" spans="6:6" x14ac:dyDescent="0.35">
      <c r="F3721" s="23"/>
    </row>
    <row r="3722" spans="6:6" x14ac:dyDescent="0.35">
      <c r="F3722" s="23"/>
    </row>
    <row r="3723" spans="6:6" x14ac:dyDescent="0.35">
      <c r="F3723" s="23"/>
    </row>
    <row r="3724" spans="6:6" x14ac:dyDescent="0.35">
      <c r="F3724" s="23"/>
    </row>
    <row r="3725" spans="6:6" x14ac:dyDescent="0.35">
      <c r="F3725" s="23"/>
    </row>
    <row r="3726" spans="6:6" x14ac:dyDescent="0.35">
      <c r="F3726" s="23"/>
    </row>
    <row r="3727" spans="6:6" x14ac:dyDescent="0.35">
      <c r="F3727" s="23"/>
    </row>
    <row r="3728" spans="6:6" x14ac:dyDescent="0.35">
      <c r="F3728" s="23"/>
    </row>
    <row r="3729" spans="6:6" x14ac:dyDescent="0.35">
      <c r="F3729" s="23"/>
    </row>
    <row r="3730" spans="6:6" x14ac:dyDescent="0.35">
      <c r="F3730" s="23"/>
    </row>
    <row r="3731" spans="6:6" x14ac:dyDescent="0.35">
      <c r="F3731" s="23"/>
    </row>
    <row r="3732" spans="6:6" x14ac:dyDescent="0.35">
      <c r="F3732" s="23"/>
    </row>
    <row r="3733" spans="6:6" x14ac:dyDescent="0.35">
      <c r="F3733" s="23"/>
    </row>
    <row r="3734" spans="6:6" x14ac:dyDescent="0.35">
      <c r="F3734" s="23"/>
    </row>
    <row r="3735" spans="6:6" x14ac:dyDescent="0.35">
      <c r="F3735" s="23"/>
    </row>
    <row r="3736" spans="6:6" x14ac:dyDescent="0.35">
      <c r="F3736" s="23"/>
    </row>
    <row r="3737" spans="6:6" x14ac:dyDescent="0.35">
      <c r="F3737" s="23"/>
    </row>
    <row r="3738" spans="6:6" x14ac:dyDescent="0.35">
      <c r="F3738" s="23"/>
    </row>
    <row r="3739" spans="6:6" x14ac:dyDescent="0.35">
      <c r="F3739" s="23"/>
    </row>
    <row r="3740" spans="6:6" x14ac:dyDescent="0.35">
      <c r="F3740" s="23"/>
    </row>
    <row r="3741" spans="6:6" x14ac:dyDescent="0.35">
      <c r="F3741" s="23"/>
    </row>
    <row r="3742" spans="6:6" x14ac:dyDescent="0.35">
      <c r="F3742" s="23"/>
    </row>
    <row r="3743" spans="6:6" x14ac:dyDescent="0.35">
      <c r="F3743" s="23"/>
    </row>
    <row r="3744" spans="6:6" x14ac:dyDescent="0.35">
      <c r="F3744" s="23"/>
    </row>
    <row r="3745" spans="6:6" x14ac:dyDescent="0.35">
      <c r="F3745" s="23"/>
    </row>
    <row r="3746" spans="6:6" x14ac:dyDescent="0.35">
      <c r="F3746" s="23"/>
    </row>
    <row r="3747" spans="6:6" x14ac:dyDescent="0.35">
      <c r="F3747" s="23"/>
    </row>
    <row r="3748" spans="6:6" x14ac:dyDescent="0.35">
      <c r="F3748" s="23"/>
    </row>
    <row r="3749" spans="6:6" x14ac:dyDescent="0.35">
      <c r="F3749" s="23"/>
    </row>
    <row r="3750" spans="6:6" x14ac:dyDescent="0.35">
      <c r="F3750" s="23"/>
    </row>
    <row r="3751" spans="6:6" x14ac:dyDescent="0.35">
      <c r="F3751" s="23"/>
    </row>
    <row r="3752" spans="6:6" x14ac:dyDescent="0.35">
      <c r="F3752" s="23"/>
    </row>
    <row r="3753" spans="6:6" x14ac:dyDescent="0.35">
      <c r="F3753" s="23"/>
    </row>
    <row r="3754" spans="6:6" x14ac:dyDescent="0.35">
      <c r="F3754" s="23"/>
    </row>
    <row r="3755" spans="6:6" x14ac:dyDescent="0.35">
      <c r="F3755" s="23"/>
    </row>
    <row r="3756" spans="6:6" x14ac:dyDescent="0.35">
      <c r="F3756" s="23"/>
    </row>
    <row r="3757" spans="6:6" x14ac:dyDescent="0.35">
      <c r="F3757" s="23"/>
    </row>
    <row r="3758" spans="6:6" x14ac:dyDescent="0.35">
      <c r="F3758" s="23"/>
    </row>
    <row r="3759" spans="6:6" x14ac:dyDescent="0.35">
      <c r="F3759" s="23"/>
    </row>
    <row r="3760" spans="6:6" x14ac:dyDescent="0.35">
      <c r="F3760" s="23"/>
    </row>
    <row r="3761" spans="6:6" x14ac:dyDescent="0.35">
      <c r="F3761" s="23"/>
    </row>
    <row r="3762" spans="6:6" x14ac:dyDescent="0.35">
      <c r="F3762" s="23"/>
    </row>
    <row r="3763" spans="6:6" x14ac:dyDescent="0.35">
      <c r="F3763" s="23"/>
    </row>
    <row r="3764" spans="6:6" x14ac:dyDescent="0.35">
      <c r="F3764" s="23"/>
    </row>
    <row r="3765" spans="6:6" x14ac:dyDescent="0.35">
      <c r="F3765" s="23"/>
    </row>
    <row r="3766" spans="6:6" x14ac:dyDescent="0.35">
      <c r="F3766" s="23"/>
    </row>
    <row r="3767" spans="6:6" x14ac:dyDescent="0.35">
      <c r="F3767" s="23"/>
    </row>
    <row r="3768" spans="6:6" x14ac:dyDescent="0.35">
      <c r="F3768" s="23"/>
    </row>
    <row r="3769" spans="6:6" x14ac:dyDescent="0.35">
      <c r="F3769" s="23"/>
    </row>
    <row r="3770" spans="6:6" x14ac:dyDescent="0.35">
      <c r="F3770" s="23"/>
    </row>
    <row r="3771" spans="6:6" x14ac:dyDescent="0.35">
      <c r="F3771" s="23"/>
    </row>
    <row r="3772" spans="6:6" x14ac:dyDescent="0.35">
      <c r="F3772" s="23"/>
    </row>
    <row r="3773" spans="6:6" x14ac:dyDescent="0.35">
      <c r="F3773" s="23"/>
    </row>
    <row r="3774" spans="6:6" x14ac:dyDescent="0.35">
      <c r="F3774" s="23"/>
    </row>
    <row r="3775" spans="6:6" x14ac:dyDescent="0.35">
      <c r="F3775" s="23"/>
    </row>
    <row r="3776" spans="6:6" x14ac:dyDescent="0.35">
      <c r="F3776" s="23"/>
    </row>
    <row r="3777" spans="6:6" x14ac:dyDescent="0.35">
      <c r="F3777" s="23"/>
    </row>
    <row r="3778" spans="6:6" x14ac:dyDescent="0.35">
      <c r="F3778" s="23"/>
    </row>
    <row r="3779" spans="6:6" x14ac:dyDescent="0.35">
      <c r="F3779" s="23"/>
    </row>
    <row r="3780" spans="6:6" x14ac:dyDescent="0.35">
      <c r="F3780" s="23"/>
    </row>
    <row r="3781" spans="6:6" x14ac:dyDescent="0.35">
      <c r="F3781" s="23"/>
    </row>
    <row r="3782" spans="6:6" x14ac:dyDescent="0.35">
      <c r="F3782" s="23"/>
    </row>
    <row r="3783" spans="6:6" x14ac:dyDescent="0.35">
      <c r="F3783" s="23"/>
    </row>
    <row r="3784" spans="6:6" x14ac:dyDescent="0.35">
      <c r="F3784" s="23"/>
    </row>
    <row r="3785" spans="6:6" x14ac:dyDescent="0.35">
      <c r="F3785" s="23"/>
    </row>
    <row r="3786" spans="6:6" x14ac:dyDescent="0.35">
      <c r="F3786" s="23"/>
    </row>
    <row r="3787" spans="6:6" x14ac:dyDescent="0.35">
      <c r="F3787" s="23"/>
    </row>
    <row r="3788" spans="6:6" x14ac:dyDescent="0.35">
      <c r="F3788" s="23"/>
    </row>
    <row r="3789" spans="6:6" x14ac:dyDescent="0.35">
      <c r="F3789" s="23"/>
    </row>
    <row r="3790" spans="6:6" x14ac:dyDescent="0.35">
      <c r="F3790" s="23"/>
    </row>
    <row r="3791" spans="6:6" x14ac:dyDescent="0.35">
      <c r="F3791" s="23"/>
    </row>
    <row r="3792" spans="6:6" x14ac:dyDescent="0.35">
      <c r="F3792" s="23"/>
    </row>
    <row r="3793" spans="6:6" x14ac:dyDescent="0.35">
      <c r="F3793" s="23"/>
    </row>
    <row r="3794" spans="6:6" x14ac:dyDescent="0.35">
      <c r="F3794" s="23"/>
    </row>
    <row r="3795" spans="6:6" x14ac:dyDescent="0.35">
      <c r="F3795" s="23"/>
    </row>
    <row r="3796" spans="6:6" x14ac:dyDescent="0.35">
      <c r="F3796" s="23"/>
    </row>
    <row r="3797" spans="6:6" x14ac:dyDescent="0.35">
      <c r="F3797" s="23"/>
    </row>
    <row r="3798" spans="6:6" x14ac:dyDescent="0.35">
      <c r="F3798" s="23"/>
    </row>
    <row r="3799" spans="6:6" x14ac:dyDescent="0.35">
      <c r="F3799" s="23"/>
    </row>
    <row r="3800" spans="6:6" x14ac:dyDescent="0.35">
      <c r="F3800" s="23"/>
    </row>
    <row r="3801" spans="6:6" x14ac:dyDescent="0.35">
      <c r="F3801" s="23"/>
    </row>
    <row r="3802" spans="6:6" x14ac:dyDescent="0.35">
      <c r="F3802" s="23"/>
    </row>
    <row r="3803" spans="6:6" x14ac:dyDescent="0.35">
      <c r="F3803" s="23"/>
    </row>
    <row r="3804" spans="6:6" x14ac:dyDescent="0.35">
      <c r="F3804" s="23"/>
    </row>
    <row r="3805" spans="6:6" x14ac:dyDescent="0.35">
      <c r="F3805" s="23"/>
    </row>
    <row r="3806" spans="6:6" x14ac:dyDescent="0.35">
      <c r="F3806" s="23"/>
    </row>
    <row r="3807" spans="6:6" x14ac:dyDescent="0.35">
      <c r="F3807" s="23"/>
    </row>
    <row r="3808" spans="6:6" x14ac:dyDescent="0.35">
      <c r="F3808" s="23"/>
    </row>
    <row r="3809" spans="6:6" x14ac:dyDescent="0.35">
      <c r="F3809" s="23"/>
    </row>
    <row r="3810" spans="6:6" x14ac:dyDescent="0.35">
      <c r="F3810" s="23"/>
    </row>
    <row r="3811" spans="6:6" x14ac:dyDescent="0.35">
      <c r="F3811" s="23"/>
    </row>
    <row r="3812" spans="6:6" x14ac:dyDescent="0.35">
      <c r="F3812" s="23"/>
    </row>
    <row r="3813" spans="6:6" x14ac:dyDescent="0.35">
      <c r="F3813" s="23"/>
    </row>
    <row r="3814" spans="6:6" x14ac:dyDescent="0.35">
      <c r="F3814" s="23"/>
    </row>
    <row r="3815" spans="6:6" x14ac:dyDescent="0.35">
      <c r="F3815" s="23"/>
    </row>
    <row r="3816" spans="6:6" x14ac:dyDescent="0.35">
      <c r="F3816" s="23"/>
    </row>
    <row r="3817" spans="6:6" x14ac:dyDescent="0.35">
      <c r="F3817" s="23"/>
    </row>
    <row r="3818" spans="6:6" x14ac:dyDescent="0.35">
      <c r="F3818" s="23"/>
    </row>
    <row r="3819" spans="6:6" x14ac:dyDescent="0.35">
      <c r="F3819" s="23"/>
    </row>
    <row r="3820" spans="6:6" x14ac:dyDescent="0.35">
      <c r="F3820" s="23"/>
    </row>
    <row r="3821" spans="6:6" x14ac:dyDescent="0.35">
      <c r="F3821" s="23"/>
    </row>
    <row r="3822" spans="6:6" x14ac:dyDescent="0.35">
      <c r="F3822" s="23"/>
    </row>
    <row r="3823" spans="6:6" x14ac:dyDescent="0.35">
      <c r="F3823" s="23"/>
    </row>
    <row r="3824" spans="6:6" x14ac:dyDescent="0.35">
      <c r="F3824" s="23"/>
    </row>
    <row r="3825" spans="6:6" x14ac:dyDescent="0.35">
      <c r="F3825" s="23"/>
    </row>
    <row r="3826" spans="6:6" x14ac:dyDescent="0.35">
      <c r="F3826" s="23"/>
    </row>
    <row r="3827" spans="6:6" x14ac:dyDescent="0.35">
      <c r="F3827" s="23"/>
    </row>
    <row r="3828" spans="6:6" x14ac:dyDescent="0.35">
      <c r="F3828" s="23"/>
    </row>
    <row r="3829" spans="6:6" x14ac:dyDescent="0.35">
      <c r="F3829" s="23"/>
    </row>
    <row r="3830" spans="6:6" x14ac:dyDescent="0.35">
      <c r="F3830" s="23"/>
    </row>
    <row r="3831" spans="6:6" x14ac:dyDescent="0.35">
      <c r="F3831" s="23"/>
    </row>
    <row r="3832" spans="6:6" x14ac:dyDescent="0.35">
      <c r="F3832" s="23"/>
    </row>
    <row r="3833" spans="6:6" x14ac:dyDescent="0.35">
      <c r="F3833" s="23"/>
    </row>
    <row r="3834" spans="6:6" x14ac:dyDescent="0.35">
      <c r="F3834" s="23"/>
    </row>
    <row r="3835" spans="6:6" x14ac:dyDescent="0.35">
      <c r="F3835" s="23"/>
    </row>
    <row r="3836" spans="6:6" x14ac:dyDescent="0.35">
      <c r="F3836" s="23"/>
    </row>
    <row r="3837" spans="6:6" x14ac:dyDescent="0.35">
      <c r="F3837" s="23"/>
    </row>
    <row r="3838" spans="6:6" x14ac:dyDescent="0.35">
      <c r="F3838" s="23"/>
    </row>
    <row r="3839" spans="6:6" x14ac:dyDescent="0.35">
      <c r="F3839" s="23"/>
    </row>
    <row r="3840" spans="6:6" x14ac:dyDescent="0.35">
      <c r="F3840" s="23"/>
    </row>
    <row r="3841" spans="6:6" x14ac:dyDescent="0.35">
      <c r="F3841" s="23"/>
    </row>
    <row r="3842" spans="6:6" x14ac:dyDescent="0.35">
      <c r="F3842" s="23"/>
    </row>
    <row r="3843" spans="6:6" x14ac:dyDescent="0.35">
      <c r="F3843" s="23"/>
    </row>
    <row r="3844" spans="6:6" x14ac:dyDescent="0.35">
      <c r="F3844" s="23"/>
    </row>
    <row r="3845" spans="6:6" x14ac:dyDescent="0.35">
      <c r="F3845" s="23"/>
    </row>
    <row r="3846" spans="6:6" x14ac:dyDescent="0.35">
      <c r="F3846" s="23"/>
    </row>
    <row r="3847" spans="6:6" x14ac:dyDescent="0.35">
      <c r="F3847" s="23"/>
    </row>
    <row r="3848" spans="6:6" x14ac:dyDescent="0.35">
      <c r="F3848" s="23"/>
    </row>
    <row r="3849" spans="6:6" x14ac:dyDescent="0.35">
      <c r="F3849" s="23"/>
    </row>
    <row r="3850" spans="6:6" x14ac:dyDescent="0.35">
      <c r="F3850" s="23"/>
    </row>
    <row r="3851" spans="6:6" x14ac:dyDescent="0.35">
      <c r="F3851" s="23"/>
    </row>
    <row r="3852" spans="6:6" x14ac:dyDescent="0.35">
      <c r="F3852" s="23"/>
    </row>
    <row r="3853" spans="6:6" x14ac:dyDescent="0.35">
      <c r="F3853" s="23"/>
    </row>
    <row r="3854" spans="6:6" x14ac:dyDescent="0.35">
      <c r="F3854" s="23"/>
    </row>
    <row r="3855" spans="6:6" x14ac:dyDescent="0.35">
      <c r="F3855" s="23"/>
    </row>
    <row r="3856" spans="6:6" x14ac:dyDescent="0.35">
      <c r="F3856" s="23"/>
    </row>
    <row r="3857" spans="6:6" x14ac:dyDescent="0.35">
      <c r="F3857" s="23"/>
    </row>
    <row r="3858" spans="6:6" x14ac:dyDescent="0.35">
      <c r="F3858" s="23"/>
    </row>
    <row r="3859" spans="6:6" x14ac:dyDescent="0.35">
      <c r="F3859" s="23"/>
    </row>
    <row r="3860" spans="6:6" x14ac:dyDescent="0.35">
      <c r="F3860" s="23"/>
    </row>
    <row r="3861" spans="6:6" x14ac:dyDescent="0.35">
      <c r="F3861" s="23"/>
    </row>
    <row r="3862" spans="6:6" x14ac:dyDescent="0.35">
      <c r="F3862" s="23"/>
    </row>
    <row r="3863" spans="6:6" x14ac:dyDescent="0.35">
      <c r="F3863" s="23"/>
    </row>
    <row r="3864" spans="6:6" x14ac:dyDescent="0.35">
      <c r="F3864" s="23"/>
    </row>
    <row r="3865" spans="6:6" x14ac:dyDescent="0.35">
      <c r="F3865" s="23"/>
    </row>
    <row r="3866" spans="6:6" x14ac:dyDescent="0.35">
      <c r="F3866" s="23"/>
    </row>
    <row r="3867" spans="6:6" x14ac:dyDescent="0.35">
      <c r="F3867" s="23"/>
    </row>
    <row r="3868" spans="6:6" x14ac:dyDescent="0.35">
      <c r="F3868" s="23"/>
    </row>
    <row r="3869" spans="6:6" x14ac:dyDescent="0.35">
      <c r="F3869" s="23"/>
    </row>
    <row r="3870" spans="6:6" x14ac:dyDescent="0.35">
      <c r="F3870" s="23"/>
    </row>
    <row r="3871" spans="6:6" x14ac:dyDescent="0.35">
      <c r="F3871" s="23"/>
    </row>
    <row r="3872" spans="6:6" x14ac:dyDescent="0.35">
      <c r="F3872" s="23"/>
    </row>
    <row r="3873" spans="6:6" x14ac:dyDescent="0.35">
      <c r="F3873" s="23"/>
    </row>
    <row r="3874" spans="6:6" x14ac:dyDescent="0.35">
      <c r="F3874" s="23"/>
    </row>
    <row r="3875" spans="6:6" x14ac:dyDescent="0.35">
      <c r="F3875" s="23"/>
    </row>
    <row r="3876" spans="6:6" x14ac:dyDescent="0.35">
      <c r="F3876" s="23"/>
    </row>
    <row r="3877" spans="6:6" x14ac:dyDescent="0.35">
      <c r="F3877" s="23"/>
    </row>
    <row r="3878" spans="6:6" x14ac:dyDescent="0.35">
      <c r="F3878" s="23"/>
    </row>
    <row r="3879" spans="6:6" x14ac:dyDescent="0.35">
      <c r="F3879" s="23"/>
    </row>
    <row r="3880" spans="6:6" x14ac:dyDescent="0.35">
      <c r="F3880" s="23"/>
    </row>
    <row r="3881" spans="6:6" x14ac:dyDescent="0.35">
      <c r="F3881" s="23"/>
    </row>
    <row r="3882" spans="6:6" x14ac:dyDescent="0.35">
      <c r="F3882" s="23"/>
    </row>
    <row r="3883" spans="6:6" x14ac:dyDescent="0.35">
      <c r="F3883" s="23"/>
    </row>
    <row r="3884" spans="6:6" x14ac:dyDescent="0.35">
      <c r="F3884" s="23"/>
    </row>
    <row r="3885" spans="6:6" x14ac:dyDescent="0.35">
      <c r="F3885" s="23"/>
    </row>
    <row r="3886" spans="6:6" x14ac:dyDescent="0.35">
      <c r="F3886" s="23"/>
    </row>
    <row r="3887" spans="6:6" x14ac:dyDescent="0.35">
      <c r="F3887" s="23"/>
    </row>
    <row r="3888" spans="6:6" x14ac:dyDescent="0.35">
      <c r="F3888" s="23"/>
    </row>
    <row r="3889" spans="6:6" x14ac:dyDescent="0.35">
      <c r="F3889" s="23"/>
    </row>
    <row r="3890" spans="6:6" x14ac:dyDescent="0.35">
      <c r="F3890" s="23"/>
    </row>
    <row r="3891" spans="6:6" x14ac:dyDescent="0.35">
      <c r="F3891" s="23"/>
    </row>
    <row r="3892" spans="6:6" x14ac:dyDescent="0.35">
      <c r="F3892" s="23"/>
    </row>
    <row r="3893" spans="6:6" x14ac:dyDescent="0.35">
      <c r="F3893" s="23"/>
    </row>
    <row r="3894" spans="6:6" x14ac:dyDescent="0.35">
      <c r="F3894" s="23"/>
    </row>
    <row r="3895" spans="6:6" x14ac:dyDescent="0.35">
      <c r="F3895" s="23"/>
    </row>
    <row r="3896" spans="6:6" x14ac:dyDescent="0.35">
      <c r="F3896" s="23"/>
    </row>
    <row r="3897" spans="6:6" x14ac:dyDescent="0.35">
      <c r="F3897" s="23"/>
    </row>
    <row r="3898" spans="6:6" x14ac:dyDescent="0.35">
      <c r="F3898" s="23"/>
    </row>
    <row r="3899" spans="6:6" x14ac:dyDescent="0.35">
      <c r="F3899" s="23"/>
    </row>
    <row r="3900" spans="6:6" x14ac:dyDescent="0.35">
      <c r="F3900" s="23"/>
    </row>
    <row r="3901" spans="6:6" x14ac:dyDescent="0.35">
      <c r="F3901" s="23"/>
    </row>
    <row r="3902" spans="6:6" x14ac:dyDescent="0.35">
      <c r="F3902" s="23"/>
    </row>
    <row r="3903" spans="6:6" x14ac:dyDescent="0.35">
      <c r="F3903" s="23"/>
    </row>
    <row r="3904" spans="6:6" x14ac:dyDescent="0.35">
      <c r="F3904" s="23"/>
    </row>
    <row r="3905" spans="6:6" x14ac:dyDescent="0.35">
      <c r="F3905" s="23"/>
    </row>
    <row r="3906" spans="6:6" x14ac:dyDescent="0.35">
      <c r="F3906" s="23"/>
    </row>
    <row r="3907" spans="6:6" x14ac:dyDescent="0.35">
      <c r="F3907" s="23"/>
    </row>
    <row r="3908" spans="6:6" x14ac:dyDescent="0.35">
      <c r="F3908" s="23"/>
    </row>
    <row r="3909" spans="6:6" x14ac:dyDescent="0.35">
      <c r="F3909" s="23"/>
    </row>
    <row r="3910" spans="6:6" x14ac:dyDescent="0.35">
      <c r="F3910" s="23"/>
    </row>
    <row r="3911" spans="6:6" x14ac:dyDescent="0.35">
      <c r="F3911" s="23"/>
    </row>
    <row r="3912" spans="6:6" x14ac:dyDescent="0.35">
      <c r="F3912" s="23"/>
    </row>
    <row r="3913" spans="6:6" x14ac:dyDescent="0.35">
      <c r="F3913" s="23"/>
    </row>
    <row r="3914" spans="6:6" x14ac:dyDescent="0.35">
      <c r="F3914" s="23"/>
    </row>
    <row r="3915" spans="6:6" x14ac:dyDescent="0.35">
      <c r="F3915" s="23"/>
    </row>
    <row r="3916" spans="6:6" x14ac:dyDescent="0.35">
      <c r="F3916" s="23"/>
    </row>
    <row r="3917" spans="6:6" x14ac:dyDescent="0.35">
      <c r="F3917" s="23"/>
    </row>
    <row r="3918" spans="6:6" x14ac:dyDescent="0.35">
      <c r="F3918" s="23"/>
    </row>
    <row r="3919" spans="6:6" x14ac:dyDescent="0.35">
      <c r="F3919" s="23"/>
    </row>
    <row r="3920" spans="6:6" x14ac:dyDescent="0.35">
      <c r="F3920" s="23"/>
    </row>
    <row r="3921" spans="6:6" x14ac:dyDescent="0.35">
      <c r="F3921" s="23"/>
    </row>
    <row r="3922" spans="6:6" x14ac:dyDescent="0.35">
      <c r="F3922" s="23"/>
    </row>
    <row r="3923" spans="6:6" x14ac:dyDescent="0.35">
      <c r="F3923" s="23"/>
    </row>
    <row r="3924" spans="6:6" x14ac:dyDescent="0.35">
      <c r="F3924" s="23"/>
    </row>
    <row r="3925" spans="6:6" x14ac:dyDescent="0.35">
      <c r="F3925" s="23"/>
    </row>
    <row r="3926" spans="6:6" x14ac:dyDescent="0.35">
      <c r="F3926" s="23"/>
    </row>
    <row r="3927" spans="6:6" x14ac:dyDescent="0.35">
      <c r="F3927" s="23"/>
    </row>
    <row r="3928" spans="6:6" x14ac:dyDescent="0.35">
      <c r="F3928" s="23"/>
    </row>
    <row r="3929" spans="6:6" x14ac:dyDescent="0.35">
      <c r="F3929" s="23"/>
    </row>
    <row r="3930" spans="6:6" x14ac:dyDescent="0.35">
      <c r="F3930" s="23"/>
    </row>
    <row r="3931" spans="6:6" x14ac:dyDescent="0.35">
      <c r="F3931" s="23"/>
    </row>
    <row r="3932" spans="6:6" x14ac:dyDescent="0.35">
      <c r="F3932" s="23"/>
    </row>
    <row r="3933" spans="6:6" x14ac:dyDescent="0.35">
      <c r="F3933" s="23"/>
    </row>
    <row r="3934" spans="6:6" x14ac:dyDescent="0.35">
      <c r="F3934" s="23"/>
    </row>
    <row r="3935" spans="6:6" x14ac:dyDescent="0.35">
      <c r="F3935" s="23"/>
    </row>
    <row r="3936" spans="6:6" x14ac:dyDescent="0.35">
      <c r="F3936" s="23"/>
    </row>
    <row r="3937" spans="6:6" x14ac:dyDescent="0.35">
      <c r="F3937" s="23"/>
    </row>
    <row r="3938" spans="6:6" x14ac:dyDescent="0.35">
      <c r="F3938" s="23"/>
    </row>
    <row r="3939" spans="6:6" x14ac:dyDescent="0.35">
      <c r="F3939" s="23"/>
    </row>
    <row r="3940" spans="6:6" x14ac:dyDescent="0.35">
      <c r="F3940" s="23"/>
    </row>
    <row r="3941" spans="6:6" x14ac:dyDescent="0.35">
      <c r="F3941" s="23"/>
    </row>
    <row r="3942" spans="6:6" x14ac:dyDescent="0.35">
      <c r="F3942" s="23"/>
    </row>
    <row r="3943" spans="6:6" x14ac:dyDescent="0.35">
      <c r="F3943" s="23"/>
    </row>
    <row r="3944" spans="6:6" x14ac:dyDescent="0.35">
      <c r="F3944" s="23"/>
    </row>
    <row r="3945" spans="6:6" x14ac:dyDescent="0.35">
      <c r="F3945" s="23"/>
    </row>
    <row r="3946" spans="6:6" x14ac:dyDescent="0.35">
      <c r="F3946" s="23"/>
    </row>
    <row r="3947" spans="6:6" x14ac:dyDescent="0.35">
      <c r="F3947" s="23"/>
    </row>
    <row r="3948" spans="6:6" x14ac:dyDescent="0.35">
      <c r="F3948" s="23"/>
    </row>
    <row r="3949" spans="6:6" x14ac:dyDescent="0.35">
      <c r="F3949" s="23"/>
    </row>
    <row r="3950" spans="6:6" x14ac:dyDescent="0.35">
      <c r="F3950" s="23"/>
    </row>
    <row r="3951" spans="6:6" x14ac:dyDescent="0.35">
      <c r="F3951" s="23"/>
    </row>
    <row r="3952" spans="6:6" x14ac:dyDescent="0.35">
      <c r="F3952" s="23"/>
    </row>
    <row r="3953" spans="6:6" x14ac:dyDescent="0.35">
      <c r="F3953" s="23"/>
    </row>
    <row r="3954" spans="6:6" x14ac:dyDescent="0.35">
      <c r="F3954" s="23"/>
    </row>
    <row r="3955" spans="6:6" x14ac:dyDescent="0.35">
      <c r="F3955" s="23"/>
    </row>
    <row r="3956" spans="6:6" x14ac:dyDescent="0.35">
      <c r="F3956" s="23"/>
    </row>
    <row r="3957" spans="6:6" x14ac:dyDescent="0.35">
      <c r="F3957" s="23"/>
    </row>
    <row r="3958" spans="6:6" x14ac:dyDescent="0.35">
      <c r="F3958" s="23"/>
    </row>
    <row r="3959" spans="6:6" x14ac:dyDescent="0.35">
      <c r="F3959" s="23"/>
    </row>
    <row r="3960" spans="6:6" x14ac:dyDescent="0.35">
      <c r="F3960" s="23"/>
    </row>
    <row r="3961" spans="6:6" x14ac:dyDescent="0.35">
      <c r="F3961" s="23"/>
    </row>
    <row r="3962" spans="6:6" x14ac:dyDescent="0.35">
      <c r="F3962" s="23"/>
    </row>
    <row r="3963" spans="6:6" x14ac:dyDescent="0.35">
      <c r="F3963" s="23"/>
    </row>
    <row r="3964" spans="6:6" x14ac:dyDescent="0.35">
      <c r="F3964" s="23"/>
    </row>
    <row r="3965" spans="6:6" x14ac:dyDescent="0.35">
      <c r="F3965" s="23"/>
    </row>
    <row r="3966" spans="6:6" x14ac:dyDescent="0.35">
      <c r="F3966" s="23"/>
    </row>
    <row r="3967" spans="6:6" x14ac:dyDescent="0.35">
      <c r="F3967" s="23"/>
    </row>
    <row r="3968" spans="6:6" x14ac:dyDescent="0.35">
      <c r="F3968" s="23"/>
    </row>
    <row r="3969" spans="6:6" x14ac:dyDescent="0.35">
      <c r="F3969" s="23"/>
    </row>
    <row r="3970" spans="6:6" x14ac:dyDescent="0.35">
      <c r="F3970" s="23"/>
    </row>
    <row r="3971" spans="6:6" x14ac:dyDescent="0.35">
      <c r="F3971" s="23"/>
    </row>
    <row r="3972" spans="6:6" x14ac:dyDescent="0.35">
      <c r="F3972" s="23"/>
    </row>
    <row r="3973" spans="6:6" x14ac:dyDescent="0.35">
      <c r="F3973" s="23"/>
    </row>
    <row r="3974" spans="6:6" x14ac:dyDescent="0.35">
      <c r="F3974" s="23"/>
    </row>
    <row r="3975" spans="6:6" x14ac:dyDescent="0.35">
      <c r="F3975" s="23"/>
    </row>
    <row r="3976" spans="6:6" x14ac:dyDescent="0.35">
      <c r="F3976" s="23"/>
    </row>
    <row r="3977" spans="6:6" x14ac:dyDescent="0.35">
      <c r="F3977" s="23"/>
    </row>
    <row r="3978" spans="6:6" x14ac:dyDescent="0.35">
      <c r="F3978" s="23"/>
    </row>
    <row r="3979" spans="6:6" x14ac:dyDescent="0.35">
      <c r="F3979" s="23"/>
    </row>
    <row r="3980" spans="6:6" x14ac:dyDescent="0.35">
      <c r="F3980" s="23"/>
    </row>
    <row r="3981" spans="6:6" x14ac:dyDescent="0.35">
      <c r="F3981" s="23"/>
    </row>
    <row r="3982" spans="6:6" x14ac:dyDescent="0.35">
      <c r="F3982" s="23"/>
    </row>
    <row r="3983" spans="6:6" x14ac:dyDescent="0.35">
      <c r="F3983" s="23"/>
    </row>
    <row r="3984" spans="6:6" x14ac:dyDescent="0.35">
      <c r="F3984" s="23"/>
    </row>
    <row r="3985" spans="6:6" x14ac:dyDescent="0.35">
      <c r="F3985" s="23"/>
    </row>
    <row r="3986" spans="6:6" x14ac:dyDescent="0.35">
      <c r="F3986" s="23"/>
    </row>
    <row r="3987" spans="6:6" x14ac:dyDescent="0.35">
      <c r="F3987" s="23"/>
    </row>
    <row r="3988" spans="6:6" x14ac:dyDescent="0.35">
      <c r="F3988" s="23"/>
    </row>
    <row r="3989" spans="6:6" x14ac:dyDescent="0.35">
      <c r="F3989" s="23"/>
    </row>
    <row r="3990" spans="6:6" x14ac:dyDescent="0.35">
      <c r="F3990" s="23"/>
    </row>
    <row r="3991" spans="6:6" x14ac:dyDescent="0.35">
      <c r="F3991" s="23"/>
    </row>
    <row r="3992" spans="6:6" x14ac:dyDescent="0.35">
      <c r="F3992" s="23"/>
    </row>
    <row r="3993" spans="6:6" x14ac:dyDescent="0.35">
      <c r="F3993" s="23"/>
    </row>
    <row r="3994" spans="6:6" x14ac:dyDescent="0.35">
      <c r="F3994" s="23"/>
    </row>
    <row r="3995" spans="6:6" x14ac:dyDescent="0.35">
      <c r="F3995" s="23"/>
    </row>
    <row r="3996" spans="6:6" x14ac:dyDescent="0.35">
      <c r="F3996" s="23"/>
    </row>
    <row r="3997" spans="6:6" x14ac:dyDescent="0.35">
      <c r="F3997" s="23"/>
    </row>
    <row r="3998" spans="6:6" x14ac:dyDescent="0.35">
      <c r="F3998" s="23"/>
    </row>
    <row r="3999" spans="6:6" x14ac:dyDescent="0.35">
      <c r="F3999" s="23"/>
    </row>
    <row r="4000" spans="6:6" x14ac:dyDescent="0.35">
      <c r="F4000" s="23"/>
    </row>
    <row r="4001" spans="6:6" x14ac:dyDescent="0.35">
      <c r="F4001" s="23"/>
    </row>
    <row r="4002" spans="6:6" x14ac:dyDescent="0.35">
      <c r="F4002" s="23"/>
    </row>
    <row r="4003" spans="6:6" x14ac:dyDescent="0.35">
      <c r="F4003" s="23"/>
    </row>
    <row r="4004" spans="6:6" x14ac:dyDescent="0.35">
      <c r="F4004" s="23"/>
    </row>
    <row r="4005" spans="6:6" x14ac:dyDescent="0.35">
      <c r="F4005" s="23"/>
    </row>
    <row r="4006" spans="6:6" x14ac:dyDescent="0.35">
      <c r="F4006" s="23"/>
    </row>
    <row r="4007" spans="6:6" x14ac:dyDescent="0.35">
      <c r="F4007" s="23"/>
    </row>
    <row r="4008" spans="6:6" x14ac:dyDescent="0.35">
      <c r="F4008" s="23"/>
    </row>
    <row r="4009" spans="6:6" x14ac:dyDescent="0.35">
      <c r="F4009" s="23"/>
    </row>
    <row r="4010" spans="6:6" x14ac:dyDescent="0.35">
      <c r="F4010" s="23"/>
    </row>
    <row r="4011" spans="6:6" x14ac:dyDescent="0.35">
      <c r="F4011" s="23"/>
    </row>
    <row r="4012" spans="6:6" x14ac:dyDescent="0.35">
      <c r="F4012" s="23"/>
    </row>
    <row r="4013" spans="6:6" x14ac:dyDescent="0.35">
      <c r="F4013" s="23"/>
    </row>
    <row r="4014" spans="6:6" x14ac:dyDescent="0.35">
      <c r="F4014" s="23"/>
    </row>
    <row r="4015" spans="6:6" x14ac:dyDescent="0.35">
      <c r="F4015" s="23"/>
    </row>
    <row r="4016" spans="6:6" x14ac:dyDescent="0.35">
      <c r="F4016" s="23"/>
    </row>
    <row r="4017" spans="6:6" x14ac:dyDescent="0.35">
      <c r="F4017" s="23"/>
    </row>
    <row r="4018" spans="6:6" x14ac:dyDescent="0.35">
      <c r="F4018" s="23"/>
    </row>
    <row r="4019" spans="6:6" x14ac:dyDescent="0.35">
      <c r="F4019" s="23"/>
    </row>
    <row r="4020" spans="6:6" x14ac:dyDescent="0.35">
      <c r="F4020" s="23"/>
    </row>
    <row r="4021" spans="6:6" x14ac:dyDescent="0.35">
      <c r="F4021" s="23"/>
    </row>
    <row r="4022" spans="6:6" x14ac:dyDescent="0.35">
      <c r="F4022" s="23"/>
    </row>
    <row r="4023" spans="6:6" x14ac:dyDescent="0.35">
      <c r="F4023" s="23"/>
    </row>
    <row r="4024" spans="6:6" x14ac:dyDescent="0.35">
      <c r="F4024" s="23"/>
    </row>
    <row r="4025" spans="6:6" x14ac:dyDescent="0.35">
      <c r="F4025" s="23"/>
    </row>
    <row r="4026" spans="6:6" x14ac:dyDescent="0.35">
      <c r="F4026" s="23"/>
    </row>
    <row r="4027" spans="6:6" x14ac:dyDescent="0.35">
      <c r="F4027" s="23"/>
    </row>
    <row r="4028" spans="6:6" x14ac:dyDescent="0.35">
      <c r="F4028" s="23"/>
    </row>
    <row r="4029" spans="6:6" x14ac:dyDescent="0.35">
      <c r="F4029" s="23"/>
    </row>
    <row r="4030" spans="6:6" x14ac:dyDescent="0.35">
      <c r="F4030" s="23"/>
    </row>
    <row r="4031" spans="6:6" x14ac:dyDescent="0.35">
      <c r="F4031" s="23"/>
    </row>
    <row r="4032" spans="6:6" x14ac:dyDescent="0.35">
      <c r="F4032" s="23"/>
    </row>
    <row r="4033" spans="6:6" x14ac:dyDescent="0.35">
      <c r="F4033" s="23"/>
    </row>
    <row r="4034" spans="6:6" x14ac:dyDescent="0.35">
      <c r="F4034" s="23"/>
    </row>
    <row r="4035" spans="6:6" x14ac:dyDescent="0.35">
      <c r="F4035" s="23"/>
    </row>
    <row r="4036" spans="6:6" x14ac:dyDescent="0.35">
      <c r="F4036" s="23"/>
    </row>
    <row r="4037" spans="6:6" x14ac:dyDescent="0.35">
      <c r="F4037" s="23"/>
    </row>
    <row r="4038" spans="6:6" x14ac:dyDescent="0.35">
      <c r="F4038" s="23"/>
    </row>
    <row r="4039" spans="6:6" x14ac:dyDescent="0.35">
      <c r="F4039" s="23"/>
    </row>
    <row r="4040" spans="6:6" x14ac:dyDescent="0.35">
      <c r="F4040" s="23"/>
    </row>
    <row r="4041" spans="6:6" x14ac:dyDescent="0.35">
      <c r="F4041" s="23"/>
    </row>
    <row r="4042" spans="6:6" x14ac:dyDescent="0.35">
      <c r="F4042" s="23"/>
    </row>
    <row r="4043" spans="6:6" x14ac:dyDescent="0.35">
      <c r="F4043" s="23"/>
    </row>
    <row r="4044" spans="6:6" x14ac:dyDescent="0.35">
      <c r="F4044" s="23"/>
    </row>
    <row r="4045" spans="6:6" x14ac:dyDescent="0.35">
      <c r="F4045" s="23"/>
    </row>
    <row r="4046" spans="6:6" x14ac:dyDescent="0.35">
      <c r="F4046" s="23"/>
    </row>
    <row r="4047" spans="6:6" x14ac:dyDescent="0.35">
      <c r="F4047" s="23"/>
    </row>
    <row r="4048" spans="6:6" x14ac:dyDescent="0.35">
      <c r="F4048" s="23"/>
    </row>
    <row r="4049" spans="6:6" x14ac:dyDescent="0.35">
      <c r="F4049" s="23"/>
    </row>
    <row r="4050" spans="6:6" x14ac:dyDescent="0.35">
      <c r="F4050" s="23"/>
    </row>
    <row r="4051" spans="6:6" x14ac:dyDescent="0.35">
      <c r="F4051" s="23"/>
    </row>
    <row r="4052" spans="6:6" x14ac:dyDescent="0.35">
      <c r="F4052" s="23"/>
    </row>
    <row r="4053" spans="6:6" x14ac:dyDescent="0.35">
      <c r="F4053" s="23"/>
    </row>
    <row r="4054" spans="6:6" x14ac:dyDescent="0.35">
      <c r="F4054" s="23"/>
    </row>
    <row r="4055" spans="6:6" x14ac:dyDescent="0.35">
      <c r="F4055" s="23"/>
    </row>
    <row r="4056" spans="6:6" x14ac:dyDescent="0.35">
      <c r="F4056" s="23"/>
    </row>
    <row r="4057" spans="6:6" x14ac:dyDescent="0.35">
      <c r="F4057" s="23"/>
    </row>
    <row r="4058" spans="6:6" x14ac:dyDescent="0.35">
      <c r="F4058" s="23"/>
    </row>
    <row r="4059" spans="6:6" x14ac:dyDescent="0.35">
      <c r="F4059" s="23"/>
    </row>
    <row r="4060" spans="6:6" x14ac:dyDescent="0.35">
      <c r="F4060" s="23"/>
    </row>
    <row r="4061" spans="6:6" x14ac:dyDescent="0.35">
      <c r="F4061" s="23"/>
    </row>
    <row r="4062" spans="6:6" x14ac:dyDescent="0.35">
      <c r="F4062" s="23"/>
    </row>
    <row r="4063" spans="6:6" x14ac:dyDescent="0.35">
      <c r="F4063" s="23"/>
    </row>
    <row r="4064" spans="6:6" x14ac:dyDescent="0.35">
      <c r="F4064" s="23"/>
    </row>
    <row r="4065" spans="6:6" x14ac:dyDescent="0.35">
      <c r="F4065" s="23"/>
    </row>
    <row r="4066" spans="6:6" x14ac:dyDescent="0.35">
      <c r="F4066" s="23"/>
    </row>
    <row r="4067" spans="6:6" x14ac:dyDescent="0.35">
      <c r="F4067" s="23"/>
    </row>
    <row r="4068" spans="6:6" x14ac:dyDescent="0.35">
      <c r="F4068" s="23"/>
    </row>
    <row r="4069" spans="6:6" x14ac:dyDescent="0.35">
      <c r="F4069" s="23"/>
    </row>
    <row r="4070" spans="6:6" x14ac:dyDescent="0.35">
      <c r="F4070" s="23"/>
    </row>
    <row r="4071" spans="6:6" x14ac:dyDescent="0.35">
      <c r="F4071" s="23"/>
    </row>
    <row r="4072" spans="6:6" x14ac:dyDescent="0.35">
      <c r="F4072" s="23"/>
    </row>
    <row r="4073" spans="6:6" x14ac:dyDescent="0.35">
      <c r="F4073" s="23"/>
    </row>
    <row r="4074" spans="6:6" x14ac:dyDescent="0.35">
      <c r="F4074" s="23"/>
    </row>
    <row r="4075" spans="6:6" x14ac:dyDescent="0.35">
      <c r="F4075" s="23"/>
    </row>
    <row r="4076" spans="6:6" x14ac:dyDescent="0.35">
      <c r="F4076" s="23"/>
    </row>
    <row r="4077" spans="6:6" x14ac:dyDescent="0.35">
      <c r="F4077" s="23"/>
    </row>
    <row r="4078" spans="6:6" x14ac:dyDescent="0.35">
      <c r="F4078" s="23"/>
    </row>
    <row r="4079" spans="6:6" x14ac:dyDescent="0.35">
      <c r="F4079" s="23"/>
    </row>
    <row r="4080" spans="6:6" x14ac:dyDescent="0.35">
      <c r="F4080" s="23"/>
    </row>
    <row r="4081" spans="6:6" x14ac:dyDescent="0.35">
      <c r="F4081" s="23"/>
    </row>
    <row r="4082" spans="6:6" x14ac:dyDescent="0.35">
      <c r="F4082" s="23"/>
    </row>
    <row r="4083" spans="6:6" x14ac:dyDescent="0.35">
      <c r="F4083" s="23"/>
    </row>
    <row r="4084" spans="6:6" x14ac:dyDescent="0.35">
      <c r="F4084" s="23"/>
    </row>
    <row r="4085" spans="6:6" x14ac:dyDescent="0.35">
      <c r="F4085" s="23"/>
    </row>
    <row r="4086" spans="6:6" x14ac:dyDescent="0.35">
      <c r="F4086" s="23"/>
    </row>
    <row r="4087" spans="6:6" x14ac:dyDescent="0.35">
      <c r="F4087" s="23"/>
    </row>
    <row r="4088" spans="6:6" x14ac:dyDescent="0.35">
      <c r="F4088" s="23"/>
    </row>
    <row r="4089" spans="6:6" x14ac:dyDescent="0.35">
      <c r="F4089" s="23"/>
    </row>
    <row r="4090" spans="6:6" x14ac:dyDescent="0.35">
      <c r="F4090" s="23"/>
    </row>
    <row r="4091" spans="6:6" x14ac:dyDescent="0.35">
      <c r="F4091" s="23"/>
    </row>
    <row r="4092" spans="6:6" x14ac:dyDescent="0.35">
      <c r="F4092" s="23"/>
    </row>
    <row r="4093" spans="6:6" x14ac:dyDescent="0.35">
      <c r="F4093" s="23"/>
    </row>
    <row r="4094" spans="6:6" x14ac:dyDescent="0.35">
      <c r="F4094" s="23"/>
    </row>
    <row r="4095" spans="6:6" x14ac:dyDescent="0.35">
      <c r="F4095" s="23"/>
    </row>
    <row r="4096" spans="6:6" x14ac:dyDescent="0.35">
      <c r="F4096" s="23"/>
    </row>
    <row r="4097" spans="6:6" x14ac:dyDescent="0.35">
      <c r="F4097" s="23"/>
    </row>
    <row r="4098" spans="6:6" x14ac:dyDescent="0.35">
      <c r="F4098" s="23"/>
    </row>
    <row r="4099" spans="6:6" x14ac:dyDescent="0.35">
      <c r="F4099" s="23"/>
    </row>
    <row r="4100" spans="6:6" x14ac:dyDescent="0.35">
      <c r="F4100" s="23"/>
    </row>
    <row r="4101" spans="6:6" x14ac:dyDescent="0.35">
      <c r="F4101" s="23"/>
    </row>
    <row r="4102" spans="6:6" x14ac:dyDescent="0.35">
      <c r="F4102" s="23"/>
    </row>
    <row r="4103" spans="6:6" x14ac:dyDescent="0.35">
      <c r="F4103" s="23"/>
    </row>
    <row r="4104" spans="6:6" x14ac:dyDescent="0.35">
      <c r="F4104" s="23"/>
    </row>
    <row r="4105" spans="6:6" x14ac:dyDescent="0.35">
      <c r="F4105" s="23"/>
    </row>
    <row r="4106" spans="6:6" x14ac:dyDescent="0.35">
      <c r="F4106" s="23"/>
    </row>
    <row r="4107" spans="6:6" x14ac:dyDescent="0.35">
      <c r="F4107" s="23"/>
    </row>
    <row r="4108" spans="6:6" x14ac:dyDescent="0.35">
      <c r="F4108" s="23"/>
    </row>
    <row r="4109" spans="6:6" x14ac:dyDescent="0.35">
      <c r="F4109" s="23"/>
    </row>
    <row r="4110" spans="6:6" x14ac:dyDescent="0.35">
      <c r="F4110" s="23"/>
    </row>
    <row r="4111" spans="6:6" x14ac:dyDescent="0.35">
      <c r="F4111" s="23"/>
    </row>
    <row r="4112" spans="6:6" x14ac:dyDescent="0.35">
      <c r="F4112" s="23"/>
    </row>
    <row r="4113" spans="6:6" x14ac:dyDescent="0.35">
      <c r="F4113" s="23"/>
    </row>
    <row r="4114" spans="6:6" x14ac:dyDescent="0.35">
      <c r="F4114" s="23"/>
    </row>
    <row r="4115" spans="6:6" x14ac:dyDescent="0.35">
      <c r="F4115" s="23"/>
    </row>
    <row r="4116" spans="6:6" x14ac:dyDescent="0.35">
      <c r="F4116" s="23"/>
    </row>
    <row r="4117" spans="6:6" x14ac:dyDescent="0.35">
      <c r="F4117" s="23"/>
    </row>
    <row r="4118" spans="6:6" x14ac:dyDescent="0.35">
      <c r="F4118" s="23"/>
    </row>
    <row r="4119" spans="6:6" x14ac:dyDescent="0.35">
      <c r="F4119" s="23"/>
    </row>
    <row r="4120" spans="6:6" x14ac:dyDescent="0.35">
      <c r="F4120" s="23"/>
    </row>
    <row r="4121" spans="6:6" x14ac:dyDescent="0.35">
      <c r="F4121" s="23"/>
    </row>
    <row r="4122" spans="6:6" x14ac:dyDescent="0.35">
      <c r="F4122" s="23"/>
    </row>
    <row r="4123" spans="6:6" x14ac:dyDescent="0.35">
      <c r="F4123" s="23"/>
    </row>
    <row r="4124" spans="6:6" x14ac:dyDescent="0.35">
      <c r="F4124" s="23"/>
    </row>
    <row r="4125" spans="6:6" x14ac:dyDescent="0.35">
      <c r="F4125" s="23"/>
    </row>
    <row r="4126" spans="6:6" x14ac:dyDescent="0.35">
      <c r="F4126" s="23"/>
    </row>
    <row r="4127" spans="6:6" x14ac:dyDescent="0.35">
      <c r="F4127" s="23"/>
    </row>
    <row r="4128" spans="6:6" x14ac:dyDescent="0.35">
      <c r="F4128" s="23"/>
    </row>
    <row r="4129" spans="6:6" x14ac:dyDescent="0.35">
      <c r="F4129" s="23"/>
    </row>
    <row r="4130" spans="6:6" x14ac:dyDescent="0.35">
      <c r="F4130" s="23"/>
    </row>
    <row r="4131" spans="6:6" x14ac:dyDescent="0.35">
      <c r="F4131" s="23"/>
    </row>
    <row r="4132" spans="6:6" x14ac:dyDescent="0.35">
      <c r="F4132" s="23"/>
    </row>
    <row r="4133" spans="6:6" x14ac:dyDescent="0.35">
      <c r="F4133" s="23"/>
    </row>
    <row r="4134" spans="6:6" x14ac:dyDescent="0.35">
      <c r="F4134" s="23"/>
    </row>
    <row r="4135" spans="6:6" x14ac:dyDescent="0.35">
      <c r="F4135" s="23"/>
    </row>
    <row r="4136" spans="6:6" x14ac:dyDescent="0.35">
      <c r="F4136" s="23"/>
    </row>
    <row r="4137" spans="6:6" x14ac:dyDescent="0.35">
      <c r="F4137" s="23"/>
    </row>
    <row r="4138" spans="6:6" x14ac:dyDescent="0.35">
      <c r="F4138" s="23"/>
    </row>
    <row r="4139" spans="6:6" x14ac:dyDescent="0.35">
      <c r="F4139" s="23"/>
    </row>
    <row r="4140" spans="6:6" x14ac:dyDescent="0.35">
      <c r="F4140" s="23"/>
    </row>
    <row r="4141" spans="6:6" x14ac:dyDescent="0.35">
      <c r="F4141" s="23"/>
    </row>
    <row r="4142" spans="6:6" x14ac:dyDescent="0.35">
      <c r="F4142" s="23"/>
    </row>
    <row r="4143" spans="6:6" x14ac:dyDescent="0.35">
      <c r="F4143" s="23"/>
    </row>
    <row r="4144" spans="6:6" x14ac:dyDescent="0.35">
      <c r="F4144" s="23"/>
    </row>
    <row r="4145" spans="6:6" x14ac:dyDescent="0.35">
      <c r="F4145" s="23"/>
    </row>
    <row r="4146" spans="6:6" x14ac:dyDescent="0.35">
      <c r="F4146" s="23"/>
    </row>
    <row r="4147" spans="6:6" x14ac:dyDescent="0.35">
      <c r="F4147" s="23"/>
    </row>
    <row r="4148" spans="6:6" x14ac:dyDescent="0.35">
      <c r="F4148" s="23"/>
    </row>
    <row r="4149" spans="6:6" x14ac:dyDescent="0.35">
      <c r="F4149" s="23"/>
    </row>
    <row r="4150" spans="6:6" x14ac:dyDescent="0.35">
      <c r="F4150" s="23"/>
    </row>
    <row r="4151" spans="6:6" x14ac:dyDescent="0.35">
      <c r="F4151" s="23"/>
    </row>
    <row r="4152" spans="6:6" x14ac:dyDescent="0.35">
      <c r="F4152" s="23"/>
    </row>
    <row r="4153" spans="6:6" x14ac:dyDescent="0.35">
      <c r="F4153" s="23"/>
    </row>
    <row r="4154" spans="6:6" x14ac:dyDescent="0.35">
      <c r="F4154" s="23"/>
    </row>
    <row r="4155" spans="6:6" x14ac:dyDescent="0.35">
      <c r="F4155" s="23"/>
    </row>
    <row r="4156" spans="6:6" x14ac:dyDescent="0.35">
      <c r="F4156" s="23"/>
    </row>
    <row r="4157" spans="6:6" x14ac:dyDescent="0.35">
      <c r="F4157" s="23"/>
    </row>
    <row r="4158" spans="6:6" x14ac:dyDescent="0.35">
      <c r="F4158" s="23"/>
    </row>
    <row r="4159" spans="6:6" x14ac:dyDescent="0.35">
      <c r="F4159" s="23"/>
    </row>
    <row r="4160" spans="6:6" x14ac:dyDescent="0.35">
      <c r="F4160" s="23"/>
    </row>
    <row r="4161" spans="6:6" x14ac:dyDescent="0.35">
      <c r="F4161" s="23"/>
    </row>
    <row r="4162" spans="6:6" x14ac:dyDescent="0.35">
      <c r="F4162" s="23"/>
    </row>
    <row r="4163" spans="6:6" x14ac:dyDescent="0.35">
      <c r="F4163" s="23"/>
    </row>
    <row r="4164" spans="6:6" x14ac:dyDescent="0.35">
      <c r="F4164" s="23"/>
    </row>
    <row r="4165" spans="6:6" x14ac:dyDescent="0.35">
      <c r="F4165" s="23"/>
    </row>
    <row r="4166" spans="6:6" x14ac:dyDescent="0.35">
      <c r="F4166" s="23"/>
    </row>
    <row r="4167" spans="6:6" x14ac:dyDescent="0.35">
      <c r="F4167" s="23"/>
    </row>
    <row r="4168" spans="6:6" x14ac:dyDescent="0.35">
      <c r="F4168" s="23"/>
    </row>
    <row r="4169" spans="6:6" x14ac:dyDescent="0.35">
      <c r="F4169" s="23"/>
    </row>
    <row r="4170" spans="6:6" x14ac:dyDescent="0.35">
      <c r="F4170" s="23"/>
    </row>
    <row r="4171" spans="6:6" x14ac:dyDescent="0.35">
      <c r="F4171" s="23"/>
    </row>
    <row r="4172" spans="6:6" x14ac:dyDescent="0.35">
      <c r="F4172" s="23"/>
    </row>
    <row r="4173" spans="6:6" x14ac:dyDescent="0.35">
      <c r="F4173" s="23"/>
    </row>
    <row r="4174" spans="6:6" x14ac:dyDescent="0.35">
      <c r="F4174" s="23"/>
    </row>
    <row r="4175" spans="6:6" x14ac:dyDescent="0.35">
      <c r="F4175" s="23"/>
    </row>
    <row r="4176" spans="6:6" x14ac:dyDescent="0.35">
      <c r="F4176" s="23"/>
    </row>
    <row r="4177" spans="6:6" x14ac:dyDescent="0.35">
      <c r="F4177" s="23"/>
    </row>
    <row r="4178" spans="6:6" x14ac:dyDescent="0.35">
      <c r="F4178" s="23"/>
    </row>
    <row r="4179" spans="6:6" x14ac:dyDescent="0.35">
      <c r="F4179" s="23"/>
    </row>
    <row r="4180" spans="6:6" x14ac:dyDescent="0.35">
      <c r="F4180" s="23"/>
    </row>
    <row r="4181" spans="6:6" x14ac:dyDescent="0.35">
      <c r="F4181" s="23"/>
    </row>
    <row r="4182" spans="6:6" x14ac:dyDescent="0.35">
      <c r="F4182" s="23"/>
    </row>
    <row r="4183" spans="6:6" x14ac:dyDescent="0.35">
      <c r="F4183" s="23"/>
    </row>
    <row r="4184" spans="6:6" x14ac:dyDescent="0.35">
      <c r="F4184" s="23"/>
    </row>
    <row r="4185" spans="6:6" x14ac:dyDescent="0.35">
      <c r="F4185" s="23"/>
    </row>
    <row r="4186" spans="6:6" x14ac:dyDescent="0.35">
      <c r="F4186" s="23"/>
    </row>
    <row r="4187" spans="6:6" x14ac:dyDescent="0.35">
      <c r="F4187" s="23"/>
    </row>
    <row r="4188" spans="6:6" x14ac:dyDescent="0.35">
      <c r="F4188" s="23"/>
    </row>
    <row r="4189" spans="6:6" x14ac:dyDescent="0.35">
      <c r="F4189" s="23"/>
    </row>
    <row r="4190" spans="6:6" x14ac:dyDescent="0.35">
      <c r="F4190" s="23"/>
    </row>
    <row r="4191" spans="6:6" x14ac:dyDescent="0.35">
      <c r="F4191" s="23"/>
    </row>
    <row r="4192" spans="6:6" x14ac:dyDescent="0.35">
      <c r="F4192" s="23"/>
    </row>
    <row r="4193" spans="6:6" x14ac:dyDescent="0.35">
      <c r="F4193" s="23"/>
    </row>
    <row r="4194" spans="6:6" x14ac:dyDescent="0.35">
      <c r="F4194" s="23"/>
    </row>
    <row r="4195" spans="6:6" x14ac:dyDescent="0.35">
      <c r="F4195" s="23"/>
    </row>
    <row r="4196" spans="6:6" x14ac:dyDescent="0.35">
      <c r="F4196" s="23"/>
    </row>
    <row r="4197" spans="6:6" x14ac:dyDescent="0.35">
      <c r="F4197" s="23"/>
    </row>
    <row r="4198" spans="6:6" x14ac:dyDescent="0.35">
      <c r="F4198" s="23"/>
    </row>
    <row r="4199" spans="6:6" x14ac:dyDescent="0.35">
      <c r="F4199" s="23"/>
    </row>
    <row r="4200" spans="6:6" x14ac:dyDescent="0.35">
      <c r="F4200" s="23"/>
    </row>
    <row r="4201" spans="6:6" x14ac:dyDescent="0.35">
      <c r="F4201" s="23"/>
    </row>
    <row r="4202" spans="6:6" x14ac:dyDescent="0.35">
      <c r="F4202" s="23"/>
    </row>
    <row r="4203" spans="6:6" x14ac:dyDescent="0.35">
      <c r="F4203" s="23"/>
    </row>
    <row r="4204" spans="6:6" x14ac:dyDescent="0.35">
      <c r="F4204" s="23"/>
    </row>
    <row r="4205" spans="6:6" x14ac:dyDescent="0.35">
      <c r="F4205" s="23"/>
    </row>
    <row r="4206" spans="6:6" x14ac:dyDescent="0.35">
      <c r="F4206" s="23"/>
    </row>
    <row r="4207" spans="6:6" x14ac:dyDescent="0.35">
      <c r="F4207" s="23"/>
    </row>
    <row r="4208" spans="6:6" x14ac:dyDescent="0.35">
      <c r="F4208" s="23"/>
    </row>
    <row r="4209" spans="6:6" x14ac:dyDescent="0.35">
      <c r="F4209" s="23"/>
    </row>
    <row r="4210" spans="6:6" x14ac:dyDescent="0.35">
      <c r="F4210" s="23"/>
    </row>
    <row r="4211" spans="6:6" x14ac:dyDescent="0.35">
      <c r="F4211" s="23"/>
    </row>
    <row r="4212" spans="6:6" x14ac:dyDescent="0.35">
      <c r="F4212" s="23"/>
    </row>
    <row r="4213" spans="6:6" x14ac:dyDescent="0.35">
      <c r="F4213" s="23"/>
    </row>
    <row r="4214" spans="6:6" x14ac:dyDescent="0.35">
      <c r="F4214" s="23"/>
    </row>
    <row r="4215" spans="6:6" x14ac:dyDescent="0.35">
      <c r="F4215" s="23"/>
    </row>
    <row r="4216" spans="6:6" x14ac:dyDescent="0.35">
      <c r="F4216" s="23"/>
    </row>
    <row r="4217" spans="6:6" x14ac:dyDescent="0.35">
      <c r="F4217" s="23"/>
    </row>
    <row r="4218" spans="6:6" x14ac:dyDescent="0.35">
      <c r="F4218" s="23"/>
    </row>
    <row r="4219" spans="6:6" x14ac:dyDescent="0.35">
      <c r="F4219" s="23"/>
    </row>
    <row r="4220" spans="6:6" x14ac:dyDescent="0.35">
      <c r="F4220" s="23"/>
    </row>
    <row r="4221" spans="6:6" x14ac:dyDescent="0.35">
      <c r="F4221" s="23"/>
    </row>
    <row r="4222" spans="6:6" x14ac:dyDescent="0.35">
      <c r="F4222" s="23"/>
    </row>
    <row r="4223" spans="6:6" x14ac:dyDescent="0.35">
      <c r="F4223" s="23"/>
    </row>
    <row r="4224" spans="6:6" x14ac:dyDescent="0.35">
      <c r="F4224" s="23"/>
    </row>
    <row r="4225" spans="6:6" x14ac:dyDescent="0.35">
      <c r="F4225" s="23"/>
    </row>
    <row r="4226" spans="6:6" x14ac:dyDescent="0.35">
      <c r="F4226" s="23"/>
    </row>
    <row r="4227" spans="6:6" x14ac:dyDescent="0.35">
      <c r="F4227" s="23"/>
    </row>
    <row r="4228" spans="6:6" x14ac:dyDescent="0.35">
      <c r="F4228" s="23"/>
    </row>
    <row r="4229" spans="6:6" x14ac:dyDescent="0.35">
      <c r="F4229" s="23"/>
    </row>
    <row r="4230" spans="6:6" x14ac:dyDescent="0.35">
      <c r="F4230" s="23"/>
    </row>
    <row r="4231" spans="6:6" x14ac:dyDescent="0.35">
      <c r="F4231" s="23"/>
    </row>
    <row r="4232" spans="6:6" x14ac:dyDescent="0.35">
      <c r="F4232" s="23"/>
    </row>
    <row r="4233" spans="6:6" x14ac:dyDescent="0.35">
      <c r="F4233" s="23"/>
    </row>
    <row r="4234" spans="6:6" x14ac:dyDescent="0.35">
      <c r="F4234" s="23"/>
    </row>
    <row r="4235" spans="6:6" x14ac:dyDescent="0.35">
      <c r="F4235" s="23"/>
    </row>
    <row r="4236" spans="6:6" x14ac:dyDescent="0.35">
      <c r="F4236" s="23"/>
    </row>
    <row r="4237" spans="6:6" x14ac:dyDescent="0.35">
      <c r="F4237" s="23"/>
    </row>
    <row r="4238" spans="6:6" x14ac:dyDescent="0.35">
      <c r="F4238" s="23"/>
    </row>
    <row r="4239" spans="6:6" x14ac:dyDescent="0.35">
      <c r="F4239" s="23"/>
    </row>
    <row r="4240" spans="6:6" x14ac:dyDescent="0.35">
      <c r="F4240" s="23"/>
    </row>
    <row r="4241" spans="6:6" x14ac:dyDescent="0.35">
      <c r="F4241" s="23"/>
    </row>
    <row r="4242" spans="6:6" x14ac:dyDescent="0.35">
      <c r="F4242" s="23"/>
    </row>
    <row r="4243" spans="6:6" x14ac:dyDescent="0.35">
      <c r="F4243" s="23"/>
    </row>
    <row r="4244" spans="6:6" x14ac:dyDescent="0.35">
      <c r="F4244" s="23"/>
    </row>
    <row r="4245" spans="6:6" x14ac:dyDescent="0.35">
      <c r="F4245" s="23"/>
    </row>
    <row r="4246" spans="6:6" x14ac:dyDescent="0.35">
      <c r="F4246" s="23"/>
    </row>
    <row r="4247" spans="6:6" x14ac:dyDescent="0.35">
      <c r="F4247" s="23"/>
    </row>
    <row r="4248" spans="6:6" x14ac:dyDescent="0.35">
      <c r="F4248" s="23"/>
    </row>
    <row r="4249" spans="6:6" x14ac:dyDescent="0.35">
      <c r="F4249" s="23"/>
    </row>
    <row r="4250" spans="6:6" x14ac:dyDescent="0.35">
      <c r="F4250" s="23"/>
    </row>
    <row r="4251" spans="6:6" x14ac:dyDescent="0.35">
      <c r="F4251" s="23"/>
    </row>
    <row r="4252" spans="6:6" x14ac:dyDescent="0.35">
      <c r="F4252" s="23"/>
    </row>
    <row r="4253" spans="6:6" x14ac:dyDescent="0.35">
      <c r="F4253" s="23"/>
    </row>
    <row r="4254" spans="6:6" x14ac:dyDescent="0.35">
      <c r="F4254" s="23"/>
    </row>
    <row r="4255" spans="6:6" x14ac:dyDescent="0.35">
      <c r="F4255" s="23"/>
    </row>
    <row r="4256" spans="6:6" x14ac:dyDescent="0.35">
      <c r="F4256" s="23"/>
    </row>
    <row r="4257" spans="6:6" x14ac:dyDescent="0.35">
      <c r="F4257" s="23"/>
    </row>
    <row r="4258" spans="6:6" x14ac:dyDescent="0.35">
      <c r="F4258" s="23"/>
    </row>
    <row r="4259" spans="6:6" x14ac:dyDescent="0.35">
      <c r="F4259" s="23"/>
    </row>
    <row r="4260" spans="6:6" x14ac:dyDescent="0.35">
      <c r="F4260" s="23"/>
    </row>
    <row r="4261" spans="6:6" x14ac:dyDescent="0.35">
      <c r="F4261" s="23"/>
    </row>
    <row r="4262" spans="6:6" x14ac:dyDescent="0.35">
      <c r="F4262" s="23"/>
    </row>
    <row r="4263" spans="6:6" x14ac:dyDescent="0.35">
      <c r="F4263" s="23"/>
    </row>
    <row r="4264" spans="6:6" x14ac:dyDescent="0.35">
      <c r="F4264" s="23"/>
    </row>
    <row r="4265" spans="6:6" x14ac:dyDescent="0.35">
      <c r="F4265" s="23"/>
    </row>
    <row r="4266" spans="6:6" x14ac:dyDescent="0.35">
      <c r="F4266" s="23"/>
    </row>
    <row r="4267" spans="6:6" x14ac:dyDescent="0.35">
      <c r="F4267" s="23"/>
    </row>
    <row r="4268" spans="6:6" x14ac:dyDescent="0.35">
      <c r="F4268" s="23"/>
    </row>
    <row r="4269" spans="6:6" x14ac:dyDescent="0.35">
      <c r="F4269" s="23"/>
    </row>
    <row r="4270" spans="6:6" x14ac:dyDescent="0.35">
      <c r="F4270" s="23"/>
    </row>
    <row r="4271" spans="6:6" x14ac:dyDescent="0.35">
      <c r="F4271" s="23"/>
    </row>
    <row r="4272" spans="6:6" x14ac:dyDescent="0.35">
      <c r="F4272" s="23"/>
    </row>
    <row r="4273" spans="6:6" x14ac:dyDescent="0.35">
      <c r="F4273" s="23"/>
    </row>
    <row r="4274" spans="6:6" x14ac:dyDescent="0.35">
      <c r="F4274" s="23"/>
    </row>
    <row r="4275" spans="6:6" x14ac:dyDescent="0.35">
      <c r="F4275" s="23"/>
    </row>
    <row r="4276" spans="6:6" x14ac:dyDescent="0.35">
      <c r="F4276" s="23"/>
    </row>
    <row r="4277" spans="6:6" x14ac:dyDescent="0.35">
      <c r="F4277" s="23"/>
    </row>
    <row r="4278" spans="6:6" x14ac:dyDescent="0.35">
      <c r="F4278" s="23"/>
    </row>
    <row r="4279" spans="6:6" x14ac:dyDescent="0.35">
      <c r="F4279" s="23"/>
    </row>
    <row r="4280" spans="6:6" x14ac:dyDescent="0.35">
      <c r="F4280" s="23"/>
    </row>
    <row r="4281" spans="6:6" x14ac:dyDescent="0.35">
      <c r="F4281" s="23"/>
    </row>
    <row r="4282" spans="6:6" x14ac:dyDescent="0.35">
      <c r="F4282" s="23"/>
    </row>
    <row r="4283" spans="6:6" x14ac:dyDescent="0.35">
      <c r="F4283" s="23"/>
    </row>
    <row r="4284" spans="6:6" x14ac:dyDescent="0.35">
      <c r="F4284" s="23"/>
    </row>
    <row r="4285" spans="6:6" x14ac:dyDescent="0.35">
      <c r="F4285" s="23"/>
    </row>
    <row r="4286" spans="6:6" x14ac:dyDescent="0.35">
      <c r="F4286" s="23"/>
    </row>
    <row r="4287" spans="6:6" x14ac:dyDescent="0.35">
      <c r="F4287" s="23"/>
    </row>
    <row r="4288" spans="6:6" x14ac:dyDescent="0.35">
      <c r="F4288" s="23"/>
    </row>
    <row r="4289" spans="6:6" x14ac:dyDescent="0.35">
      <c r="F4289" s="23"/>
    </row>
    <row r="4290" spans="6:6" x14ac:dyDescent="0.35">
      <c r="F4290" s="23"/>
    </row>
    <row r="4291" spans="6:6" x14ac:dyDescent="0.35">
      <c r="F4291" s="23"/>
    </row>
    <row r="4292" spans="6:6" x14ac:dyDescent="0.35">
      <c r="F4292" s="23"/>
    </row>
    <row r="4293" spans="6:6" x14ac:dyDescent="0.35">
      <c r="F4293" s="23"/>
    </row>
    <row r="4294" spans="6:6" x14ac:dyDescent="0.35">
      <c r="F4294" s="23"/>
    </row>
    <row r="4295" spans="6:6" x14ac:dyDescent="0.35">
      <c r="F4295" s="23"/>
    </row>
    <row r="4296" spans="6:6" x14ac:dyDescent="0.35">
      <c r="F4296" s="23"/>
    </row>
    <row r="4297" spans="6:6" x14ac:dyDescent="0.35">
      <c r="F4297" s="23"/>
    </row>
    <row r="4298" spans="6:6" x14ac:dyDescent="0.35">
      <c r="F4298" s="23"/>
    </row>
    <row r="4299" spans="6:6" x14ac:dyDescent="0.35">
      <c r="F4299" s="23"/>
    </row>
    <row r="4300" spans="6:6" x14ac:dyDescent="0.35">
      <c r="F4300" s="23"/>
    </row>
    <row r="4301" spans="6:6" x14ac:dyDescent="0.35">
      <c r="F4301" s="23"/>
    </row>
    <row r="4302" spans="6:6" x14ac:dyDescent="0.35">
      <c r="F4302" s="23"/>
    </row>
    <row r="4303" spans="6:6" x14ac:dyDescent="0.35">
      <c r="F4303" s="23"/>
    </row>
    <row r="4304" spans="6:6" x14ac:dyDescent="0.35">
      <c r="F4304" s="23"/>
    </row>
    <row r="4305" spans="6:6" x14ac:dyDescent="0.35">
      <c r="F4305" s="23"/>
    </row>
    <row r="4306" spans="6:6" x14ac:dyDescent="0.35">
      <c r="F4306" s="23"/>
    </row>
    <row r="4307" spans="6:6" x14ac:dyDescent="0.35">
      <c r="F4307" s="23"/>
    </row>
    <row r="4308" spans="6:6" x14ac:dyDescent="0.35">
      <c r="F4308" s="23"/>
    </row>
    <row r="4309" spans="6:6" x14ac:dyDescent="0.35">
      <c r="F4309" s="23"/>
    </row>
    <row r="4310" spans="6:6" x14ac:dyDescent="0.35">
      <c r="F4310" s="23"/>
    </row>
    <row r="4311" spans="6:6" x14ac:dyDescent="0.35">
      <c r="F4311" s="23"/>
    </row>
    <row r="4312" spans="6:6" x14ac:dyDescent="0.35">
      <c r="F4312" s="23"/>
    </row>
    <row r="4313" spans="6:6" x14ac:dyDescent="0.35">
      <c r="F4313" s="23"/>
    </row>
    <row r="4314" spans="6:6" x14ac:dyDescent="0.35">
      <c r="F4314" s="23"/>
    </row>
    <row r="4315" spans="6:6" x14ac:dyDescent="0.35">
      <c r="F4315" s="23"/>
    </row>
    <row r="4316" spans="6:6" x14ac:dyDescent="0.35">
      <c r="F4316" s="23"/>
    </row>
    <row r="4317" spans="6:6" x14ac:dyDescent="0.35">
      <c r="F4317" s="23"/>
    </row>
    <row r="4318" spans="6:6" x14ac:dyDescent="0.35">
      <c r="F4318" s="23"/>
    </row>
    <row r="4319" spans="6:6" x14ac:dyDescent="0.35">
      <c r="F4319" s="23"/>
    </row>
    <row r="4320" spans="6:6" x14ac:dyDescent="0.35">
      <c r="F4320" s="23"/>
    </row>
    <row r="4321" spans="6:6" x14ac:dyDescent="0.35">
      <c r="F4321" s="23"/>
    </row>
    <row r="4322" spans="6:6" x14ac:dyDescent="0.35">
      <c r="F4322" s="23"/>
    </row>
    <row r="4323" spans="6:6" x14ac:dyDescent="0.35">
      <c r="F4323" s="23"/>
    </row>
    <row r="4324" spans="6:6" x14ac:dyDescent="0.35">
      <c r="F4324" s="23"/>
    </row>
    <row r="4325" spans="6:6" x14ac:dyDescent="0.35">
      <c r="F4325" s="23"/>
    </row>
    <row r="4326" spans="6:6" x14ac:dyDescent="0.35">
      <c r="F4326" s="23"/>
    </row>
    <row r="4327" spans="6:6" x14ac:dyDescent="0.35">
      <c r="F4327" s="23"/>
    </row>
    <row r="4328" spans="6:6" x14ac:dyDescent="0.35">
      <c r="F4328" s="23"/>
    </row>
    <row r="4329" spans="6:6" x14ac:dyDescent="0.35">
      <c r="F4329" s="23"/>
    </row>
    <row r="4330" spans="6:6" x14ac:dyDescent="0.35">
      <c r="F4330" s="23"/>
    </row>
    <row r="4331" spans="6:6" x14ac:dyDescent="0.35">
      <c r="F4331" s="23"/>
    </row>
    <row r="4332" spans="6:6" x14ac:dyDescent="0.35">
      <c r="F4332" s="23"/>
    </row>
    <row r="4333" spans="6:6" x14ac:dyDescent="0.35">
      <c r="F4333" s="23"/>
    </row>
    <row r="4334" spans="6:6" x14ac:dyDescent="0.35">
      <c r="F4334" s="23"/>
    </row>
    <row r="4335" spans="6:6" x14ac:dyDescent="0.35">
      <c r="F4335" s="23"/>
    </row>
    <row r="4336" spans="6:6" x14ac:dyDescent="0.35">
      <c r="F4336" s="23"/>
    </row>
    <row r="4337" spans="6:6" x14ac:dyDescent="0.35">
      <c r="F4337" s="23"/>
    </row>
    <row r="4338" spans="6:6" x14ac:dyDescent="0.35">
      <c r="F4338" s="23"/>
    </row>
    <row r="4339" spans="6:6" x14ac:dyDescent="0.35">
      <c r="F4339" s="23"/>
    </row>
    <row r="4340" spans="6:6" x14ac:dyDescent="0.35">
      <c r="F4340" s="23"/>
    </row>
    <row r="4341" spans="6:6" x14ac:dyDescent="0.35">
      <c r="F4341" s="23"/>
    </row>
    <row r="4342" spans="6:6" x14ac:dyDescent="0.35">
      <c r="F4342" s="23"/>
    </row>
    <row r="4343" spans="6:6" x14ac:dyDescent="0.35">
      <c r="F4343" s="23"/>
    </row>
    <row r="4344" spans="6:6" x14ac:dyDescent="0.35">
      <c r="F4344" s="23"/>
    </row>
    <row r="4345" spans="6:6" x14ac:dyDescent="0.35">
      <c r="F4345" s="23"/>
    </row>
    <row r="4346" spans="6:6" x14ac:dyDescent="0.35">
      <c r="F4346" s="23"/>
    </row>
    <row r="4347" spans="6:6" x14ac:dyDescent="0.35">
      <c r="F4347" s="23"/>
    </row>
    <row r="4348" spans="6:6" x14ac:dyDescent="0.35">
      <c r="F4348" s="23"/>
    </row>
    <row r="4349" spans="6:6" x14ac:dyDescent="0.35">
      <c r="F4349" s="23"/>
    </row>
    <row r="4350" spans="6:6" x14ac:dyDescent="0.35">
      <c r="F4350" s="23"/>
    </row>
    <row r="4351" spans="6:6" x14ac:dyDescent="0.35">
      <c r="F4351" s="23"/>
    </row>
    <row r="4352" spans="6:6" x14ac:dyDescent="0.35">
      <c r="F4352" s="23"/>
    </row>
    <row r="4353" spans="6:6" x14ac:dyDescent="0.35">
      <c r="F4353" s="23"/>
    </row>
    <row r="4354" spans="6:6" x14ac:dyDescent="0.35">
      <c r="F4354" s="23"/>
    </row>
    <row r="4355" spans="6:6" x14ac:dyDescent="0.35">
      <c r="F4355" s="23"/>
    </row>
    <row r="4356" spans="6:6" x14ac:dyDescent="0.35">
      <c r="F4356" s="23"/>
    </row>
    <row r="4357" spans="6:6" x14ac:dyDescent="0.35">
      <c r="F4357" s="23"/>
    </row>
    <row r="4358" spans="6:6" x14ac:dyDescent="0.35">
      <c r="F4358" s="23"/>
    </row>
    <row r="4359" spans="6:6" x14ac:dyDescent="0.35">
      <c r="F4359" s="23"/>
    </row>
    <row r="4360" spans="6:6" x14ac:dyDescent="0.35">
      <c r="F4360" s="23"/>
    </row>
    <row r="4361" spans="6:6" x14ac:dyDescent="0.35">
      <c r="F4361" s="23"/>
    </row>
    <row r="4362" spans="6:6" x14ac:dyDescent="0.35">
      <c r="F4362" s="23"/>
    </row>
    <row r="4363" spans="6:6" x14ac:dyDescent="0.35">
      <c r="F4363" s="23"/>
    </row>
    <row r="4364" spans="6:6" x14ac:dyDescent="0.35">
      <c r="F4364" s="23"/>
    </row>
    <row r="4365" spans="6:6" x14ac:dyDescent="0.35">
      <c r="F4365" s="23"/>
    </row>
    <row r="4366" spans="6:6" x14ac:dyDescent="0.35">
      <c r="F4366" s="23"/>
    </row>
    <row r="4367" spans="6:6" x14ac:dyDescent="0.35">
      <c r="F4367" s="23"/>
    </row>
    <row r="4368" spans="6:6" x14ac:dyDescent="0.35">
      <c r="F4368" s="23"/>
    </row>
    <row r="4369" spans="6:6" x14ac:dyDescent="0.35">
      <c r="F4369" s="23"/>
    </row>
    <row r="4370" spans="6:6" x14ac:dyDescent="0.35">
      <c r="F4370" s="23"/>
    </row>
    <row r="4371" spans="6:6" x14ac:dyDescent="0.35">
      <c r="F4371" s="23"/>
    </row>
    <row r="4372" spans="6:6" x14ac:dyDescent="0.35">
      <c r="F4372" s="23"/>
    </row>
    <row r="4373" spans="6:6" x14ac:dyDescent="0.35">
      <c r="F4373" s="23"/>
    </row>
    <row r="4374" spans="6:6" x14ac:dyDescent="0.35">
      <c r="F4374" s="23"/>
    </row>
    <row r="4375" spans="6:6" x14ac:dyDescent="0.35">
      <c r="F4375" s="23"/>
    </row>
    <row r="4376" spans="6:6" x14ac:dyDescent="0.35">
      <c r="F4376" s="23"/>
    </row>
    <row r="4377" spans="6:6" x14ac:dyDescent="0.35">
      <c r="F4377" s="23"/>
    </row>
    <row r="4378" spans="6:6" x14ac:dyDescent="0.35">
      <c r="F4378" s="23"/>
    </row>
    <row r="4379" spans="6:6" x14ac:dyDescent="0.35">
      <c r="F4379" s="23"/>
    </row>
    <row r="4380" spans="6:6" x14ac:dyDescent="0.35">
      <c r="F4380" s="23"/>
    </row>
    <row r="4381" spans="6:6" x14ac:dyDescent="0.35">
      <c r="F4381" s="23"/>
    </row>
    <row r="4382" spans="6:6" x14ac:dyDescent="0.35">
      <c r="F4382" s="23"/>
    </row>
    <row r="4383" spans="6:6" x14ac:dyDescent="0.35">
      <c r="F4383" s="23"/>
    </row>
    <row r="4384" spans="6:6" x14ac:dyDescent="0.35">
      <c r="F4384" s="23"/>
    </row>
    <row r="4385" spans="6:6" x14ac:dyDescent="0.35">
      <c r="F4385" s="23"/>
    </row>
    <row r="4386" spans="6:6" x14ac:dyDescent="0.35">
      <c r="F4386" s="23"/>
    </row>
    <row r="4387" spans="6:6" x14ac:dyDescent="0.35">
      <c r="F4387" s="23"/>
    </row>
    <row r="4388" spans="6:6" x14ac:dyDescent="0.35">
      <c r="F4388" s="23"/>
    </row>
    <row r="4389" spans="6:6" x14ac:dyDescent="0.35">
      <c r="F4389" s="23"/>
    </row>
    <row r="4390" spans="6:6" x14ac:dyDescent="0.35">
      <c r="F4390" s="23"/>
    </row>
    <row r="4391" spans="6:6" x14ac:dyDescent="0.35">
      <c r="F4391" s="23"/>
    </row>
    <row r="4392" spans="6:6" x14ac:dyDescent="0.35">
      <c r="F4392" s="23"/>
    </row>
    <row r="4393" spans="6:6" x14ac:dyDescent="0.35">
      <c r="F4393" s="23"/>
    </row>
    <row r="4394" spans="6:6" x14ac:dyDescent="0.35">
      <c r="F4394" s="23"/>
    </row>
    <row r="4395" spans="6:6" x14ac:dyDescent="0.35">
      <c r="F4395" s="23"/>
    </row>
    <row r="4396" spans="6:6" x14ac:dyDescent="0.35">
      <c r="F4396" s="23"/>
    </row>
    <row r="4397" spans="6:6" x14ac:dyDescent="0.35">
      <c r="F4397" s="23"/>
    </row>
    <row r="4398" spans="6:6" x14ac:dyDescent="0.35">
      <c r="F4398" s="23"/>
    </row>
    <row r="4399" spans="6:6" x14ac:dyDescent="0.35">
      <c r="F4399" s="23"/>
    </row>
    <row r="4400" spans="6:6" x14ac:dyDescent="0.35">
      <c r="F4400" s="23"/>
    </row>
    <row r="4401" spans="6:6" x14ac:dyDescent="0.35">
      <c r="F4401" s="23"/>
    </row>
    <row r="4402" spans="6:6" x14ac:dyDescent="0.35">
      <c r="F4402" s="23"/>
    </row>
    <row r="4403" spans="6:6" x14ac:dyDescent="0.35">
      <c r="F4403" s="23"/>
    </row>
    <row r="4404" spans="6:6" x14ac:dyDescent="0.35">
      <c r="F4404" s="23"/>
    </row>
    <row r="4405" spans="6:6" x14ac:dyDescent="0.35">
      <c r="F4405" s="23"/>
    </row>
    <row r="4406" spans="6:6" x14ac:dyDescent="0.35">
      <c r="F4406" s="23"/>
    </row>
    <row r="4407" spans="6:6" x14ac:dyDescent="0.35">
      <c r="F4407" s="23"/>
    </row>
    <row r="4408" spans="6:6" x14ac:dyDescent="0.35">
      <c r="F4408" s="23"/>
    </row>
    <row r="4409" spans="6:6" x14ac:dyDescent="0.35">
      <c r="F4409" s="23"/>
    </row>
    <row r="4410" spans="6:6" x14ac:dyDescent="0.35">
      <c r="F4410" s="23"/>
    </row>
    <row r="4411" spans="6:6" x14ac:dyDescent="0.35">
      <c r="F4411" s="23"/>
    </row>
    <row r="4412" spans="6:6" x14ac:dyDescent="0.35">
      <c r="F4412" s="23"/>
    </row>
    <row r="4413" spans="6:6" x14ac:dyDescent="0.35">
      <c r="F4413" s="23"/>
    </row>
    <row r="4414" spans="6:6" x14ac:dyDescent="0.35">
      <c r="F4414" s="23"/>
    </row>
    <row r="4415" spans="6:6" x14ac:dyDescent="0.35">
      <c r="F4415" s="23"/>
    </row>
    <row r="4416" spans="6:6" x14ac:dyDescent="0.35">
      <c r="F4416" s="23"/>
    </row>
    <row r="4417" spans="6:6" x14ac:dyDescent="0.35">
      <c r="F4417" s="23"/>
    </row>
    <row r="4418" spans="6:6" x14ac:dyDescent="0.35">
      <c r="F4418" s="23"/>
    </row>
    <row r="4419" spans="6:6" x14ac:dyDescent="0.35">
      <c r="F4419" s="23"/>
    </row>
    <row r="4420" spans="6:6" x14ac:dyDescent="0.35">
      <c r="F4420" s="23"/>
    </row>
    <row r="4421" spans="6:6" x14ac:dyDescent="0.35">
      <c r="F4421" s="23"/>
    </row>
    <row r="4422" spans="6:6" x14ac:dyDescent="0.35">
      <c r="F4422" s="23"/>
    </row>
    <row r="4423" spans="6:6" x14ac:dyDescent="0.35">
      <c r="F4423" s="23"/>
    </row>
    <row r="4424" spans="6:6" x14ac:dyDescent="0.35">
      <c r="F4424" s="23"/>
    </row>
    <row r="4425" spans="6:6" x14ac:dyDescent="0.35">
      <c r="F4425" s="23"/>
    </row>
    <row r="4426" spans="6:6" x14ac:dyDescent="0.35">
      <c r="F4426" s="23"/>
    </row>
    <row r="4427" spans="6:6" x14ac:dyDescent="0.35">
      <c r="F4427" s="23"/>
    </row>
    <row r="4428" spans="6:6" x14ac:dyDescent="0.35">
      <c r="F4428" s="23"/>
    </row>
    <row r="4429" spans="6:6" x14ac:dyDescent="0.35">
      <c r="F4429" s="23"/>
    </row>
    <row r="4430" spans="6:6" x14ac:dyDescent="0.35">
      <c r="F4430" s="23"/>
    </row>
    <row r="4431" spans="6:6" x14ac:dyDescent="0.35">
      <c r="F4431" s="23"/>
    </row>
    <row r="4432" spans="6:6" x14ac:dyDescent="0.35">
      <c r="F4432" s="23"/>
    </row>
    <row r="4433" spans="6:6" x14ac:dyDescent="0.35">
      <c r="F4433" s="23"/>
    </row>
    <row r="4434" spans="6:6" x14ac:dyDescent="0.35">
      <c r="F4434" s="23"/>
    </row>
    <row r="4435" spans="6:6" x14ac:dyDescent="0.35">
      <c r="F4435" s="23"/>
    </row>
    <row r="4436" spans="6:6" x14ac:dyDescent="0.35">
      <c r="F4436" s="23"/>
    </row>
    <row r="4437" spans="6:6" x14ac:dyDescent="0.35">
      <c r="F4437" s="23"/>
    </row>
    <row r="4438" spans="6:6" x14ac:dyDescent="0.35">
      <c r="F4438" s="23"/>
    </row>
    <row r="4439" spans="6:6" x14ac:dyDescent="0.35">
      <c r="F4439" s="23"/>
    </row>
    <row r="4440" spans="6:6" x14ac:dyDescent="0.35">
      <c r="F4440" s="23"/>
    </row>
    <row r="4441" spans="6:6" x14ac:dyDescent="0.35">
      <c r="F4441" s="23"/>
    </row>
    <row r="4442" spans="6:6" x14ac:dyDescent="0.35">
      <c r="F4442" s="23"/>
    </row>
    <row r="4443" spans="6:6" x14ac:dyDescent="0.35">
      <c r="F4443" s="23"/>
    </row>
    <row r="4444" spans="6:6" x14ac:dyDescent="0.35">
      <c r="F4444" s="23"/>
    </row>
    <row r="4445" spans="6:6" x14ac:dyDescent="0.35">
      <c r="F4445" s="23"/>
    </row>
    <row r="4446" spans="6:6" x14ac:dyDescent="0.35">
      <c r="F4446" s="23"/>
    </row>
    <row r="4447" spans="6:6" x14ac:dyDescent="0.35">
      <c r="F4447" s="23"/>
    </row>
    <row r="4448" spans="6:6" x14ac:dyDescent="0.35">
      <c r="F4448" s="23"/>
    </row>
    <row r="4449" spans="6:6" x14ac:dyDescent="0.35">
      <c r="F4449" s="23"/>
    </row>
    <row r="4450" spans="6:6" x14ac:dyDescent="0.35">
      <c r="F4450" s="23"/>
    </row>
    <row r="4451" spans="6:6" x14ac:dyDescent="0.35">
      <c r="F4451" s="23"/>
    </row>
    <row r="4452" spans="6:6" x14ac:dyDescent="0.35">
      <c r="F4452" s="23"/>
    </row>
    <row r="4453" spans="6:6" x14ac:dyDescent="0.35">
      <c r="F4453" s="23"/>
    </row>
    <row r="4454" spans="6:6" x14ac:dyDescent="0.35">
      <c r="F4454" s="23"/>
    </row>
    <row r="4455" spans="6:6" x14ac:dyDescent="0.35">
      <c r="F4455" s="23"/>
    </row>
    <row r="4456" spans="6:6" x14ac:dyDescent="0.35">
      <c r="F4456" s="23"/>
    </row>
    <row r="4457" spans="6:6" x14ac:dyDescent="0.35">
      <c r="F4457" s="23"/>
    </row>
    <row r="4458" spans="6:6" x14ac:dyDescent="0.35">
      <c r="F4458" s="23"/>
    </row>
    <row r="4459" spans="6:6" x14ac:dyDescent="0.35">
      <c r="F4459" s="23"/>
    </row>
    <row r="4460" spans="6:6" x14ac:dyDescent="0.35">
      <c r="F4460" s="23"/>
    </row>
    <row r="4461" spans="6:6" x14ac:dyDescent="0.35">
      <c r="F4461" s="23"/>
    </row>
    <row r="4462" spans="6:6" x14ac:dyDescent="0.35">
      <c r="F4462" s="23"/>
    </row>
    <row r="4463" spans="6:6" x14ac:dyDescent="0.35">
      <c r="F4463" s="23"/>
    </row>
    <row r="4464" spans="6:6" x14ac:dyDescent="0.35">
      <c r="F4464" s="23"/>
    </row>
    <row r="4465" spans="6:6" x14ac:dyDescent="0.35">
      <c r="F4465" s="23"/>
    </row>
    <row r="4466" spans="6:6" x14ac:dyDescent="0.35">
      <c r="F4466" s="23"/>
    </row>
    <row r="4467" spans="6:6" x14ac:dyDescent="0.35">
      <c r="F4467" s="23"/>
    </row>
    <row r="4468" spans="6:6" x14ac:dyDescent="0.35">
      <c r="F4468" s="23"/>
    </row>
    <row r="4469" spans="6:6" x14ac:dyDescent="0.35">
      <c r="F4469" s="23"/>
    </row>
    <row r="4470" spans="6:6" x14ac:dyDescent="0.35">
      <c r="F4470" s="23"/>
    </row>
    <row r="4471" spans="6:6" x14ac:dyDescent="0.35">
      <c r="F4471" s="23"/>
    </row>
    <row r="4472" spans="6:6" x14ac:dyDescent="0.35">
      <c r="F4472" s="23"/>
    </row>
    <row r="4473" spans="6:6" x14ac:dyDescent="0.35">
      <c r="F4473" s="23"/>
    </row>
    <row r="4474" spans="6:6" x14ac:dyDescent="0.35">
      <c r="F4474" s="23"/>
    </row>
    <row r="4475" spans="6:6" x14ac:dyDescent="0.35">
      <c r="F4475" s="23"/>
    </row>
    <row r="4476" spans="6:6" x14ac:dyDescent="0.35">
      <c r="F4476" s="23"/>
    </row>
    <row r="4477" spans="6:6" x14ac:dyDescent="0.35">
      <c r="F4477" s="23"/>
    </row>
    <row r="4478" spans="6:6" x14ac:dyDescent="0.35">
      <c r="F4478" s="23"/>
    </row>
    <row r="4479" spans="6:6" x14ac:dyDescent="0.35">
      <c r="F4479" s="23"/>
    </row>
    <row r="4480" spans="6:6" x14ac:dyDescent="0.35">
      <c r="F4480" s="23"/>
    </row>
    <row r="4481" spans="6:6" x14ac:dyDescent="0.35">
      <c r="F4481" s="23"/>
    </row>
    <row r="4482" spans="6:6" x14ac:dyDescent="0.35">
      <c r="F4482" s="23"/>
    </row>
    <row r="4483" spans="6:6" x14ac:dyDescent="0.35">
      <c r="F4483" s="23"/>
    </row>
    <row r="4484" spans="6:6" x14ac:dyDescent="0.35">
      <c r="F4484" s="23"/>
    </row>
    <row r="4485" spans="6:6" x14ac:dyDescent="0.35">
      <c r="F4485" s="23"/>
    </row>
    <row r="4486" spans="6:6" x14ac:dyDescent="0.35">
      <c r="F4486" s="23"/>
    </row>
    <row r="4487" spans="6:6" x14ac:dyDescent="0.35">
      <c r="F4487" s="23"/>
    </row>
    <row r="4488" spans="6:6" x14ac:dyDescent="0.35">
      <c r="F4488" s="23"/>
    </row>
    <row r="4489" spans="6:6" x14ac:dyDescent="0.35">
      <c r="F4489" s="23"/>
    </row>
    <row r="4490" spans="6:6" x14ac:dyDescent="0.35">
      <c r="F4490" s="23"/>
    </row>
    <row r="4491" spans="6:6" x14ac:dyDescent="0.35">
      <c r="F4491" s="23"/>
    </row>
    <row r="4492" spans="6:6" x14ac:dyDescent="0.35">
      <c r="F4492" s="23"/>
    </row>
    <row r="4493" spans="6:6" x14ac:dyDescent="0.35">
      <c r="F4493" s="23"/>
    </row>
    <row r="4494" spans="6:6" x14ac:dyDescent="0.35">
      <c r="F4494" s="23"/>
    </row>
    <row r="4495" spans="6:6" x14ac:dyDescent="0.35">
      <c r="F4495" s="23"/>
    </row>
    <row r="4496" spans="6:6" x14ac:dyDescent="0.35">
      <c r="F4496" s="23"/>
    </row>
    <row r="4497" spans="6:6" x14ac:dyDescent="0.35">
      <c r="F4497" s="23"/>
    </row>
    <row r="4498" spans="6:6" x14ac:dyDescent="0.35">
      <c r="F4498" s="23"/>
    </row>
    <row r="4499" spans="6:6" x14ac:dyDescent="0.35">
      <c r="F4499" s="23"/>
    </row>
    <row r="4500" spans="6:6" x14ac:dyDescent="0.35">
      <c r="F4500" s="23"/>
    </row>
    <row r="4501" spans="6:6" x14ac:dyDescent="0.35">
      <c r="F4501" s="23"/>
    </row>
    <row r="4502" spans="6:6" x14ac:dyDescent="0.35">
      <c r="F4502" s="23"/>
    </row>
    <row r="4503" spans="6:6" x14ac:dyDescent="0.35">
      <c r="F4503" s="23"/>
    </row>
    <row r="4504" spans="6:6" x14ac:dyDescent="0.35">
      <c r="F4504" s="23"/>
    </row>
    <row r="4505" spans="6:6" x14ac:dyDescent="0.35">
      <c r="F4505" s="23"/>
    </row>
    <row r="4506" spans="6:6" x14ac:dyDescent="0.35">
      <c r="F4506" s="23"/>
    </row>
    <row r="4507" spans="6:6" x14ac:dyDescent="0.35">
      <c r="F4507" s="23"/>
    </row>
    <row r="4508" spans="6:6" x14ac:dyDescent="0.35">
      <c r="F4508" s="23"/>
    </row>
    <row r="4509" spans="6:6" x14ac:dyDescent="0.35">
      <c r="F4509" s="23"/>
    </row>
    <row r="4510" spans="6:6" x14ac:dyDescent="0.35">
      <c r="F4510" s="23"/>
    </row>
    <row r="4511" spans="6:6" x14ac:dyDescent="0.35">
      <c r="F4511" s="23"/>
    </row>
    <row r="4512" spans="6:6" x14ac:dyDescent="0.35">
      <c r="F4512" s="23"/>
    </row>
    <row r="4513" spans="6:6" x14ac:dyDescent="0.35">
      <c r="F4513" s="23"/>
    </row>
    <row r="4514" spans="6:6" x14ac:dyDescent="0.35">
      <c r="F4514" s="23"/>
    </row>
    <row r="4515" spans="6:6" x14ac:dyDescent="0.35">
      <c r="F4515" s="23"/>
    </row>
    <row r="4516" spans="6:6" x14ac:dyDescent="0.35">
      <c r="F4516" s="23"/>
    </row>
    <row r="4517" spans="6:6" x14ac:dyDescent="0.35">
      <c r="F4517" s="23"/>
    </row>
    <row r="4518" spans="6:6" x14ac:dyDescent="0.35">
      <c r="F4518" s="23"/>
    </row>
    <row r="4519" spans="6:6" x14ac:dyDescent="0.35">
      <c r="F4519" s="23"/>
    </row>
    <row r="4520" spans="6:6" x14ac:dyDescent="0.35">
      <c r="F4520" s="23"/>
    </row>
    <row r="4521" spans="6:6" x14ac:dyDescent="0.35">
      <c r="F4521" s="23"/>
    </row>
    <row r="4522" spans="6:6" x14ac:dyDescent="0.35">
      <c r="F4522" s="23"/>
    </row>
    <row r="4523" spans="6:6" x14ac:dyDescent="0.35">
      <c r="F4523" s="23"/>
    </row>
    <row r="4524" spans="6:6" x14ac:dyDescent="0.35">
      <c r="F4524" s="23"/>
    </row>
    <row r="4525" spans="6:6" x14ac:dyDescent="0.35">
      <c r="F4525" s="23"/>
    </row>
    <row r="4526" spans="6:6" x14ac:dyDescent="0.35">
      <c r="F4526" s="23"/>
    </row>
    <row r="4527" spans="6:6" x14ac:dyDescent="0.35">
      <c r="F4527" s="23"/>
    </row>
    <row r="4528" spans="6:6" x14ac:dyDescent="0.35">
      <c r="F4528" s="23"/>
    </row>
    <row r="4529" spans="6:6" x14ac:dyDescent="0.35">
      <c r="F4529" s="23"/>
    </row>
    <row r="4530" spans="6:6" x14ac:dyDescent="0.35">
      <c r="F4530" s="23"/>
    </row>
    <row r="4531" spans="6:6" x14ac:dyDescent="0.35">
      <c r="F4531" s="23"/>
    </row>
    <row r="4532" spans="6:6" x14ac:dyDescent="0.35">
      <c r="F4532" s="23"/>
    </row>
    <row r="4533" spans="6:6" x14ac:dyDescent="0.35">
      <c r="F4533" s="23"/>
    </row>
    <row r="4534" spans="6:6" x14ac:dyDescent="0.35">
      <c r="F4534" s="23"/>
    </row>
    <row r="4535" spans="6:6" x14ac:dyDescent="0.35">
      <c r="F4535" s="23"/>
    </row>
    <row r="4536" spans="6:6" x14ac:dyDescent="0.35">
      <c r="F4536" s="23"/>
    </row>
    <row r="4537" spans="6:6" x14ac:dyDescent="0.35">
      <c r="F4537" s="23"/>
    </row>
    <row r="4538" spans="6:6" x14ac:dyDescent="0.35">
      <c r="F4538" s="23"/>
    </row>
    <row r="4539" spans="6:6" x14ac:dyDescent="0.35">
      <c r="F4539" s="23"/>
    </row>
    <row r="4540" spans="6:6" x14ac:dyDescent="0.35">
      <c r="F4540" s="23"/>
    </row>
    <row r="4541" spans="6:6" x14ac:dyDescent="0.35">
      <c r="F4541" s="23"/>
    </row>
    <row r="4542" spans="6:6" x14ac:dyDescent="0.35">
      <c r="F4542" s="23"/>
    </row>
    <row r="4543" spans="6:6" x14ac:dyDescent="0.35">
      <c r="F4543" s="23"/>
    </row>
    <row r="4544" spans="6:6" x14ac:dyDescent="0.35">
      <c r="F4544" s="23"/>
    </row>
    <row r="4545" spans="6:6" x14ac:dyDescent="0.35">
      <c r="F4545" s="23"/>
    </row>
    <row r="4546" spans="6:6" x14ac:dyDescent="0.35">
      <c r="F4546" s="23"/>
    </row>
    <row r="4547" spans="6:6" x14ac:dyDescent="0.35">
      <c r="F4547" s="23"/>
    </row>
    <row r="4548" spans="6:6" x14ac:dyDescent="0.35">
      <c r="F4548" s="23"/>
    </row>
    <row r="4549" spans="6:6" x14ac:dyDescent="0.35">
      <c r="F4549" s="23"/>
    </row>
    <row r="4550" spans="6:6" x14ac:dyDescent="0.35">
      <c r="F4550" s="23"/>
    </row>
    <row r="4551" spans="6:6" x14ac:dyDescent="0.35">
      <c r="F4551" s="23"/>
    </row>
    <row r="4552" spans="6:6" x14ac:dyDescent="0.35">
      <c r="F4552" s="23"/>
    </row>
    <row r="4553" spans="6:6" x14ac:dyDescent="0.35">
      <c r="F4553" s="23"/>
    </row>
    <row r="4554" spans="6:6" x14ac:dyDescent="0.35">
      <c r="F4554" s="23"/>
    </row>
    <row r="4555" spans="6:6" x14ac:dyDescent="0.35">
      <c r="F4555" s="23"/>
    </row>
    <row r="4556" spans="6:6" x14ac:dyDescent="0.35">
      <c r="F4556" s="23"/>
    </row>
    <row r="4557" spans="6:6" x14ac:dyDescent="0.35">
      <c r="F4557" s="23"/>
    </row>
    <row r="4558" spans="6:6" x14ac:dyDescent="0.35">
      <c r="F4558" s="23"/>
    </row>
    <row r="4559" spans="6:6" x14ac:dyDescent="0.35">
      <c r="F4559" s="23"/>
    </row>
    <row r="4560" spans="6:6" x14ac:dyDescent="0.35">
      <c r="F4560" s="23"/>
    </row>
    <row r="4561" spans="6:6" x14ac:dyDescent="0.35">
      <c r="F4561" s="23"/>
    </row>
    <row r="4562" spans="6:6" x14ac:dyDescent="0.35">
      <c r="F4562" s="23"/>
    </row>
    <row r="4563" spans="6:6" x14ac:dyDescent="0.35">
      <c r="F4563" s="23"/>
    </row>
    <row r="4564" spans="6:6" x14ac:dyDescent="0.35">
      <c r="F4564" s="23"/>
    </row>
    <row r="4565" spans="6:6" x14ac:dyDescent="0.35">
      <c r="F4565" s="23"/>
    </row>
    <row r="4566" spans="6:6" x14ac:dyDescent="0.35">
      <c r="F4566" s="23"/>
    </row>
    <row r="4567" spans="6:6" x14ac:dyDescent="0.35">
      <c r="F4567" s="23"/>
    </row>
    <row r="4568" spans="6:6" x14ac:dyDescent="0.35">
      <c r="F4568" s="23"/>
    </row>
    <row r="4569" spans="6:6" x14ac:dyDescent="0.35">
      <c r="F4569" s="23"/>
    </row>
    <row r="4570" spans="6:6" x14ac:dyDescent="0.35">
      <c r="F4570" s="23"/>
    </row>
    <row r="4571" spans="6:6" x14ac:dyDescent="0.35">
      <c r="F4571" s="23"/>
    </row>
    <row r="4572" spans="6:6" x14ac:dyDescent="0.35">
      <c r="F4572" s="23"/>
    </row>
    <row r="4573" spans="6:6" x14ac:dyDescent="0.35">
      <c r="F4573" s="23"/>
    </row>
    <row r="4574" spans="6:6" x14ac:dyDescent="0.35">
      <c r="F4574" s="23"/>
    </row>
    <row r="4575" spans="6:6" x14ac:dyDescent="0.35">
      <c r="F4575" s="23"/>
    </row>
    <row r="4576" spans="6:6" x14ac:dyDescent="0.35">
      <c r="F4576" s="23"/>
    </row>
    <row r="4577" spans="6:6" x14ac:dyDescent="0.35">
      <c r="F4577" s="23"/>
    </row>
    <row r="4578" spans="6:6" x14ac:dyDescent="0.35">
      <c r="F4578" s="23"/>
    </row>
    <row r="4579" spans="6:6" x14ac:dyDescent="0.35">
      <c r="F4579" s="23"/>
    </row>
    <row r="4580" spans="6:6" x14ac:dyDescent="0.35">
      <c r="F4580" s="23"/>
    </row>
    <row r="4581" spans="6:6" x14ac:dyDescent="0.35">
      <c r="F4581" s="23"/>
    </row>
    <row r="4582" spans="6:6" x14ac:dyDescent="0.35">
      <c r="F4582" s="23"/>
    </row>
    <row r="4583" spans="6:6" x14ac:dyDescent="0.35">
      <c r="F4583" s="23"/>
    </row>
    <row r="4584" spans="6:6" x14ac:dyDescent="0.35">
      <c r="F4584" s="23"/>
    </row>
    <row r="4585" spans="6:6" x14ac:dyDescent="0.35">
      <c r="F4585" s="23"/>
    </row>
    <row r="4586" spans="6:6" x14ac:dyDescent="0.35">
      <c r="F4586" s="23"/>
    </row>
    <row r="4587" spans="6:6" x14ac:dyDescent="0.35">
      <c r="F4587" s="23"/>
    </row>
    <row r="4588" spans="6:6" x14ac:dyDescent="0.35">
      <c r="F4588" s="23"/>
    </row>
    <row r="4589" spans="6:6" x14ac:dyDescent="0.35">
      <c r="F4589" s="23"/>
    </row>
    <row r="4590" spans="6:6" x14ac:dyDescent="0.35">
      <c r="F4590" s="23"/>
    </row>
    <row r="4591" spans="6:6" x14ac:dyDescent="0.35">
      <c r="F4591" s="23"/>
    </row>
    <row r="4592" spans="6:6" x14ac:dyDescent="0.35">
      <c r="F4592" s="23"/>
    </row>
    <row r="4593" spans="6:6" x14ac:dyDescent="0.35">
      <c r="F4593" s="23"/>
    </row>
    <row r="4594" spans="6:6" x14ac:dyDescent="0.35">
      <c r="F4594" s="23"/>
    </row>
    <row r="4595" spans="6:6" x14ac:dyDescent="0.35">
      <c r="F4595" s="23"/>
    </row>
    <row r="4596" spans="6:6" x14ac:dyDescent="0.35">
      <c r="F4596" s="23"/>
    </row>
    <row r="4597" spans="6:6" x14ac:dyDescent="0.35">
      <c r="F4597" s="23"/>
    </row>
    <row r="4598" spans="6:6" x14ac:dyDescent="0.35">
      <c r="F4598" s="23"/>
    </row>
    <row r="4599" spans="6:6" x14ac:dyDescent="0.35">
      <c r="F4599" s="23"/>
    </row>
    <row r="4600" spans="6:6" x14ac:dyDescent="0.35">
      <c r="F4600" s="23"/>
    </row>
    <row r="4601" spans="6:6" x14ac:dyDescent="0.35">
      <c r="F4601" s="23"/>
    </row>
    <row r="4602" spans="6:6" x14ac:dyDescent="0.35">
      <c r="F4602" s="23"/>
    </row>
    <row r="4603" spans="6:6" x14ac:dyDescent="0.35">
      <c r="F4603" s="23"/>
    </row>
    <row r="4604" spans="6:6" x14ac:dyDescent="0.35">
      <c r="F4604" s="23"/>
    </row>
    <row r="4605" spans="6:6" x14ac:dyDescent="0.35">
      <c r="F4605" s="23"/>
    </row>
    <row r="4606" spans="6:6" x14ac:dyDescent="0.35">
      <c r="F4606" s="23"/>
    </row>
    <row r="4607" spans="6:6" x14ac:dyDescent="0.35">
      <c r="F4607" s="23"/>
    </row>
    <row r="4608" spans="6:6" x14ac:dyDescent="0.35">
      <c r="F4608" s="23"/>
    </row>
    <row r="4609" spans="6:6" x14ac:dyDescent="0.35">
      <c r="F4609" s="23"/>
    </row>
    <row r="4610" spans="6:6" x14ac:dyDescent="0.35">
      <c r="F4610" s="23"/>
    </row>
    <row r="4611" spans="6:6" x14ac:dyDescent="0.35">
      <c r="F4611" s="23"/>
    </row>
    <row r="4612" spans="6:6" x14ac:dyDescent="0.35">
      <c r="F4612" s="23"/>
    </row>
    <row r="4613" spans="6:6" x14ac:dyDescent="0.35">
      <c r="F4613" s="23"/>
    </row>
    <row r="4614" spans="6:6" x14ac:dyDescent="0.35">
      <c r="F4614" s="23"/>
    </row>
    <row r="4615" spans="6:6" x14ac:dyDescent="0.35">
      <c r="F4615" s="23"/>
    </row>
    <row r="4616" spans="6:6" x14ac:dyDescent="0.35">
      <c r="F4616" s="23"/>
    </row>
    <row r="4617" spans="6:6" x14ac:dyDescent="0.35">
      <c r="F4617" s="23"/>
    </row>
    <row r="4618" spans="6:6" x14ac:dyDescent="0.35">
      <c r="F4618" s="23"/>
    </row>
    <row r="4619" spans="6:6" x14ac:dyDescent="0.35">
      <c r="F4619" s="23"/>
    </row>
    <row r="4620" spans="6:6" x14ac:dyDescent="0.35">
      <c r="F4620" s="23"/>
    </row>
    <row r="4621" spans="6:6" x14ac:dyDescent="0.35">
      <c r="F4621" s="23"/>
    </row>
    <row r="4622" spans="6:6" x14ac:dyDescent="0.35">
      <c r="F4622" s="23"/>
    </row>
    <row r="4623" spans="6:6" x14ac:dyDescent="0.35">
      <c r="F4623" s="23"/>
    </row>
    <row r="4624" spans="6:6" x14ac:dyDescent="0.35">
      <c r="F4624" s="23"/>
    </row>
    <row r="4625" spans="6:6" x14ac:dyDescent="0.35">
      <c r="F4625" s="23"/>
    </row>
    <row r="4626" spans="6:6" x14ac:dyDescent="0.35">
      <c r="F4626" s="23"/>
    </row>
    <row r="4627" spans="6:6" x14ac:dyDescent="0.35">
      <c r="F4627" s="23"/>
    </row>
    <row r="4628" spans="6:6" x14ac:dyDescent="0.35">
      <c r="F4628" s="23"/>
    </row>
    <row r="4629" spans="6:6" x14ac:dyDescent="0.35">
      <c r="F4629" s="23"/>
    </row>
    <row r="4630" spans="6:6" x14ac:dyDescent="0.35">
      <c r="F4630" s="23"/>
    </row>
    <row r="4631" spans="6:6" x14ac:dyDescent="0.35">
      <c r="F4631" s="23"/>
    </row>
    <row r="4632" spans="6:6" x14ac:dyDescent="0.35">
      <c r="F4632" s="23"/>
    </row>
    <row r="4633" spans="6:6" x14ac:dyDescent="0.35">
      <c r="F4633" s="23"/>
    </row>
    <row r="4634" spans="6:6" x14ac:dyDescent="0.35">
      <c r="F4634" s="23"/>
    </row>
    <row r="4635" spans="6:6" x14ac:dyDescent="0.35">
      <c r="F4635" s="23"/>
    </row>
    <row r="4636" spans="6:6" x14ac:dyDescent="0.35">
      <c r="F4636" s="23"/>
    </row>
    <row r="4637" spans="6:6" x14ac:dyDescent="0.35">
      <c r="F4637" s="23"/>
    </row>
    <row r="4638" spans="6:6" x14ac:dyDescent="0.35">
      <c r="F4638" s="23"/>
    </row>
    <row r="4639" spans="6:6" x14ac:dyDescent="0.35">
      <c r="F4639" s="23"/>
    </row>
    <row r="4640" spans="6:6" x14ac:dyDescent="0.35">
      <c r="F4640" s="23"/>
    </row>
    <row r="4641" spans="6:6" x14ac:dyDescent="0.35">
      <c r="F4641" s="23"/>
    </row>
    <row r="4642" spans="6:6" x14ac:dyDescent="0.35">
      <c r="F4642" s="23"/>
    </row>
    <row r="4643" spans="6:6" x14ac:dyDescent="0.35">
      <c r="F4643" s="23"/>
    </row>
    <row r="4644" spans="6:6" x14ac:dyDescent="0.35">
      <c r="F4644" s="23"/>
    </row>
    <row r="4645" spans="6:6" x14ac:dyDescent="0.35">
      <c r="F4645" s="23"/>
    </row>
    <row r="4646" spans="6:6" x14ac:dyDescent="0.35">
      <c r="F4646" s="23"/>
    </row>
    <row r="4647" spans="6:6" x14ac:dyDescent="0.35">
      <c r="F4647" s="23"/>
    </row>
    <row r="4648" spans="6:6" x14ac:dyDescent="0.35">
      <c r="F4648" s="23"/>
    </row>
    <row r="4649" spans="6:6" x14ac:dyDescent="0.35">
      <c r="F4649" s="23"/>
    </row>
    <row r="4650" spans="6:6" x14ac:dyDescent="0.35">
      <c r="F4650" s="23"/>
    </row>
    <row r="4651" spans="6:6" x14ac:dyDescent="0.35">
      <c r="F4651" s="23"/>
    </row>
    <row r="4652" spans="6:6" x14ac:dyDescent="0.35">
      <c r="F4652" s="23"/>
    </row>
    <row r="4653" spans="6:6" x14ac:dyDescent="0.35">
      <c r="F4653" s="23"/>
    </row>
    <row r="4654" spans="6:6" x14ac:dyDescent="0.35">
      <c r="F4654" s="23"/>
    </row>
    <row r="4655" spans="6:6" x14ac:dyDescent="0.35">
      <c r="F4655" s="23"/>
    </row>
    <row r="4656" spans="6:6" x14ac:dyDescent="0.35">
      <c r="F4656" s="23"/>
    </row>
    <row r="4657" spans="6:6" x14ac:dyDescent="0.35">
      <c r="F4657" s="23"/>
    </row>
    <row r="4658" spans="6:6" x14ac:dyDescent="0.35">
      <c r="F4658" s="23"/>
    </row>
    <row r="4659" spans="6:6" x14ac:dyDescent="0.35">
      <c r="F4659" s="23"/>
    </row>
    <row r="4660" spans="6:6" x14ac:dyDescent="0.35">
      <c r="F4660" s="23"/>
    </row>
    <row r="4661" spans="6:6" x14ac:dyDescent="0.35">
      <c r="F4661" s="23"/>
    </row>
    <row r="4662" spans="6:6" x14ac:dyDescent="0.35">
      <c r="F4662" s="23"/>
    </row>
    <row r="4663" spans="6:6" x14ac:dyDescent="0.35">
      <c r="F4663" s="23"/>
    </row>
    <row r="4664" spans="6:6" x14ac:dyDescent="0.35">
      <c r="F4664" s="23"/>
    </row>
    <row r="4665" spans="6:6" x14ac:dyDescent="0.35">
      <c r="F4665" s="23"/>
    </row>
    <row r="4666" spans="6:6" x14ac:dyDescent="0.35">
      <c r="F4666" s="23"/>
    </row>
    <row r="4667" spans="6:6" x14ac:dyDescent="0.35">
      <c r="F4667" s="23"/>
    </row>
    <row r="4668" spans="6:6" x14ac:dyDescent="0.35">
      <c r="F4668" s="23"/>
    </row>
    <row r="4669" spans="6:6" x14ac:dyDescent="0.35">
      <c r="F4669" s="23"/>
    </row>
    <row r="4670" spans="6:6" x14ac:dyDescent="0.35">
      <c r="F4670" s="23"/>
    </row>
    <row r="4671" spans="6:6" x14ac:dyDescent="0.35">
      <c r="F4671" s="23"/>
    </row>
    <row r="4672" spans="6:6" x14ac:dyDescent="0.35">
      <c r="F4672" s="23"/>
    </row>
    <row r="4673" spans="6:6" x14ac:dyDescent="0.35">
      <c r="F4673" s="23"/>
    </row>
    <row r="4674" spans="6:6" x14ac:dyDescent="0.35">
      <c r="F4674" s="23"/>
    </row>
    <row r="4675" spans="6:6" x14ac:dyDescent="0.35">
      <c r="F4675" s="23"/>
    </row>
    <row r="4676" spans="6:6" x14ac:dyDescent="0.35">
      <c r="F4676" s="23"/>
    </row>
    <row r="4677" spans="6:6" x14ac:dyDescent="0.35">
      <c r="F4677" s="23"/>
    </row>
    <row r="4678" spans="6:6" x14ac:dyDescent="0.35">
      <c r="F4678" s="23"/>
    </row>
    <row r="4679" spans="6:6" x14ac:dyDescent="0.35">
      <c r="F4679" s="23"/>
    </row>
    <row r="4680" spans="6:6" x14ac:dyDescent="0.35">
      <c r="F4680" s="23"/>
    </row>
    <row r="4681" spans="6:6" x14ac:dyDescent="0.35">
      <c r="F4681" s="23"/>
    </row>
    <row r="4682" spans="6:6" x14ac:dyDescent="0.35">
      <c r="F4682" s="23"/>
    </row>
    <row r="4683" spans="6:6" x14ac:dyDescent="0.35">
      <c r="F4683" s="23"/>
    </row>
    <row r="4684" spans="6:6" x14ac:dyDescent="0.35">
      <c r="F4684" s="23"/>
    </row>
    <row r="4685" spans="6:6" x14ac:dyDescent="0.35">
      <c r="F4685" s="23"/>
    </row>
    <row r="4686" spans="6:6" x14ac:dyDescent="0.35">
      <c r="F4686" s="23"/>
    </row>
    <row r="4687" spans="6:6" x14ac:dyDescent="0.35">
      <c r="F4687" s="23"/>
    </row>
    <row r="4688" spans="6:6" x14ac:dyDescent="0.35">
      <c r="F4688" s="23"/>
    </row>
    <row r="4689" spans="6:6" x14ac:dyDescent="0.35">
      <c r="F4689" s="23"/>
    </row>
    <row r="4690" spans="6:6" x14ac:dyDescent="0.35">
      <c r="F4690" s="23"/>
    </row>
    <row r="4691" spans="6:6" x14ac:dyDescent="0.35">
      <c r="F4691" s="23"/>
    </row>
    <row r="4692" spans="6:6" x14ac:dyDescent="0.35">
      <c r="F4692" s="23"/>
    </row>
    <row r="4693" spans="6:6" x14ac:dyDescent="0.35">
      <c r="F4693" s="23"/>
    </row>
    <row r="4694" spans="6:6" x14ac:dyDescent="0.35">
      <c r="F4694" s="23"/>
    </row>
    <row r="4695" spans="6:6" x14ac:dyDescent="0.35">
      <c r="F4695" s="23"/>
    </row>
    <row r="4696" spans="6:6" x14ac:dyDescent="0.35">
      <c r="F4696" s="23"/>
    </row>
    <row r="4697" spans="6:6" x14ac:dyDescent="0.35">
      <c r="F4697" s="23"/>
    </row>
    <row r="4698" spans="6:6" x14ac:dyDescent="0.35">
      <c r="F4698" s="23"/>
    </row>
    <row r="4699" spans="6:6" x14ac:dyDescent="0.35">
      <c r="F4699" s="23"/>
    </row>
    <row r="4700" spans="6:6" x14ac:dyDescent="0.35">
      <c r="F4700" s="23"/>
    </row>
    <row r="4701" spans="6:6" x14ac:dyDescent="0.35">
      <c r="F4701" s="23"/>
    </row>
    <row r="4702" spans="6:6" x14ac:dyDescent="0.35">
      <c r="F4702" s="23"/>
    </row>
    <row r="4703" spans="6:6" x14ac:dyDescent="0.35">
      <c r="F4703" s="23"/>
    </row>
    <row r="4704" spans="6:6" x14ac:dyDescent="0.35">
      <c r="F4704" s="23"/>
    </row>
    <row r="4705" spans="6:6" x14ac:dyDescent="0.35">
      <c r="F4705" s="23"/>
    </row>
    <row r="4706" spans="6:6" x14ac:dyDescent="0.35">
      <c r="F4706" s="23"/>
    </row>
    <row r="4707" spans="6:6" x14ac:dyDescent="0.35">
      <c r="F4707" s="23"/>
    </row>
    <row r="4708" spans="6:6" x14ac:dyDescent="0.35">
      <c r="F4708" s="23"/>
    </row>
    <row r="4709" spans="6:6" x14ac:dyDescent="0.35">
      <c r="F4709" s="23"/>
    </row>
    <row r="4710" spans="6:6" x14ac:dyDescent="0.35">
      <c r="F4710" s="23"/>
    </row>
    <row r="4711" spans="6:6" x14ac:dyDescent="0.35">
      <c r="F4711" s="23"/>
    </row>
    <row r="4712" spans="6:6" x14ac:dyDescent="0.35">
      <c r="F4712" s="23"/>
    </row>
    <row r="4713" spans="6:6" x14ac:dyDescent="0.35">
      <c r="F4713" s="23"/>
    </row>
    <row r="4714" spans="6:6" x14ac:dyDescent="0.35">
      <c r="F4714" s="23"/>
    </row>
    <row r="4715" spans="6:6" x14ac:dyDescent="0.35">
      <c r="F4715" s="23"/>
    </row>
    <row r="4716" spans="6:6" x14ac:dyDescent="0.35">
      <c r="F4716" s="23"/>
    </row>
    <row r="4717" spans="6:6" x14ac:dyDescent="0.35">
      <c r="F4717" s="23"/>
    </row>
    <row r="4718" spans="6:6" x14ac:dyDescent="0.35">
      <c r="F4718" s="23"/>
    </row>
    <row r="4719" spans="6:6" x14ac:dyDescent="0.35">
      <c r="F4719" s="23"/>
    </row>
    <row r="4720" spans="6:6" x14ac:dyDescent="0.35">
      <c r="F4720" s="23"/>
    </row>
    <row r="4721" spans="6:6" x14ac:dyDescent="0.35">
      <c r="F4721" s="23"/>
    </row>
    <row r="4722" spans="6:6" x14ac:dyDescent="0.35">
      <c r="F4722" s="23"/>
    </row>
    <row r="4723" spans="6:6" x14ac:dyDescent="0.35">
      <c r="F4723" s="23"/>
    </row>
    <row r="4724" spans="6:6" x14ac:dyDescent="0.35">
      <c r="F4724" s="23"/>
    </row>
    <row r="4725" spans="6:6" x14ac:dyDescent="0.35">
      <c r="F4725" s="23"/>
    </row>
    <row r="4726" spans="6:6" x14ac:dyDescent="0.35">
      <c r="F4726" s="23"/>
    </row>
    <row r="4727" spans="6:6" x14ac:dyDescent="0.35">
      <c r="F4727" s="23"/>
    </row>
    <row r="4728" spans="6:6" x14ac:dyDescent="0.35">
      <c r="F4728" s="23"/>
    </row>
    <row r="4729" spans="6:6" x14ac:dyDescent="0.35">
      <c r="F4729" s="23"/>
    </row>
    <row r="4730" spans="6:6" x14ac:dyDescent="0.35">
      <c r="F4730" s="23"/>
    </row>
    <row r="4731" spans="6:6" x14ac:dyDescent="0.35">
      <c r="F4731" s="23"/>
    </row>
    <row r="4732" spans="6:6" x14ac:dyDescent="0.35">
      <c r="F4732" s="23"/>
    </row>
    <row r="4733" spans="6:6" x14ac:dyDescent="0.35">
      <c r="F4733" s="23"/>
    </row>
    <row r="4734" spans="6:6" x14ac:dyDescent="0.35">
      <c r="F4734" s="23"/>
    </row>
    <row r="4735" spans="6:6" x14ac:dyDescent="0.35">
      <c r="F4735" s="23"/>
    </row>
    <row r="4736" spans="6:6" x14ac:dyDescent="0.35">
      <c r="F4736" s="23"/>
    </row>
    <row r="4737" spans="6:6" x14ac:dyDescent="0.35">
      <c r="F4737" s="23"/>
    </row>
    <row r="4738" spans="6:6" x14ac:dyDescent="0.35">
      <c r="F4738" s="23"/>
    </row>
    <row r="4739" spans="6:6" x14ac:dyDescent="0.35">
      <c r="F4739" s="23"/>
    </row>
    <row r="4740" spans="6:6" x14ac:dyDescent="0.35">
      <c r="F4740" s="23"/>
    </row>
    <row r="4741" spans="6:6" x14ac:dyDescent="0.35">
      <c r="F4741" s="23"/>
    </row>
    <row r="4742" spans="6:6" x14ac:dyDescent="0.35">
      <c r="F4742" s="23"/>
    </row>
    <row r="4743" spans="6:6" x14ac:dyDescent="0.35">
      <c r="F4743" s="23"/>
    </row>
    <row r="4744" spans="6:6" x14ac:dyDescent="0.35">
      <c r="F4744" s="23"/>
    </row>
    <row r="4745" spans="6:6" x14ac:dyDescent="0.35">
      <c r="F4745" s="23"/>
    </row>
    <row r="4746" spans="6:6" x14ac:dyDescent="0.35">
      <c r="F4746" s="23"/>
    </row>
    <row r="4747" spans="6:6" x14ac:dyDescent="0.35">
      <c r="F4747" s="23"/>
    </row>
    <row r="4748" spans="6:6" x14ac:dyDescent="0.35">
      <c r="F4748" s="23"/>
    </row>
    <row r="4749" spans="6:6" x14ac:dyDescent="0.35">
      <c r="F4749" s="23"/>
    </row>
    <row r="4750" spans="6:6" x14ac:dyDescent="0.35">
      <c r="F4750" s="23"/>
    </row>
    <row r="4751" spans="6:6" x14ac:dyDescent="0.35">
      <c r="F4751" s="23"/>
    </row>
    <row r="4752" spans="6:6" x14ac:dyDescent="0.35">
      <c r="F4752" s="23"/>
    </row>
    <row r="4753" spans="6:6" x14ac:dyDescent="0.35">
      <c r="F4753" s="23"/>
    </row>
    <row r="4754" spans="6:6" x14ac:dyDescent="0.35">
      <c r="F4754" s="23"/>
    </row>
    <row r="4755" spans="6:6" x14ac:dyDescent="0.35">
      <c r="F4755" s="23"/>
    </row>
    <row r="4756" spans="6:6" x14ac:dyDescent="0.35">
      <c r="F4756" s="23"/>
    </row>
    <row r="4757" spans="6:6" x14ac:dyDescent="0.35">
      <c r="F4757" s="23"/>
    </row>
    <row r="4758" spans="6:6" x14ac:dyDescent="0.35">
      <c r="F4758" s="23"/>
    </row>
    <row r="4759" spans="6:6" x14ac:dyDescent="0.35">
      <c r="F4759" s="23"/>
    </row>
    <row r="4760" spans="6:6" x14ac:dyDescent="0.35">
      <c r="F4760" s="23"/>
    </row>
    <row r="4761" spans="6:6" x14ac:dyDescent="0.35">
      <c r="F4761" s="23"/>
    </row>
    <row r="4762" spans="6:6" x14ac:dyDescent="0.35">
      <c r="F4762" s="23"/>
    </row>
    <row r="4763" spans="6:6" x14ac:dyDescent="0.35">
      <c r="F4763" s="23"/>
    </row>
    <row r="4764" spans="6:6" x14ac:dyDescent="0.35">
      <c r="F4764" s="23"/>
    </row>
    <row r="4765" spans="6:6" x14ac:dyDescent="0.35">
      <c r="F4765" s="23"/>
    </row>
    <row r="4766" spans="6:6" x14ac:dyDescent="0.35">
      <c r="F4766" s="23"/>
    </row>
    <row r="4767" spans="6:6" x14ac:dyDescent="0.35">
      <c r="F4767" s="23"/>
    </row>
    <row r="4768" spans="6:6" x14ac:dyDescent="0.35">
      <c r="F4768" s="23"/>
    </row>
    <row r="4769" spans="6:6" x14ac:dyDescent="0.35">
      <c r="F4769" s="23"/>
    </row>
    <row r="4770" spans="6:6" x14ac:dyDescent="0.35">
      <c r="F4770" s="23"/>
    </row>
    <row r="4771" spans="6:6" x14ac:dyDescent="0.35">
      <c r="F4771" s="23"/>
    </row>
    <row r="4772" spans="6:6" x14ac:dyDescent="0.35">
      <c r="F4772" s="23"/>
    </row>
    <row r="4773" spans="6:6" x14ac:dyDescent="0.35">
      <c r="F4773" s="23"/>
    </row>
    <row r="4774" spans="6:6" x14ac:dyDescent="0.35">
      <c r="F4774" s="23"/>
    </row>
    <row r="4775" spans="6:6" x14ac:dyDescent="0.35">
      <c r="F4775" s="23"/>
    </row>
    <row r="4776" spans="6:6" x14ac:dyDescent="0.35">
      <c r="F4776" s="23"/>
    </row>
    <row r="4777" spans="6:6" x14ac:dyDescent="0.35">
      <c r="F4777" s="23"/>
    </row>
    <row r="4778" spans="6:6" x14ac:dyDescent="0.35">
      <c r="F4778" s="23"/>
    </row>
    <row r="4779" spans="6:6" x14ac:dyDescent="0.35">
      <c r="F4779" s="23"/>
    </row>
    <row r="4780" spans="6:6" x14ac:dyDescent="0.35">
      <c r="F4780" s="23"/>
    </row>
    <row r="4781" spans="6:6" x14ac:dyDescent="0.35">
      <c r="F4781" s="23"/>
    </row>
    <row r="4782" spans="6:6" x14ac:dyDescent="0.35">
      <c r="F4782" s="23"/>
    </row>
    <row r="4783" spans="6:6" x14ac:dyDescent="0.35">
      <c r="F4783" s="23"/>
    </row>
    <row r="4784" spans="6:6" x14ac:dyDescent="0.35">
      <c r="F4784" s="23"/>
    </row>
    <row r="4785" spans="6:6" x14ac:dyDescent="0.35">
      <c r="F4785" s="23"/>
    </row>
    <row r="4786" spans="6:6" x14ac:dyDescent="0.35">
      <c r="F4786" s="23"/>
    </row>
    <row r="4787" spans="6:6" x14ac:dyDescent="0.35">
      <c r="F4787" s="23"/>
    </row>
    <row r="4788" spans="6:6" x14ac:dyDescent="0.35">
      <c r="F4788" s="23"/>
    </row>
    <row r="4789" spans="6:6" x14ac:dyDescent="0.35">
      <c r="F4789" s="23"/>
    </row>
    <row r="4790" spans="6:6" x14ac:dyDescent="0.35">
      <c r="F4790" s="23"/>
    </row>
    <row r="4791" spans="6:6" x14ac:dyDescent="0.35">
      <c r="F4791" s="23"/>
    </row>
    <row r="4792" spans="6:6" x14ac:dyDescent="0.35">
      <c r="F4792" s="23"/>
    </row>
    <row r="4793" spans="6:6" x14ac:dyDescent="0.35">
      <c r="F4793" s="23"/>
    </row>
    <row r="4794" spans="6:6" x14ac:dyDescent="0.35">
      <c r="F4794" s="23"/>
    </row>
    <row r="4795" spans="6:6" x14ac:dyDescent="0.35">
      <c r="F4795" s="23"/>
    </row>
    <row r="4796" spans="6:6" x14ac:dyDescent="0.35">
      <c r="F4796" s="23"/>
    </row>
    <row r="4797" spans="6:6" x14ac:dyDescent="0.35">
      <c r="F4797" s="23"/>
    </row>
    <row r="4798" spans="6:6" x14ac:dyDescent="0.35">
      <c r="F4798" s="23"/>
    </row>
    <row r="4799" spans="6:6" x14ac:dyDescent="0.35">
      <c r="F4799" s="23"/>
    </row>
    <row r="4800" spans="6:6" x14ac:dyDescent="0.35">
      <c r="F4800" s="23"/>
    </row>
    <row r="4801" spans="6:6" x14ac:dyDescent="0.35">
      <c r="F4801" s="23"/>
    </row>
    <row r="4802" spans="6:6" x14ac:dyDescent="0.35">
      <c r="F4802" s="23"/>
    </row>
    <row r="4803" spans="6:6" x14ac:dyDescent="0.35">
      <c r="F4803" s="23"/>
    </row>
    <row r="4804" spans="6:6" x14ac:dyDescent="0.35">
      <c r="F4804" s="23"/>
    </row>
    <row r="4805" spans="6:6" x14ac:dyDescent="0.35">
      <c r="F4805" s="23"/>
    </row>
    <row r="4806" spans="6:6" x14ac:dyDescent="0.35">
      <c r="F4806" s="23"/>
    </row>
    <row r="4807" spans="6:6" x14ac:dyDescent="0.35">
      <c r="F4807" s="23"/>
    </row>
    <row r="4808" spans="6:6" x14ac:dyDescent="0.35">
      <c r="F4808" s="23"/>
    </row>
    <row r="4809" spans="6:6" x14ac:dyDescent="0.35">
      <c r="F4809" s="23"/>
    </row>
    <row r="4810" spans="6:6" x14ac:dyDescent="0.35">
      <c r="F4810" s="23"/>
    </row>
    <row r="4811" spans="6:6" x14ac:dyDescent="0.35">
      <c r="F4811" s="23"/>
    </row>
    <row r="4812" spans="6:6" x14ac:dyDescent="0.35">
      <c r="F4812" s="23"/>
    </row>
    <row r="4813" spans="6:6" x14ac:dyDescent="0.35">
      <c r="F4813" s="23"/>
    </row>
    <row r="4814" spans="6:6" x14ac:dyDescent="0.35">
      <c r="F4814" s="23"/>
    </row>
    <row r="4815" spans="6:6" x14ac:dyDescent="0.35">
      <c r="F4815" s="23"/>
    </row>
    <row r="4816" spans="6:6" x14ac:dyDescent="0.35">
      <c r="F4816" s="23"/>
    </row>
    <row r="4817" spans="6:6" x14ac:dyDescent="0.35">
      <c r="F4817" s="23"/>
    </row>
    <row r="4818" spans="6:6" x14ac:dyDescent="0.35">
      <c r="F4818" s="23"/>
    </row>
    <row r="4819" spans="6:6" x14ac:dyDescent="0.35">
      <c r="F4819" s="23"/>
    </row>
    <row r="4820" spans="6:6" x14ac:dyDescent="0.35">
      <c r="F4820" s="23"/>
    </row>
    <row r="4821" spans="6:6" x14ac:dyDescent="0.35">
      <c r="F4821" s="23"/>
    </row>
    <row r="4822" spans="6:6" x14ac:dyDescent="0.35">
      <c r="F4822" s="23"/>
    </row>
    <row r="4823" spans="6:6" x14ac:dyDescent="0.35">
      <c r="F4823" s="23"/>
    </row>
    <row r="4824" spans="6:6" x14ac:dyDescent="0.35">
      <c r="F4824" s="23"/>
    </row>
    <row r="4825" spans="6:6" x14ac:dyDescent="0.35">
      <c r="F4825" s="23"/>
    </row>
    <row r="4826" spans="6:6" x14ac:dyDescent="0.35">
      <c r="F4826" s="23"/>
    </row>
    <row r="4827" spans="6:6" x14ac:dyDescent="0.35">
      <c r="F4827" s="23"/>
    </row>
    <row r="4828" spans="6:6" x14ac:dyDescent="0.35">
      <c r="F4828" s="23"/>
    </row>
    <row r="4829" spans="6:6" x14ac:dyDescent="0.35">
      <c r="F4829" s="23"/>
    </row>
    <row r="4830" spans="6:6" x14ac:dyDescent="0.35">
      <c r="F4830" s="23"/>
    </row>
    <row r="4831" spans="6:6" x14ac:dyDescent="0.35">
      <c r="F4831" s="23"/>
    </row>
    <row r="4832" spans="6:6" x14ac:dyDescent="0.35">
      <c r="F4832" s="23"/>
    </row>
    <row r="4833" spans="6:6" x14ac:dyDescent="0.35">
      <c r="F4833" s="23"/>
    </row>
    <row r="4834" spans="6:6" x14ac:dyDescent="0.35">
      <c r="F4834" s="23"/>
    </row>
    <row r="4835" spans="6:6" x14ac:dyDescent="0.35">
      <c r="F4835" s="23"/>
    </row>
    <row r="4836" spans="6:6" x14ac:dyDescent="0.35">
      <c r="F4836" s="23"/>
    </row>
    <row r="4837" spans="6:6" x14ac:dyDescent="0.35">
      <c r="F4837" s="23"/>
    </row>
    <row r="4838" spans="6:6" x14ac:dyDescent="0.35">
      <c r="F4838" s="23"/>
    </row>
    <row r="4839" spans="6:6" x14ac:dyDescent="0.35">
      <c r="F4839" s="23"/>
    </row>
    <row r="4840" spans="6:6" x14ac:dyDescent="0.35">
      <c r="F4840" s="23"/>
    </row>
    <row r="4841" spans="6:6" x14ac:dyDescent="0.35">
      <c r="F4841" s="23"/>
    </row>
    <row r="4842" spans="6:6" x14ac:dyDescent="0.35">
      <c r="F4842" s="23"/>
    </row>
    <row r="4843" spans="6:6" x14ac:dyDescent="0.35">
      <c r="F4843" s="23"/>
    </row>
    <row r="4844" spans="6:6" x14ac:dyDescent="0.35">
      <c r="F4844" s="23"/>
    </row>
    <row r="4845" spans="6:6" x14ac:dyDescent="0.35">
      <c r="F4845" s="23"/>
    </row>
    <row r="4846" spans="6:6" x14ac:dyDescent="0.35">
      <c r="F4846" s="23"/>
    </row>
    <row r="4847" spans="6:6" x14ac:dyDescent="0.35">
      <c r="F4847" s="23"/>
    </row>
    <row r="4848" spans="6:6" x14ac:dyDescent="0.35">
      <c r="F4848" s="23"/>
    </row>
    <row r="4849" spans="6:6" x14ac:dyDescent="0.35">
      <c r="F4849" s="23"/>
    </row>
    <row r="4850" spans="6:6" x14ac:dyDescent="0.35">
      <c r="F4850" s="23"/>
    </row>
    <row r="4851" spans="6:6" x14ac:dyDescent="0.35">
      <c r="F4851" s="23"/>
    </row>
    <row r="4852" spans="6:6" x14ac:dyDescent="0.35">
      <c r="F4852" s="23"/>
    </row>
    <row r="4853" spans="6:6" x14ac:dyDescent="0.35">
      <c r="F4853" s="23"/>
    </row>
    <row r="4854" spans="6:6" x14ac:dyDescent="0.35">
      <c r="F4854" s="23"/>
    </row>
    <row r="4855" spans="6:6" x14ac:dyDescent="0.35">
      <c r="F4855" s="23"/>
    </row>
    <row r="4856" spans="6:6" x14ac:dyDescent="0.35">
      <c r="F4856" s="23"/>
    </row>
    <row r="4857" spans="6:6" x14ac:dyDescent="0.35">
      <c r="F4857" s="23"/>
    </row>
    <row r="4858" spans="6:6" x14ac:dyDescent="0.35">
      <c r="F4858" s="23"/>
    </row>
    <row r="4859" spans="6:6" x14ac:dyDescent="0.35">
      <c r="F4859" s="23"/>
    </row>
    <row r="4860" spans="6:6" x14ac:dyDescent="0.35">
      <c r="F4860" s="23"/>
    </row>
    <row r="4861" spans="6:6" x14ac:dyDescent="0.35">
      <c r="F4861" s="23"/>
    </row>
    <row r="4862" spans="6:6" x14ac:dyDescent="0.35">
      <c r="F4862" s="23"/>
    </row>
    <row r="4863" spans="6:6" x14ac:dyDescent="0.35">
      <c r="F4863" s="23"/>
    </row>
    <row r="4864" spans="6:6" x14ac:dyDescent="0.35">
      <c r="F4864" s="23"/>
    </row>
    <row r="4865" spans="6:6" x14ac:dyDescent="0.35">
      <c r="F4865" s="23"/>
    </row>
    <row r="4866" spans="6:6" x14ac:dyDescent="0.35">
      <c r="F4866" s="23"/>
    </row>
    <row r="4867" spans="6:6" x14ac:dyDescent="0.35">
      <c r="F4867" s="23"/>
    </row>
    <row r="4868" spans="6:6" x14ac:dyDescent="0.35">
      <c r="F4868" s="23"/>
    </row>
    <row r="4869" spans="6:6" x14ac:dyDescent="0.35">
      <c r="F4869" s="23"/>
    </row>
    <row r="4870" spans="6:6" x14ac:dyDescent="0.35">
      <c r="F4870" s="23"/>
    </row>
    <row r="4871" spans="6:6" x14ac:dyDescent="0.35">
      <c r="F4871" s="23"/>
    </row>
    <row r="4872" spans="6:6" x14ac:dyDescent="0.35">
      <c r="F4872" s="23"/>
    </row>
    <row r="4873" spans="6:6" x14ac:dyDescent="0.35">
      <c r="F4873" s="23"/>
    </row>
    <row r="4874" spans="6:6" x14ac:dyDescent="0.35">
      <c r="F4874" s="23"/>
    </row>
    <row r="4875" spans="6:6" x14ac:dyDescent="0.35">
      <c r="F4875" s="23"/>
    </row>
    <row r="4876" spans="6:6" x14ac:dyDescent="0.35">
      <c r="F4876" s="23"/>
    </row>
    <row r="4877" spans="6:6" x14ac:dyDescent="0.35">
      <c r="F4877" s="23"/>
    </row>
    <row r="4878" spans="6:6" x14ac:dyDescent="0.35">
      <c r="F4878" s="23"/>
    </row>
    <row r="4879" spans="6:6" x14ac:dyDescent="0.35">
      <c r="F4879" s="23"/>
    </row>
    <row r="4880" spans="6:6" x14ac:dyDescent="0.35">
      <c r="F4880" s="23"/>
    </row>
    <row r="4881" spans="6:6" x14ac:dyDescent="0.35">
      <c r="F4881" s="23"/>
    </row>
    <row r="4882" spans="6:6" x14ac:dyDescent="0.35">
      <c r="F4882" s="23"/>
    </row>
    <row r="4883" spans="6:6" x14ac:dyDescent="0.35">
      <c r="F4883" s="23"/>
    </row>
    <row r="4884" spans="6:6" x14ac:dyDescent="0.35">
      <c r="F4884" s="23"/>
    </row>
    <row r="4885" spans="6:6" x14ac:dyDescent="0.35">
      <c r="F4885" s="23"/>
    </row>
    <row r="4886" spans="6:6" x14ac:dyDescent="0.35">
      <c r="F4886" s="23"/>
    </row>
    <row r="4887" spans="6:6" x14ac:dyDescent="0.35">
      <c r="F4887" s="23"/>
    </row>
    <row r="4888" spans="6:6" x14ac:dyDescent="0.35">
      <c r="F4888" s="23"/>
    </row>
    <row r="4889" spans="6:6" x14ac:dyDescent="0.35">
      <c r="F4889" s="23"/>
    </row>
    <row r="4890" spans="6:6" x14ac:dyDescent="0.35">
      <c r="F4890" s="23"/>
    </row>
    <row r="4891" spans="6:6" x14ac:dyDescent="0.35">
      <c r="F4891" s="23"/>
    </row>
    <row r="4892" spans="6:6" x14ac:dyDescent="0.35">
      <c r="F4892" s="23"/>
    </row>
    <row r="4893" spans="6:6" x14ac:dyDescent="0.35">
      <c r="F4893" s="23"/>
    </row>
    <row r="4894" spans="6:6" x14ac:dyDescent="0.35">
      <c r="F4894" s="23"/>
    </row>
    <row r="4895" spans="6:6" x14ac:dyDescent="0.35">
      <c r="F4895" s="23"/>
    </row>
    <row r="4896" spans="6:6" x14ac:dyDescent="0.35">
      <c r="F4896" s="23"/>
    </row>
    <row r="4897" spans="6:6" x14ac:dyDescent="0.35">
      <c r="F4897" s="23"/>
    </row>
    <row r="4898" spans="6:6" x14ac:dyDescent="0.35">
      <c r="F4898" s="23"/>
    </row>
    <row r="4899" spans="6:6" x14ac:dyDescent="0.35">
      <c r="F4899" s="23"/>
    </row>
    <row r="4900" spans="6:6" x14ac:dyDescent="0.35">
      <c r="F4900" s="23"/>
    </row>
    <row r="4901" spans="6:6" x14ac:dyDescent="0.35">
      <c r="F4901" s="23"/>
    </row>
    <row r="4902" spans="6:6" x14ac:dyDescent="0.35">
      <c r="F4902" s="23"/>
    </row>
    <row r="4903" spans="6:6" x14ac:dyDescent="0.35">
      <c r="F4903" s="23"/>
    </row>
    <row r="4904" spans="6:6" x14ac:dyDescent="0.35">
      <c r="F4904" s="23"/>
    </row>
    <row r="4905" spans="6:6" x14ac:dyDescent="0.35">
      <c r="F4905" s="23"/>
    </row>
    <row r="4906" spans="6:6" x14ac:dyDescent="0.35">
      <c r="F4906" s="23"/>
    </row>
    <row r="4907" spans="6:6" x14ac:dyDescent="0.35">
      <c r="F4907" s="23"/>
    </row>
    <row r="4908" spans="6:6" x14ac:dyDescent="0.35">
      <c r="F4908" s="23"/>
    </row>
    <row r="4909" spans="6:6" x14ac:dyDescent="0.35">
      <c r="F4909" s="23"/>
    </row>
    <row r="4910" spans="6:6" x14ac:dyDescent="0.35">
      <c r="F4910" s="23"/>
    </row>
    <row r="4911" spans="6:6" x14ac:dyDescent="0.35">
      <c r="F4911" s="23"/>
    </row>
    <row r="4912" spans="6:6" x14ac:dyDescent="0.35">
      <c r="F4912" s="23"/>
    </row>
    <row r="4913" spans="6:6" x14ac:dyDescent="0.35">
      <c r="F4913" s="23"/>
    </row>
    <row r="4914" spans="6:6" x14ac:dyDescent="0.35">
      <c r="F4914" s="23"/>
    </row>
    <row r="4915" spans="6:6" x14ac:dyDescent="0.35">
      <c r="F4915" s="23"/>
    </row>
    <row r="4916" spans="6:6" x14ac:dyDescent="0.35">
      <c r="F4916" s="23"/>
    </row>
    <row r="4917" spans="6:6" x14ac:dyDescent="0.35">
      <c r="F4917" s="23"/>
    </row>
    <row r="4918" spans="6:6" x14ac:dyDescent="0.35">
      <c r="F4918" s="23"/>
    </row>
    <row r="4919" spans="6:6" x14ac:dyDescent="0.35">
      <c r="F4919" s="23"/>
    </row>
    <row r="4920" spans="6:6" x14ac:dyDescent="0.35">
      <c r="F4920" s="23"/>
    </row>
    <row r="4921" spans="6:6" x14ac:dyDescent="0.35">
      <c r="F4921" s="23"/>
    </row>
    <row r="4922" spans="6:6" x14ac:dyDescent="0.35">
      <c r="F4922" s="23"/>
    </row>
    <row r="4923" spans="6:6" x14ac:dyDescent="0.35">
      <c r="F4923" s="23"/>
    </row>
    <row r="4924" spans="6:6" x14ac:dyDescent="0.35">
      <c r="F4924" s="23"/>
    </row>
    <row r="4925" spans="6:6" x14ac:dyDescent="0.35">
      <c r="F4925" s="23"/>
    </row>
    <row r="4926" spans="6:6" x14ac:dyDescent="0.35">
      <c r="F4926" s="23"/>
    </row>
    <row r="4927" spans="6:6" x14ac:dyDescent="0.35">
      <c r="F4927" s="23"/>
    </row>
    <row r="4928" spans="6:6" x14ac:dyDescent="0.35">
      <c r="F4928" s="23"/>
    </row>
    <row r="4929" spans="6:6" x14ac:dyDescent="0.35">
      <c r="F4929" s="23"/>
    </row>
    <row r="4930" spans="6:6" x14ac:dyDescent="0.35">
      <c r="F4930" s="23"/>
    </row>
    <row r="4931" spans="6:6" x14ac:dyDescent="0.35">
      <c r="F4931" s="23"/>
    </row>
    <row r="4932" spans="6:6" x14ac:dyDescent="0.35">
      <c r="F4932" s="23"/>
    </row>
    <row r="4933" spans="6:6" x14ac:dyDescent="0.35">
      <c r="F4933" s="23"/>
    </row>
    <row r="4934" spans="6:6" x14ac:dyDescent="0.35">
      <c r="F4934" s="23"/>
    </row>
    <row r="4935" spans="6:6" x14ac:dyDescent="0.35">
      <c r="F4935" s="23"/>
    </row>
    <row r="4936" spans="6:6" x14ac:dyDescent="0.35">
      <c r="F4936" s="23"/>
    </row>
    <row r="4937" spans="6:6" x14ac:dyDescent="0.35">
      <c r="F4937" s="23"/>
    </row>
    <row r="4938" spans="6:6" x14ac:dyDescent="0.35">
      <c r="F4938" s="23"/>
    </row>
    <row r="4939" spans="6:6" x14ac:dyDescent="0.35">
      <c r="F4939" s="23"/>
    </row>
    <row r="4940" spans="6:6" x14ac:dyDescent="0.35">
      <c r="F4940" s="23"/>
    </row>
    <row r="4941" spans="6:6" x14ac:dyDescent="0.35">
      <c r="F4941" s="23"/>
    </row>
    <row r="4942" spans="6:6" x14ac:dyDescent="0.35">
      <c r="F4942" s="23"/>
    </row>
    <row r="4943" spans="6:6" x14ac:dyDescent="0.35">
      <c r="F4943" s="23"/>
    </row>
    <row r="4944" spans="6:6" x14ac:dyDescent="0.35">
      <c r="F4944" s="23"/>
    </row>
    <row r="4945" spans="6:6" x14ac:dyDescent="0.35">
      <c r="F4945" s="23"/>
    </row>
    <row r="4946" spans="6:6" x14ac:dyDescent="0.35">
      <c r="F4946" s="23"/>
    </row>
    <row r="4947" spans="6:6" x14ac:dyDescent="0.35">
      <c r="F4947" s="23"/>
    </row>
    <row r="4948" spans="6:6" x14ac:dyDescent="0.35">
      <c r="F4948" s="23"/>
    </row>
    <row r="4949" spans="6:6" x14ac:dyDescent="0.35">
      <c r="F4949" s="23"/>
    </row>
    <row r="4950" spans="6:6" x14ac:dyDescent="0.35">
      <c r="F4950" s="23"/>
    </row>
    <row r="4951" spans="6:6" x14ac:dyDescent="0.35">
      <c r="F4951" s="23"/>
    </row>
    <row r="4952" spans="6:6" x14ac:dyDescent="0.35">
      <c r="F4952" s="23"/>
    </row>
    <row r="4953" spans="6:6" x14ac:dyDescent="0.35">
      <c r="F4953" s="23"/>
    </row>
    <row r="4954" spans="6:6" x14ac:dyDescent="0.35">
      <c r="F4954" s="23"/>
    </row>
    <row r="4955" spans="6:6" x14ac:dyDescent="0.35">
      <c r="F4955" s="23"/>
    </row>
    <row r="4956" spans="6:6" x14ac:dyDescent="0.35">
      <c r="F4956" s="23"/>
    </row>
    <row r="4957" spans="6:6" x14ac:dyDescent="0.35">
      <c r="F4957" s="23"/>
    </row>
    <row r="4958" spans="6:6" x14ac:dyDescent="0.35">
      <c r="F4958" s="23"/>
    </row>
    <row r="4959" spans="6:6" x14ac:dyDescent="0.35">
      <c r="F4959" s="23"/>
    </row>
    <row r="4960" spans="6:6" x14ac:dyDescent="0.35">
      <c r="F4960" s="23"/>
    </row>
    <row r="4961" spans="6:6" x14ac:dyDescent="0.35">
      <c r="F4961" s="23"/>
    </row>
    <row r="4962" spans="6:6" x14ac:dyDescent="0.35">
      <c r="F4962" s="23"/>
    </row>
    <row r="4963" spans="6:6" x14ac:dyDescent="0.35">
      <c r="F4963" s="23"/>
    </row>
    <row r="4964" spans="6:6" x14ac:dyDescent="0.35">
      <c r="F4964" s="23"/>
    </row>
    <row r="4965" spans="6:6" x14ac:dyDescent="0.35">
      <c r="F4965" s="23"/>
    </row>
    <row r="4966" spans="6:6" x14ac:dyDescent="0.35">
      <c r="F4966" s="23"/>
    </row>
    <row r="4967" spans="6:6" x14ac:dyDescent="0.35">
      <c r="F4967" s="23"/>
    </row>
    <row r="4968" spans="6:6" x14ac:dyDescent="0.35">
      <c r="F4968" s="23"/>
    </row>
    <row r="4969" spans="6:6" x14ac:dyDescent="0.35">
      <c r="F4969" s="23"/>
    </row>
    <row r="4970" spans="6:6" x14ac:dyDescent="0.35">
      <c r="F4970" s="23"/>
    </row>
    <row r="4971" spans="6:6" x14ac:dyDescent="0.35">
      <c r="F4971" s="23"/>
    </row>
    <row r="4972" spans="6:6" x14ac:dyDescent="0.35">
      <c r="F4972" s="23"/>
    </row>
    <row r="4973" spans="6:6" x14ac:dyDescent="0.35">
      <c r="F4973" s="23"/>
    </row>
    <row r="4974" spans="6:6" x14ac:dyDescent="0.35">
      <c r="F4974" s="23"/>
    </row>
    <row r="4975" spans="6:6" x14ac:dyDescent="0.35">
      <c r="F4975" s="23"/>
    </row>
    <row r="4976" spans="6:6" x14ac:dyDescent="0.35">
      <c r="F4976" s="23"/>
    </row>
    <row r="4977" spans="6:6" x14ac:dyDescent="0.35">
      <c r="F4977" s="23"/>
    </row>
    <row r="4978" spans="6:6" x14ac:dyDescent="0.35">
      <c r="F4978" s="23"/>
    </row>
    <row r="4979" spans="6:6" x14ac:dyDescent="0.35">
      <c r="F4979" s="23"/>
    </row>
    <row r="4980" spans="6:6" x14ac:dyDescent="0.35">
      <c r="F4980" s="23"/>
    </row>
    <row r="4981" spans="6:6" x14ac:dyDescent="0.35">
      <c r="F4981" s="23"/>
    </row>
    <row r="4982" spans="6:6" x14ac:dyDescent="0.35">
      <c r="F4982" s="23"/>
    </row>
    <row r="4983" spans="6:6" x14ac:dyDescent="0.35">
      <c r="F4983" s="23"/>
    </row>
    <row r="4984" spans="6:6" x14ac:dyDescent="0.35">
      <c r="F4984" s="23"/>
    </row>
    <row r="4985" spans="6:6" x14ac:dyDescent="0.35">
      <c r="F4985" s="23"/>
    </row>
    <row r="4986" spans="6:6" x14ac:dyDescent="0.35">
      <c r="F4986" s="23"/>
    </row>
    <row r="4987" spans="6:6" x14ac:dyDescent="0.35">
      <c r="F4987" s="23"/>
    </row>
    <row r="4988" spans="6:6" x14ac:dyDescent="0.35">
      <c r="F4988" s="23"/>
    </row>
    <row r="4989" spans="6:6" x14ac:dyDescent="0.35">
      <c r="F4989" s="23"/>
    </row>
    <row r="4990" spans="6:6" x14ac:dyDescent="0.35">
      <c r="F4990" s="23"/>
    </row>
    <row r="4991" spans="6:6" x14ac:dyDescent="0.35">
      <c r="F4991" s="23"/>
    </row>
    <row r="4992" spans="6:6" x14ac:dyDescent="0.35">
      <c r="F4992" s="23"/>
    </row>
    <row r="4993" spans="6:6" x14ac:dyDescent="0.35">
      <c r="F4993" s="23"/>
    </row>
    <row r="4994" spans="6:6" x14ac:dyDescent="0.35">
      <c r="F4994" s="23"/>
    </row>
    <row r="4995" spans="6:6" x14ac:dyDescent="0.35">
      <c r="F4995" s="23"/>
    </row>
    <row r="4996" spans="6:6" x14ac:dyDescent="0.35">
      <c r="F4996" s="23"/>
    </row>
    <row r="4997" spans="6:6" x14ac:dyDescent="0.35">
      <c r="F4997" s="23"/>
    </row>
    <row r="4998" spans="6:6" x14ac:dyDescent="0.35">
      <c r="F4998" s="23"/>
    </row>
    <row r="4999" spans="6:6" x14ac:dyDescent="0.35">
      <c r="F4999" s="23"/>
    </row>
    <row r="5000" spans="6:6" x14ac:dyDescent="0.35">
      <c r="F5000" s="23"/>
    </row>
    <row r="5001" spans="6:6" x14ac:dyDescent="0.35">
      <c r="F5001" s="23"/>
    </row>
    <row r="5002" spans="6:6" x14ac:dyDescent="0.35">
      <c r="F5002" s="23"/>
    </row>
    <row r="5003" spans="6:6" x14ac:dyDescent="0.35">
      <c r="F5003" s="23"/>
    </row>
    <row r="5004" spans="6:6" x14ac:dyDescent="0.35">
      <c r="F5004" s="23"/>
    </row>
    <row r="5005" spans="6:6" x14ac:dyDescent="0.35">
      <c r="F5005" s="23"/>
    </row>
    <row r="5006" spans="6:6" x14ac:dyDescent="0.35">
      <c r="F5006" s="23"/>
    </row>
    <row r="5007" spans="6:6" x14ac:dyDescent="0.35">
      <c r="F5007" s="23"/>
    </row>
  </sheetData>
  <mergeCells count="1">
    <mergeCell ref="A81:F81"/>
  </mergeCells>
  <pageMargins left="0.75" right="0.75" top="1" bottom="1" header="0.5" footer="0.5"/>
  <pageSetup paperSize="9" orientation="portrait" horizontalDpi="4294967292" verticalDpi="4294967292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782B80-12FC-4641-BB60-8CC4AD312FF4}">
  <dimension ref="A1:A4"/>
  <sheetViews>
    <sheetView workbookViewId="0">
      <selection activeCell="A3" sqref="A3"/>
    </sheetView>
  </sheetViews>
  <sheetFormatPr defaultRowHeight="15.5" x14ac:dyDescent="0.35"/>
  <sheetData>
    <row r="1" spans="1:1" x14ac:dyDescent="0.35">
      <c r="A1" s="15" t="s">
        <v>161</v>
      </c>
    </row>
    <row r="2" spans="1:1" x14ac:dyDescent="0.35">
      <c r="A2" s="11"/>
    </row>
    <row r="3" spans="1:1" x14ac:dyDescent="0.35">
      <c r="A3" s="11" t="s">
        <v>141</v>
      </c>
    </row>
    <row r="4" spans="1:1" x14ac:dyDescent="0.35">
      <c r="A4" s="11"/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D3F0E2-F76B-4EB9-93AD-CA3BFAA63EE4}">
  <dimension ref="A1:R148"/>
  <sheetViews>
    <sheetView workbookViewId="0">
      <selection activeCell="A3" sqref="A3"/>
    </sheetView>
  </sheetViews>
  <sheetFormatPr defaultColWidth="9" defaultRowHeight="14" x14ac:dyDescent="0.3"/>
  <cols>
    <col min="1" max="1" width="32.58203125" style="11" customWidth="1"/>
    <col min="2" max="3" width="12.33203125" style="11" bestFit="1" customWidth="1"/>
    <col min="4" max="5" width="13.58203125" style="11" bestFit="1" customWidth="1"/>
    <col min="6" max="7" width="14.58203125" style="11" bestFit="1" customWidth="1"/>
    <col min="8" max="8" width="19.58203125" style="11" bestFit="1" customWidth="1"/>
    <col min="9" max="9" width="14.5" style="11" bestFit="1" customWidth="1"/>
    <col min="10" max="11" width="9" style="11"/>
    <col min="12" max="12" width="24.25" style="11" bestFit="1" customWidth="1"/>
    <col min="13" max="13" width="9.08203125" style="11" bestFit="1" customWidth="1"/>
    <col min="14" max="14" width="9" style="11"/>
    <col min="15" max="15" width="21.58203125" style="11" bestFit="1" customWidth="1"/>
    <col min="16" max="17" width="9.08203125" style="11" bestFit="1" customWidth="1"/>
    <col min="18" max="16384" width="9" style="11"/>
  </cols>
  <sheetData>
    <row r="1" spans="1:1" x14ac:dyDescent="0.3">
      <c r="A1" s="15" t="s">
        <v>162</v>
      </c>
    </row>
    <row r="3" spans="1:1" x14ac:dyDescent="0.3">
      <c r="A3" s="11" t="s">
        <v>61</v>
      </c>
    </row>
    <row r="4" spans="1:1" x14ac:dyDescent="0.3">
      <c r="A4" s="11" t="s">
        <v>142</v>
      </c>
    </row>
    <row r="5" spans="1:1" x14ac:dyDescent="0.3">
      <c r="A5" s="11" t="s">
        <v>133</v>
      </c>
    </row>
    <row r="6" spans="1:1" x14ac:dyDescent="0.3">
      <c r="A6" s="11" t="s">
        <v>58</v>
      </c>
    </row>
    <row r="7" spans="1:1" x14ac:dyDescent="0.3">
      <c r="A7" s="11" t="s">
        <v>59</v>
      </c>
    </row>
    <row r="8" spans="1:1" x14ac:dyDescent="0.3">
      <c r="A8" s="11" t="s">
        <v>143</v>
      </c>
    </row>
    <row r="30" spans="1:17" x14ac:dyDescent="0.3">
      <c r="A30" s="11" t="s">
        <v>134</v>
      </c>
      <c r="L30" s="11" t="s">
        <v>135</v>
      </c>
      <c r="O30" s="11" t="s">
        <v>136</v>
      </c>
    </row>
    <row r="32" spans="1:17" s="15" customFormat="1" x14ac:dyDescent="0.3">
      <c r="A32" s="15" t="s">
        <v>18</v>
      </c>
      <c r="B32" s="15" t="s">
        <v>12</v>
      </c>
      <c r="C32" s="15" t="s">
        <v>127</v>
      </c>
      <c r="D32" s="15" t="s">
        <v>128</v>
      </c>
      <c r="E32" s="15" t="s">
        <v>128</v>
      </c>
      <c r="F32" s="15" t="s">
        <v>129</v>
      </c>
      <c r="G32" s="15" t="s">
        <v>129</v>
      </c>
      <c r="H32" s="15" t="s">
        <v>130</v>
      </c>
      <c r="I32" s="15" t="s">
        <v>131</v>
      </c>
      <c r="L32" s="15" t="s">
        <v>137</v>
      </c>
      <c r="M32" s="15" t="s">
        <v>132</v>
      </c>
      <c r="O32" s="15" t="s">
        <v>18</v>
      </c>
      <c r="P32" s="15" t="s">
        <v>12</v>
      </c>
      <c r="Q32" s="15" t="s">
        <v>13</v>
      </c>
    </row>
    <row r="33" spans="1:18" x14ac:dyDescent="0.3">
      <c r="A33" s="11">
        <v>2</v>
      </c>
      <c r="C33" s="11">
        <v>0</v>
      </c>
      <c r="D33" s="11">
        <v>349.267</v>
      </c>
      <c r="E33" s="11">
        <v>352.53870000000001</v>
      </c>
      <c r="F33" s="11">
        <v>0.34926699999999999</v>
      </c>
      <c r="G33" s="11">
        <v>0.35253869999999998</v>
      </c>
      <c r="L33" s="11">
        <v>1</v>
      </c>
      <c r="M33" s="11">
        <v>1</v>
      </c>
      <c r="O33" s="37">
        <v>0</v>
      </c>
      <c r="P33" s="37">
        <v>-58</v>
      </c>
      <c r="Q33" s="37">
        <v>1</v>
      </c>
      <c r="R33" s="11" t="s">
        <v>125</v>
      </c>
    </row>
    <row r="34" spans="1:18" x14ac:dyDescent="0.3">
      <c r="A34" s="11">
        <v>7</v>
      </c>
      <c r="B34" s="11">
        <v>1627.8862999999999</v>
      </c>
      <c r="C34" s="11">
        <v>1.6278862999999999</v>
      </c>
      <c r="D34" s="11">
        <v>1617.1018999999999</v>
      </c>
      <c r="E34" s="11">
        <v>1638.4653000000001</v>
      </c>
      <c r="F34" s="11">
        <v>1.6171019</v>
      </c>
      <c r="G34" s="11">
        <v>1.6384653</v>
      </c>
      <c r="H34" s="11">
        <v>325.57725999999997</v>
      </c>
      <c r="I34" s="11">
        <v>3.4788223212372355E-3</v>
      </c>
      <c r="L34" s="11">
        <v>2</v>
      </c>
      <c r="M34" s="11">
        <v>1</v>
      </c>
      <c r="O34" s="11">
        <v>2.5</v>
      </c>
      <c r="P34" s="11">
        <v>460.4</v>
      </c>
      <c r="Q34" s="11">
        <v>1</v>
      </c>
    </row>
    <row r="35" spans="1:18" x14ac:dyDescent="0.3">
      <c r="A35" s="11">
        <v>8</v>
      </c>
      <c r="B35" s="11">
        <v>1915.3398999999999</v>
      </c>
      <c r="C35" s="11">
        <v>1.9153399</v>
      </c>
      <c r="D35" s="11">
        <v>1900.7963999999999</v>
      </c>
      <c r="E35" s="11">
        <v>1929.5093999999999</v>
      </c>
      <c r="F35" s="11">
        <v>1.9007963999999999</v>
      </c>
      <c r="G35" s="11">
        <v>1.9295093999999999</v>
      </c>
      <c r="H35" s="11">
        <v>287.45360000000005</v>
      </c>
      <c r="I35" s="11">
        <v>3.4433340839801641E-3</v>
      </c>
      <c r="L35" s="11">
        <v>3</v>
      </c>
      <c r="M35" s="11">
        <v>1</v>
      </c>
      <c r="O35" s="11">
        <v>18.3</v>
      </c>
      <c r="P35" s="11">
        <v>4527.1000000000004</v>
      </c>
      <c r="Q35" s="11">
        <v>19.2</v>
      </c>
    </row>
    <row r="36" spans="1:18" x14ac:dyDescent="0.3">
      <c r="A36" s="11">
        <v>11</v>
      </c>
      <c r="B36" s="11">
        <v>2786.5884999999998</v>
      </c>
      <c r="C36" s="11">
        <v>2.7865884999999997</v>
      </c>
      <c r="D36" s="11">
        <v>2760.636</v>
      </c>
      <c r="E36" s="11">
        <v>2811.8865000000001</v>
      </c>
      <c r="F36" s="11">
        <v>2.7606359999999999</v>
      </c>
      <c r="G36" s="11">
        <v>2.8118865</v>
      </c>
      <c r="H36" s="11">
        <v>290.41619999999995</v>
      </c>
      <c r="I36" s="11">
        <v>3.5873545036276201E-3</v>
      </c>
      <c r="L36" s="11">
        <v>4</v>
      </c>
      <c r="M36" s="11">
        <v>1</v>
      </c>
      <c r="O36" s="11">
        <v>36.4</v>
      </c>
      <c r="P36" s="11">
        <v>6662.2</v>
      </c>
      <c r="Q36" s="11">
        <v>27.9</v>
      </c>
    </row>
    <row r="37" spans="1:18" x14ac:dyDescent="0.3">
      <c r="A37" s="11">
        <v>13</v>
      </c>
      <c r="B37" s="11">
        <v>3344.1024000000002</v>
      </c>
      <c r="C37" s="11">
        <v>3.3441024000000001</v>
      </c>
      <c r="D37" s="11">
        <v>3311.3101999999999</v>
      </c>
      <c r="E37" s="11">
        <v>3375.5335</v>
      </c>
      <c r="F37" s="11">
        <v>3.3113101999999999</v>
      </c>
      <c r="G37" s="11">
        <v>3.3755335</v>
      </c>
      <c r="H37" s="11">
        <v>278.75695000000019</v>
      </c>
      <c r="I37" s="11">
        <v>3.8088868185473029E-3</v>
      </c>
      <c r="L37" s="11">
        <v>5</v>
      </c>
      <c r="M37" s="11">
        <v>1</v>
      </c>
      <c r="O37" s="11">
        <v>54</v>
      </c>
      <c r="P37" s="11">
        <v>8401.7000000000007</v>
      </c>
      <c r="Q37" s="11">
        <v>34.9</v>
      </c>
    </row>
    <row r="38" spans="1:18" x14ac:dyDescent="0.3">
      <c r="A38" s="11">
        <v>14</v>
      </c>
      <c r="B38" s="11">
        <v>3606.6462999999999</v>
      </c>
      <c r="C38" s="11">
        <v>3.6066463</v>
      </c>
      <c r="D38" s="11">
        <v>3571.0491999999999</v>
      </c>
      <c r="E38" s="11">
        <v>3640.5983999999999</v>
      </c>
      <c r="F38" s="11">
        <v>3.5710492</v>
      </c>
      <c r="G38" s="11">
        <v>3.6405984</v>
      </c>
      <c r="H38" s="11">
        <v>262.54389999999967</v>
      </c>
      <c r="I38" s="11">
        <v>4.038142680502955E-3</v>
      </c>
      <c r="L38" s="11">
        <v>6</v>
      </c>
      <c r="M38" s="11">
        <v>9</v>
      </c>
      <c r="O38" s="11">
        <v>69</v>
      </c>
      <c r="P38" s="11">
        <v>9874.4</v>
      </c>
      <c r="Q38" s="11">
        <v>17</v>
      </c>
    </row>
    <row r="39" spans="1:18" x14ac:dyDescent="0.3">
      <c r="A39" s="11">
        <v>15</v>
      </c>
      <c r="B39" s="11">
        <v>3854.2849000000001</v>
      </c>
      <c r="C39" s="11">
        <v>3.8542849000000001</v>
      </c>
      <c r="D39" s="11">
        <v>3816.5506999999998</v>
      </c>
      <c r="E39" s="11">
        <v>3890.1846</v>
      </c>
      <c r="F39" s="11">
        <v>3.8165506999999996</v>
      </c>
      <c r="G39" s="11">
        <v>3.8901846</v>
      </c>
      <c r="H39" s="11">
        <v>247.63860000000022</v>
      </c>
      <c r="I39" s="11">
        <v>4.3542495516211543E-3</v>
      </c>
      <c r="L39" s="11">
        <v>7</v>
      </c>
      <c r="M39" s="11">
        <v>5</v>
      </c>
      <c r="O39" s="57" t="s">
        <v>124</v>
      </c>
      <c r="P39" s="57"/>
      <c r="Q39" s="57"/>
    </row>
    <row r="40" spans="1:18" x14ac:dyDescent="0.3">
      <c r="A40" s="11">
        <v>16</v>
      </c>
      <c r="B40" s="11">
        <v>4083.9456</v>
      </c>
      <c r="C40" s="11">
        <v>4.0839455999999998</v>
      </c>
      <c r="D40" s="11">
        <v>4044.6581000000001</v>
      </c>
      <c r="E40" s="11">
        <v>4121.1292999999996</v>
      </c>
      <c r="F40" s="11">
        <v>4.0446581000000004</v>
      </c>
      <c r="G40" s="11">
        <v>4.1211292999999998</v>
      </c>
      <c r="H40" s="11">
        <v>229.66069999999991</v>
      </c>
      <c r="I40" s="11">
        <v>5.402225392728284E-3</v>
      </c>
      <c r="L40" s="11">
        <v>8</v>
      </c>
      <c r="M40" s="11">
        <v>9</v>
      </c>
      <c r="O40" s="11">
        <v>73</v>
      </c>
      <c r="P40" s="11">
        <v>118830</v>
      </c>
      <c r="Q40" s="11">
        <v>260</v>
      </c>
    </row>
    <row r="41" spans="1:18" x14ac:dyDescent="0.3">
      <c r="A41" s="11">
        <v>19</v>
      </c>
      <c r="B41" s="11">
        <v>4639.2722999999996</v>
      </c>
      <c r="C41" s="11">
        <v>4.6392723</v>
      </c>
      <c r="D41" s="11">
        <v>4601.4223000000002</v>
      </c>
      <c r="E41" s="11">
        <v>4675.1814000000004</v>
      </c>
      <c r="F41" s="11">
        <v>4.6014223000000003</v>
      </c>
      <c r="G41" s="11">
        <v>4.6751814000000005</v>
      </c>
      <c r="H41" s="11">
        <v>185.10889999999986</v>
      </c>
      <c r="I41" s="11">
        <v>6.5363749264657524E-3</v>
      </c>
      <c r="L41" s="11">
        <v>11</v>
      </c>
      <c r="M41" s="11">
        <v>1</v>
      </c>
      <c r="O41" s="11">
        <v>112</v>
      </c>
      <c r="P41" s="11">
        <v>122710</v>
      </c>
      <c r="Q41" s="11">
        <v>320</v>
      </c>
    </row>
    <row r="42" spans="1:18" x14ac:dyDescent="0.3">
      <c r="A42" s="11">
        <v>20</v>
      </c>
      <c r="B42" s="11">
        <v>4792.2623000000003</v>
      </c>
      <c r="C42" s="11">
        <v>4.7922623</v>
      </c>
      <c r="D42" s="11">
        <v>4755.2937000000002</v>
      </c>
      <c r="E42" s="11">
        <v>4827.5637999999999</v>
      </c>
      <c r="F42" s="11">
        <v>4.7552937000000002</v>
      </c>
      <c r="G42" s="11">
        <v>4.8275638000000001</v>
      </c>
      <c r="H42" s="11">
        <v>152.99000000000069</v>
      </c>
      <c r="I42" s="11">
        <v>7.0580620890664065E-3</v>
      </c>
      <c r="L42" s="11">
        <v>12</v>
      </c>
      <c r="M42" s="11">
        <v>1</v>
      </c>
    </row>
    <row r="43" spans="1:18" x14ac:dyDescent="0.3">
      <c r="A43" s="11">
        <v>22</v>
      </c>
      <c r="B43" s="11">
        <v>5075.6261999999997</v>
      </c>
      <c r="C43" s="11">
        <v>5.0756261999999994</v>
      </c>
      <c r="D43" s="11">
        <v>5042.2519000000002</v>
      </c>
      <c r="E43" s="11">
        <v>5108.8975</v>
      </c>
      <c r="F43" s="11">
        <v>5.0422519000000001</v>
      </c>
      <c r="G43" s="11">
        <v>5.1088975000000003</v>
      </c>
      <c r="H43" s="11">
        <v>141.68194999999969</v>
      </c>
      <c r="I43" s="11">
        <v>7.7684021795029175E-3</v>
      </c>
      <c r="L43" s="11">
        <v>13</v>
      </c>
      <c r="M43" s="11">
        <v>1</v>
      </c>
    </row>
    <row r="44" spans="1:18" x14ac:dyDescent="0.3">
      <c r="A44" s="11">
        <v>24</v>
      </c>
      <c r="B44" s="11">
        <v>5333.0793999999996</v>
      </c>
      <c r="C44" s="11">
        <v>5.3330793999999999</v>
      </c>
      <c r="D44" s="11">
        <v>5300.2079999999996</v>
      </c>
      <c r="E44" s="11">
        <v>5365.4159</v>
      </c>
      <c r="F44" s="11">
        <v>5.3002079999999996</v>
      </c>
      <c r="G44" s="11">
        <v>5.3654159000000003</v>
      </c>
      <c r="H44" s="11">
        <v>128.72659999999996</v>
      </c>
      <c r="I44" s="11">
        <v>8.2917570813678294E-3</v>
      </c>
      <c r="L44" s="11">
        <v>14</v>
      </c>
      <c r="M44" s="11">
        <v>1</v>
      </c>
    </row>
    <row r="45" spans="1:18" x14ac:dyDescent="0.3">
      <c r="A45" s="11">
        <v>25</v>
      </c>
      <c r="B45" s="11">
        <v>5453.6810999999998</v>
      </c>
      <c r="C45" s="11">
        <v>5.4536810999999998</v>
      </c>
      <c r="D45" s="11">
        <v>5419.6414000000004</v>
      </c>
      <c r="E45" s="11">
        <v>5487.7263999999996</v>
      </c>
      <c r="F45" s="11">
        <v>5.4196414000000006</v>
      </c>
      <c r="G45" s="11">
        <v>5.4877263999999997</v>
      </c>
      <c r="H45" s="11">
        <v>120.60170000000016</v>
      </c>
      <c r="I45" s="11">
        <v>8.6181636416911862E-3</v>
      </c>
      <c r="L45" s="11">
        <v>15</v>
      </c>
      <c r="M45" s="11">
        <v>1</v>
      </c>
    </row>
    <row r="46" spans="1:18" x14ac:dyDescent="0.3">
      <c r="A46" s="11">
        <v>26</v>
      </c>
      <c r="B46" s="11">
        <v>5569.7151000000003</v>
      </c>
      <c r="C46" s="11">
        <v>5.5697151000000007</v>
      </c>
      <c r="D46" s="11">
        <v>5534.0829999999996</v>
      </c>
      <c r="E46" s="11">
        <v>5605.5199000000002</v>
      </c>
      <c r="F46" s="11">
        <v>5.5340829999999999</v>
      </c>
      <c r="G46" s="11">
        <v>5.6055199</v>
      </c>
      <c r="H46" s="11">
        <v>116.03400000000056</v>
      </c>
      <c r="I46" s="11">
        <v>8.9203678759712003E-3</v>
      </c>
      <c r="L46" s="11">
        <v>16</v>
      </c>
      <c r="M46" s="11">
        <v>1</v>
      </c>
    </row>
    <row r="47" spans="1:18" x14ac:dyDescent="0.3">
      <c r="A47" s="11">
        <v>27</v>
      </c>
      <c r="B47" s="11">
        <v>5681.8181000000004</v>
      </c>
      <c r="C47" s="11">
        <v>5.6818181000000001</v>
      </c>
      <c r="D47" s="11">
        <v>5644.0383000000002</v>
      </c>
      <c r="E47" s="11">
        <v>5719.7601000000004</v>
      </c>
      <c r="F47" s="11">
        <v>5.6440383000000001</v>
      </c>
      <c r="G47" s="11">
        <v>5.7197601000000002</v>
      </c>
      <c r="H47" s="11">
        <v>112.10300000000007</v>
      </c>
      <c r="I47" s="11">
        <v>9.3040825383770252E-3</v>
      </c>
      <c r="L47" s="11">
        <v>18</v>
      </c>
      <c r="M47" s="11">
        <v>1</v>
      </c>
    </row>
    <row r="48" spans="1:18" x14ac:dyDescent="0.3">
      <c r="A48" s="11">
        <v>29</v>
      </c>
      <c r="B48" s="11">
        <v>5896.7775000000001</v>
      </c>
      <c r="C48" s="11">
        <v>5.8967774999999998</v>
      </c>
      <c r="D48" s="11">
        <v>5854.6831000000002</v>
      </c>
      <c r="E48" s="11">
        <v>5940.2313000000004</v>
      </c>
      <c r="F48" s="11">
        <v>5.8546830999999999</v>
      </c>
      <c r="G48" s="11">
        <v>5.9402313000000007</v>
      </c>
      <c r="H48" s="11">
        <v>107.47969999999987</v>
      </c>
      <c r="I48" s="11">
        <v>9.6676737160120846E-3</v>
      </c>
      <c r="L48" s="11">
        <v>19</v>
      </c>
      <c r="M48" s="11">
        <v>1</v>
      </c>
    </row>
    <row r="49" spans="1:13" x14ac:dyDescent="0.3">
      <c r="A49" s="11">
        <v>31</v>
      </c>
      <c r="B49" s="11">
        <v>6103.6525000000001</v>
      </c>
      <c r="C49" s="11">
        <v>6.1036524999999999</v>
      </c>
      <c r="D49" s="11">
        <v>6055.5947999999999</v>
      </c>
      <c r="E49" s="11">
        <v>6151.5923000000003</v>
      </c>
      <c r="F49" s="11">
        <v>6.0555947999999997</v>
      </c>
      <c r="G49" s="11">
        <v>6.1515922999999999</v>
      </c>
      <c r="H49" s="11">
        <v>103.4375</v>
      </c>
      <c r="I49" s="11">
        <v>9.8041714788808156E-3</v>
      </c>
      <c r="L49" s="11">
        <v>20</v>
      </c>
      <c r="M49" s="11">
        <v>1</v>
      </c>
    </row>
    <row r="50" spans="1:13" x14ac:dyDescent="0.3">
      <c r="A50" s="11">
        <v>32</v>
      </c>
      <c r="B50" s="11">
        <v>6205.6499000000003</v>
      </c>
      <c r="C50" s="11">
        <v>6.2056499000000001</v>
      </c>
      <c r="D50" s="11">
        <v>6155.4031000000004</v>
      </c>
      <c r="E50" s="11">
        <v>6255.5131000000001</v>
      </c>
      <c r="F50" s="11">
        <v>6.1554031</v>
      </c>
      <c r="G50" s="11">
        <v>6.2555130999999999</v>
      </c>
      <c r="H50" s="11">
        <v>101.9974000000002</v>
      </c>
      <c r="I50" s="11">
        <v>9.7896162519377338E-3</v>
      </c>
      <c r="L50" s="11">
        <v>21</v>
      </c>
      <c r="M50" s="11">
        <v>1</v>
      </c>
    </row>
    <row r="51" spans="1:13" x14ac:dyDescent="0.3">
      <c r="A51" s="11">
        <v>34</v>
      </c>
      <c r="B51" s="11">
        <v>6409.9480000000003</v>
      </c>
      <c r="C51" s="11">
        <v>6.409948</v>
      </c>
      <c r="D51" s="11">
        <v>6356.777</v>
      </c>
      <c r="E51" s="11">
        <v>6462.0571</v>
      </c>
      <c r="F51" s="11">
        <v>6.3567770000000001</v>
      </c>
      <c r="G51" s="11">
        <v>6.4620571</v>
      </c>
      <c r="H51" s="11">
        <v>102.14904999999999</v>
      </c>
      <c r="I51" s="11">
        <v>9.6549327051190809E-3</v>
      </c>
      <c r="L51" s="11">
        <v>22</v>
      </c>
      <c r="M51" s="11">
        <v>1</v>
      </c>
    </row>
    <row r="52" spans="1:13" x14ac:dyDescent="0.3">
      <c r="A52" s="11">
        <v>35</v>
      </c>
      <c r="B52" s="11">
        <v>6513.5219999999999</v>
      </c>
      <c r="C52" s="11">
        <v>6.513522</v>
      </c>
      <c r="D52" s="11">
        <v>6459.6823000000004</v>
      </c>
      <c r="E52" s="11">
        <v>6567.0893999999998</v>
      </c>
      <c r="F52" s="11">
        <v>6.4596823000000008</v>
      </c>
      <c r="G52" s="11">
        <v>6.5670893999999995</v>
      </c>
      <c r="H52" s="11">
        <v>103.57399999999961</v>
      </c>
      <c r="I52" s="11">
        <v>9.4189718815432272E-3</v>
      </c>
      <c r="L52" s="11">
        <v>24</v>
      </c>
      <c r="M52" s="11">
        <v>1</v>
      </c>
    </row>
    <row r="53" spans="1:13" x14ac:dyDescent="0.3">
      <c r="A53" s="11">
        <v>37</v>
      </c>
      <c r="B53" s="11">
        <v>6725.8594000000003</v>
      </c>
      <c r="C53" s="11">
        <v>6.7258594</v>
      </c>
      <c r="D53" s="11">
        <v>6672.4862999999996</v>
      </c>
      <c r="E53" s="11">
        <v>6779.0913</v>
      </c>
      <c r="F53" s="11">
        <v>6.6724862999999992</v>
      </c>
      <c r="G53" s="11">
        <v>6.7790913000000002</v>
      </c>
      <c r="H53" s="11">
        <v>106.16870000000017</v>
      </c>
      <c r="I53" s="11">
        <v>9.4767596684271847E-3</v>
      </c>
      <c r="L53" s="11">
        <v>25</v>
      </c>
      <c r="M53" s="11">
        <v>1</v>
      </c>
    </row>
    <row r="54" spans="1:13" x14ac:dyDescent="0.3">
      <c r="A54" s="11">
        <v>38</v>
      </c>
      <c r="B54" s="11">
        <v>6831.3806999999997</v>
      </c>
      <c r="C54" s="11">
        <v>6.8313806999999995</v>
      </c>
      <c r="D54" s="11">
        <v>6779.1427999999996</v>
      </c>
      <c r="E54" s="11">
        <v>6883.7191000000003</v>
      </c>
      <c r="F54" s="11">
        <v>6.7791427999999998</v>
      </c>
      <c r="G54" s="11">
        <v>6.8837191000000004</v>
      </c>
      <c r="H54" s="11">
        <v>105.52129999999943</v>
      </c>
      <c r="I54" s="11">
        <v>9.6967111180065405E-3</v>
      </c>
      <c r="L54" s="11">
        <v>26</v>
      </c>
      <c r="M54" s="11">
        <v>1</v>
      </c>
    </row>
    <row r="55" spans="1:13" x14ac:dyDescent="0.3">
      <c r="A55" s="11">
        <v>40</v>
      </c>
      <c r="B55" s="11">
        <v>7037.6361999999999</v>
      </c>
      <c r="C55" s="11">
        <v>7.0376361999999997</v>
      </c>
      <c r="D55" s="11">
        <v>6988.4096</v>
      </c>
      <c r="E55" s="11">
        <v>7086.91</v>
      </c>
      <c r="F55" s="11">
        <v>6.9884095999999998</v>
      </c>
      <c r="G55" s="11">
        <v>7.0869099999999996</v>
      </c>
      <c r="H55" s="11">
        <v>103.12775000000011</v>
      </c>
      <c r="I55" s="11">
        <v>9.8961693907521908E-3</v>
      </c>
      <c r="L55" s="11">
        <v>27</v>
      </c>
      <c r="M55" s="11">
        <v>1</v>
      </c>
    </row>
    <row r="56" spans="1:13" x14ac:dyDescent="0.3">
      <c r="A56" s="11">
        <v>41</v>
      </c>
      <c r="B56" s="11">
        <v>7138.6854000000003</v>
      </c>
      <c r="C56" s="11">
        <v>7.1386854</v>
      </c>
      <c r="D56" s="11">
        <v>7090.6679000000004</v>
      </c>
      <c r="E56" s="11">
        <v>7186.4223000000002</v>
      </c>
      <c r="F56" s="11">
        <v>7.0906679000000006</v>
      </c>
      <c r="G56" s="11">
        <v>7.1864223000000003</v>
      </c>
      <c r="H56" s="11">
        <v>101.04920000000038</v>
      </c>
      <c r="I56" s="11">
        <v>1.0063966571528643E-2</v>
      </c>
      <c r="L56" s="11">
        <v>29</v>
      </c>
      <c r="M56" s="11">
        <v>1</v>
      </c>
    </row>
    <row r="57" spans="1:13" x14ac:dyDescent="0.3">
      <c r="A57" s="11">
        <v>43</v>
      </c>
      <c r="B57" s="11">
        <v>7337.4142000000002</v>
      </c>
      <c r="C57" s="11">
        <v>7.3374142000000004</v>
      </c>
      <c r="D57" s="11">
        <v>7290.9621999999999</v>
      </c>
      <c r="E57" s="11">
        <v>7384.7506999999996</v>
      </c>
      <c r="F57" s="11">
        <v>7.2909622000000001</v>
      </c>
      <c r="G57" s="11">
        <v>7.3847506999999997</v>
      </c>
      <c r="H57" s="11">
        <v>99.364399999999932</v>
      </c>
      <c r="I57" s="11">
        <v>1.0204654342845794E-2</v>
      </c>
      <c r="L57" s="11">
        <v>31</v>
      </c>
      <c r="M57" s="11">
        <v>1</v>
      </c>
    </row>
    <row r="58" spans="1:13" x14ac:dyDescent="0.3">
      <c r="A58" s="11">
        <v>44</v>
      </c>
      <c r="B58" s="11">
        <v>7435.4087</v>
      </c>
      <c r="C58" s="11">
        <v>7.4354087</v>
      </c>
      <c r="D58" s="11">
        <v>7387.4741999999997</v>
      </c>
      <c r="E58" s="11">
        <v>7483.4516999999996</v>
      </c>
      <c r="F58" s="11">
        <v>7.3874741999999998</v>
      </c>
      <c r="G58" s="11">
        <v>7.4834516999999998</v>
      </c>
      <c r="H58" s="11">
        <v>97.994499999999789</v>
      </c>
      <c r="I58" s="11">
        <v>1.0307339083110644E-2</v>
      </c>
      <c r="L58" s="11">
        <v>32</v>
      </c>
      <c r="M58" s="11">
        <v>3</v>
      </c>
    </row>
    <row r="59" spans="1:13" x14ac:dyDescent="0.3">
      <c r="A59" s="11">
        <v>46</v>
      </c>
      <c r="B59" s="11">
        <v>7629.4452000000001</v>
      </c>
      <c r="C59" s="11">
        <v>7.6294452000000001</v>
      </c>
      <c r="D59" s="11">
        <v>7576.2705999999998</v>
      </c>
      <c r="E59" s="11">
        <v>7681.9255000000003</v>
      </c>
      <c r="F59" s="11">
        <v>7.5762706</v>
      </c>
      <c r="G59" s="11">
        <v>7.6819255000000002</v>
      </c>
      <c r="H59" s="11">
        <v>97.01825000000008</v>
      </c>
      <c r="I59" s="11">
        <v>1.0378073206928405E-2</v>
      </c>
      <c r="L59" s="11">
        <v>33</v>
      </c>
      <c r="M59" s="11">
        <v>1</v>
      </c>
    </row>
    <row r="60" spans="1:13" x14ac:dyDescent="0.3">
      <c r="A60" s="11">
        <v>47</v>
      </c>
      <c r="B60" s="11">
        <v>7725.8022000000001</v>
      </c>
      <c r="C60" s="11">
        <v>7.7258022000000004</v>
      </c>
      <c r="D60" s="11">
        <v>7670.5159999999996</v>
      </c>
      <c r="E60" s="11">
        <v>7781.1166999999996</v>
      </c>
      <c r="F60" s="11">
        <v>7.6705159999999992</v>
      </c>
      <c r="G60" s="11">
        <v>7.7811166999999992</v>
      </c>
      <c r="H60" s="11">
        <v>96.356999999999971</v>
      </c>
      <c r="I60" s="11">
        <v>1.0406980586298093E-2</v>
      </c>
      <c r="L60" s="11">
        <v>34</v>
      </c>
      <c r="M60" s="11">
        <v>1</v>
      </c>
    </row>
    <row r="61" spans="1:13" x14ac:dyDescent="0.3">
      <c r="A61" s="11">
        <v>49</v>
      </c>
      <c r="B61" s="11">
        <v>7917.9808999999996</v>
      </c>
      <c r="C61" s="11">
        <v>7.9179808999999999</v>
      </c>
      <c r="D61" s="11">
        <v>7858.0652</v>
      </c>
      <c r="E61" s="11">
        <v>7978.8903</v>
      </c>
      <c r="F61" s="11">
        <v>7.8580652000000004</v>
      </c>
      <c r="G61" s="11">
        <v>7.9788902999999998</v>
      </c>
      <c r="H61" s="11">
        <v>96.08934999999974</v>
      </c>
      <c r="I61" s="11">
        <v>1.0401865678628041E-2</v>
      </c>
      <c r="L61" s="11">
        <v>35</v>
      </c>
      <c r="M61" s="11">
        <v>5</v>
      </c>
    </row>
    <row r="62" spans="1:13" x14ac:dyDescent="0.3">
      <c r="A62" s="11">
        <v>50</v>
      </c>
      <c r="B62" s="11">
        <v>8014.1175000000003</v>
      </c>
      <c r="C62" s="11">
        <v>8.0141175000000011</v>
      </c>
      <c r="D62" s="11">
        <v>7951.2864</v>
      </c>
      <c r="E62" s="11">
        <v>8077.1903000000002</v>
      </c>
      <c r="F62" s="11">
        <v>7.9512863999999999</v>
      </c>
      <c r="G62" s="11">
        <v>8.0771902999999998</v>
      </c>
      <c r="H62" s="11">
        <v>96.136600000000726</v>
      </c>
      <c r="I62" s="11">
        <v>1.0354357165266949E-2</v>
      </c>
      <c r="L62" s="11">
        <v>36</v>
      </c>
      <c r="M62" s="11">
        <v>5</v>
      </c>
    </row>
    <row r="63" spans="1:13" x14ac:dyDescent="0.3">
      <c r="A63" s="11">
        <v>52</v>
      </c>
      <c r="B63" s="11">
        <v>8207.2728999999999</v>
      </c>
      <c r="C63" s="11">
        <v>8.2072728999999995</v>
      </c>
      <c r="D63" s="11">
        <v>8141.1059999999998</v>
      </c>
      <c r="E63" s="11">
        <v>8272.8199000000004</v>
      </c>
      <c r="F63" s="11">
        <v>8.1411060000000006</v>
      </c>
      <c r="G63" s="11">
        <v>8.2728199</v>
      </c>
      <c r="H63" s="11">
        <v>96.577699999999822</v>
      </c>
      <c r="I63" s="11">
        <v>1.0273944454946705E-2</v>
      </c>
      <c r="L63" s="11">
        <v>37</v>
      </c>
      <c r="M63" s="11">
        <v>1</v>
      </c>
    </row>
    <row r="64" spans="1:13" x14ac:dyDescent="0.3">
      <c r="A64" s="11">
        <v>53</v>
      </c>
      <c r="B64" s="11">
        <v>8304.6064999999999</v>
      </c>
      <c r="C64" s="11">
        <v>8.3046065000000002</v>
      </c>
      <c r="D64" s="11">
        <v>8237.9172999999992</v>
      </c>
      <c r="E64" s="11">
        <v>8371.9302000000007</v>
      </c>
      <c r="F64" s="11">
        <v>8.2379172999999994</v>
      </c>
      <c r="G64" s="11">
        <v>8.3719302000000013</v>
      </c>
      <c r="H64" s="11">
        <v>97.333599999999933</v>
      </c>
      <c r="I64" s="11">
        <v>1.0178883702182099E-2</v>
      </c>
      <c r="L64" s="11">
        <v>38</v>
      </c>
      <c r="M64" s="11">
        <v>1</v>
      </c>
    </row>
    <row r="65" spans="1:13" x14ac:dyDescent="0.3">
      <c r="A65" s="11">
        <v>55</v>
      </c>
      <c r="B65" s="11">
        <v>8501.0917000000009</v>
      </c>
      <c r="C65" s="11">
        <v>8.5010917000000017</v>
      </c>
      <c r="D65" s="11">
        <v>8434.5812999999998</v>
      </c>
      <c r="E65" s="11">
        <v>8568.5236999999997</v>
      </c>
      <c r="F65" s="11">
        <v>8.4345812999999996</v>
      </c>
      <c r="G65" s="11">
        <v>8.5685237000000001</v>
      </c>
      <c r="H65" s="11">
        <v>98.242600000000493</v>
      </c>
      <c r="I65" s="11">
        <v>1.0162777202451779E-2</v>
      </c>
      <c r="L65" s="11">
        <v>39</v>
      </c>
      <c r="M65" s="11">
        <v>1</v>
      </c>
    </row>
    <row r="66" spans="1:13" x14ac:dyDescent="0.3">
      <c r="A66" s="11">
        <v>56</v>
      </c>
      <c r="B66" s="11">
        <v>8599.49</v>
      </c>
      <c r="C66" s="11">
        <v>8.5994899999999994</v>
      </c>
      <c r="D66" s="11">
        <v>8533.6848000000009</v>
      </c>
      <c r="E66" s="11">
        <v>8665.4635999999991</v>
      </c>
      <c r="F66" s="11">
        <v>8.5336848000000014</v>
      </c>
      <c r="G66" s="11">
        <v>8.6654635999999989</v>
      </c>
      <c r="H66" s="11">
        <v>98.398299999998926</v>
      </c>
      <c r="I66" s="11">
        <v>1.0169081315024905E-2</v>
      </c>
      <c r="L66" s="11">
        <v>40</v>
      </c>
      <c r="M66" s="11">
        <v>1</v>
      </c>
    </row>
    <row r="67" spans="1:13" x14ac:dyDescent="0.3">
      <c r="A67" s="11">
        <v>58</v>
      </c>
      <c r="B67" s="11">
        <v>8796.1646000000001</v>
      </c>
      <c r="C67" s="11">
        <v>8.7961646000000009</v>
      </c>
      <c r="D67" s="11">
        <v>8734.0838000000003</v>
      </c>
      <c r="E67" s="11">
        <v>8858.5391999999993</v>
      </c>
      <c r="F67" s="11">
        <v>8.7340838000000005</v>
      </c>
      <c r="G67" s="11">
        <v>8.8585391999999992</v>
      </c>
      <c r="H67" s="11">
        <v>98.337300000000141</v>
      </c>
      <c r="I67" s="11">
        <v>1.0175600334980854E-2</v>
      </c>
      <c r="L67" s="11">
        <v>41</v>
      </c>
      <c r="M67" s="11">
        <v>3</v>
      </c>
    </row>
    <row r="68" spans="1:13" x14ac:dyDescent="0.3">
      <c r="A68" s="11">
        <v>59</v>
      </c>
      <c r="B68" s="11">
        <v>8894.4388999999992</v>
      </c>
      <c r="C68" s="11">
        <v>8.894438899999999</v>
      </c>
      <c r="D68" s="11">
        <v>8835.3413</v>
      </c>
      <c r="E68" s="11">
        <v>8954.6600999999991</v>
      </c>
      <c r="F68" s="11">
        <v>8.8353412999999996</v>
      </c>
      <c r="G68" s="11">
        <v>8.9546600999999999</v>
      </c>
      <c r="H68" s="11">
        <v>98.27429999999913</v>
      </c>
      <c r="I68" s="11">
        <v>1.0182371362284172E-2</v>
      </c>
      <c r="L68" s="11">
        <v>42</v>
      </c>
      <c r="M68" s="11">
        <v>3</v>
      </c>
    </row>
    <row r="69" spans="1:13" x14ac:dyDescent="0.3">
      <c r="A69" s="11">
        <v>61</v>
      </c>
      <c r="B69" s="11">
        <v>9090.8567999999996</v>
      </c>
      <c r="C69" s="11">
        <v>9.0908567999999992</v>
      </c>
      <c r="D69" s="11">
        <v>9038.2754000000004</v>
      </c>
      <c r="E69" s="11">
        <v>9144.7090000000007</v>
      </c>
      <c r="F69" s="11">
        <v>9.0382753999999998</v>
      </c>
      <c r="G69" s="11">
        <v>9.1447090000000006</v>
      </c>
      <c r="H69" s="11">
        <v>98.208950000000186</v>
      </c>
      <c r="I69" s="11">
        <v>1.0189369430872799E-2</v>
      </c>
      <c r="L69" s="11">
        <v>43</v>
      </c>
      <c r="M69" s="11">
        <v>1</v>
      </c>
    </row>
    <row r="70" spans="1:13" x14ac:dyDescent="0.3">
      <c r="A70" s="11">
        <v>62</v>
      </c>
      <c r="B70" s="11">
        <v>9188.9982999999993</v>
      </c>
      <c r="C70" s="11">
        <v>9.1889982999999997</v>
      </c>
      <c r="D70" s="11">
        <v>9139.8585999999996</v>
      </c>
      <c r="E70" s="11">
        <v>9238.5355</v>
      </c>
      <c r="F70" s="11">
        <v>9.1398586000000002</v>
      </c>
      <c r="G70" s="11">
        <v>9.2385354999999993</v>
      </c>
      <c r="H70" s="11">
        <v>98.141499999999724</v>
      </c>
      <c r="I70" s="11">
        <v>1.0214809498910241E-2</v>
      </c>
      <c r="L70" s="11">
        <v>44</v>
      </c>
      <c r="M70" s="11">
        <v>1</v>
      </c>
    </row>
    <row r="71" spans="1:13" x14ac:dyDescent="0.3">
      <c r="A71" s="11">
        <v>71</v>
      </c>
      <c r="B71" s="11">
        <v>10070.072</v>
      </c>
      <c r="C71" s="11">
        <v>10.070072</v>
      </c>
      <c r="D71" s="11">
        <v>10026.1237</v>
      </c>
      <c r="E71" s="11">
        <v>10113.6654</v>
      </c>
      <c r="F71" s="11">
        <v>10.026123699999999</v>
      </c>
      <c r="G71" s="11">
        <v>10.1136654</v>
      </c>
      <c r="H71" s="11">
        <v>97.897077777777866</v>
      </c>
      <c r="I71" s="11">
        <v>-4.965207795932343E-5</v>
      </c>
      <c r="L71" s="11">
        <v>45</v>
      </c>
      <c r="M71" s="11">
        <v>1</v>
      </c>
    </row>
    <row r="72" spans="1:13" ht="14.5" x14ac:dyDescent="0.35">
      <c r="A72" s="11">
        <v>71.5</v>
      </c>
      <c r="B72" s="57" t="s">
        <v>124</v>
      </c>
      <c r="C72" s="58"/>
      <c r="D72" s="58"/>
      <c r="E72" s="58"/>
      <c r="F72" s="58"/>
      <c r="G72" s="58"/>
      <c r="H72" s="58"/>
      <c r="I72" s="58"/>
      <c r="L72" s="11">
        <v>46</v>
      </c>
      <c r="M72" s="11">
        <v>1</v>
      </c>
    </row>
    <row r="73" spans="1:13" x14ac:dyDescent="0.3">
      <c r="A73" s="11">
        <v>73</v>
      </c>
      <c r="B73" s="11">
        <v>118833.6464</v>
      </c>
      <c r="C73" s="11">
        <v>118.83364639999999</v>
      </c>
      <c r="D73" s="11">
        <v>118319.0499</v>
      </c>
      <c r="E73" s="11">
        <v>119336.9228</v>
      </c>
      <c r="F73" s="11">
        <v>118.3190499</v>
      </c>
      <c r="G73" s="11">
        <v>119.3369228</v>
      </c>
      <c r="H73" s="11">
        <v>54381.787199999999</v>
      </c>
      <c r="I73" s="11">
        <v>1.0067299040927562E-2</v>
      </c>
      <c r="L73" s="11">
        <v>47</v>
      </c>
      <c r="M73" s="11">
        <v>1</v>
      </c>
    </row>
    <row r="74" spans="1:13" x14ac:dyDescent="0.3">
      <c r="A74" s="11">
        <v>78.900000000000006</v>
      </c>
      <c r="B74" s="11">
        <v>119419.7023</v>
      </c>
      <c r="C74" s="11">
        <v>119.41970230000001</v>
      </c>
      <c r="D74" s="11">
        <v>118986.77619999999</v>
      </c>
      <c r="E74" s="11">
        <v>119854.84</v>
      </c>
      <c r="F74" s="11">
        <v>118.98677619999999</v>
      </c>
      <c r="G74" s="11">
        <v>119.85484</v>
      </c>
      <c r="H74" s="11">
        <v>99.331508474577305</v>
      </c>
      <c r="I74" s="11">
        <v>1.0067350575353845E-2</v>
      </c>
      <c r="L74" s="11">
        <v>48</v>
      </c>
      <c r="M74" s="11">
        <v>1</v>
      </c>
    </row>
    <row r="75" spans="1:13" x14ac:dyDescent="0.3">
      <c r="A75" s="11">
        <v>79</v>
      </c>
      <c r="B75" s="11">
        <v>119429.6354</v>
      </c>
      <c r="C75" s="11">
        <v>119.4296354</v>
      </c>
      <c r="D75" s="11">
        <v>118997.9132</v>
      </c>
      <c r="E75" s="11">
        <v>119863.4697</v>
      </c>
      <c r="F75" s="11">
        <v>118.9979132</v>
      </c>
      <c r="G75" s="11">
        <v>119.8634697</v>
      </c>
      <c r="H75" s="11">
        <v>99.330999999953022</v>
      </c>
      <c r="I75" s="11">
        <v>1.0067299040927562E-2</v>
      </c>
      <c r="L75" s="11">
        <v>49</v>
      </c>
      <c r="M75" s="11">
        <v>1</v>
      </c>
    </row>
    <row r="76" spans="1:13" x14ac:dyDescent="0.3">
      <c r="A76" s="11">
        <v>84.9</v>
      </c>
      <c r="B76" s="11">
        <v>120015.69130000001</v>
      </c>
      <c r="C76" s="11">
        <v>120.0156913</v>
      </c>
      <c r="D76" s="11">
        <v>119619.30959999999</v>
      </c>
      <c r="E76" s="11">
        <v>120402.7411</v>
      </c>
      <c r="F76" s="11">
        <v>119.61930959999999</v>
      </c>
      <c r="G76" s="11">
        <v>120.4027411</v>
      </c>
      <c r="H76" s="11">
        <v>99.331508474577305</v>
      </c>
      <c r="I76" s="11">
        <v>1.0067350575353845E-2</v>
      </c>
      <c r="L76" s="11">
        <v>50</v>
      </c>
      <c r="M76" s="11">
        <v>3</v>
      </c>
    </row>
    <row r="77" spans="1:13" x14ac:dyDescent="0.3">
      <c r="A77" s="11">
        <v>85</v>
      </c>
      <c r="B77" s="11">
        <v>120025.6244</v>
      </c>
      <c r="C77" s="11">
        <v>120.0256244</v>
      </c>
      <c r="D77" s="11">
        <v>119629.7454</v>
      </c>
      <c r="E77" s="11">
        <v>120413.41710000001</v>
      </c>
      <c r="F77" s="11">
        <v>119.6297454</v>
      </c>
      <c r="G77" s="11">
        <v>120.4134171</v>
      </c>
      <c r="H77" s="11">
        <v>99.330999999953022</v>
      </c>
      <c r="I77" s="11">
        <v>1.0067299040927562E-2</v>
      </c>
      <c r="L77" s="11">
        <v>51</v>
      </c>
      <c r="M77" s="11">
        <v>3</v>
      </c>
    </row>
    <row r="78" spans="1:13" x14ac:dyDescent="0.3">
      <c r="A78" s="11">
        <v>90.9</v>
      </c>
      <c r="B78" s="11">
        <v>120611.68030000001</v>
      </c>
      <c r="C78" s="11">
        <v>120.6116803</v>
      </c>
      <c r="D78" s="11">
        <v>120215.77680000001</v>
      </c>
      <c r="E78" s="11">
        <v>120997.82490000001</v>
      </c>
      <c r="F78" s="11">
        <v>120.2157768</v>
      </c>
      <c r="G78" s="11">
        <v>120.99782490000001</v>
      </c>
      <c r="H78" s="11">
        <v>99.331508474577305</v>
      </c>
      <c r="I78" s="11">
        <v>1.0067350575353845E-2</v>
      </c>
      <c r="L78" s="11">
        <v>52</v>
      </c>
      <c r="M78" s="11">
        <v>1</v>
      </c>
    </row>
    <row r="79" spans="1:13" x14ac:dyDescent="0.3">
      <c r="A79" s="11">
        <v>91</v>
      </c>
      <c r="B79" s="11">
        <v>120621.6134</v>
      </c>
      <c r="C79" s="11">
        <v>120.6216134</v>
      </c>
      <c r="D79" s="11">
        <v>120225.7767</v>
      </c>
      <c r="E79" s="11">
        <v>121008.81449999999</v>
      </c>
      <c r="F79" s="11">
        <v>120.2257767</v>
      </c>
      <c r="G79" s="11">
        <v>121.0088145</v>
      </c>
      <c r="H79" s="11">
        <v>99.330999999953022</v>
      </c>
      <c r="I79" s="11">
        <v>1.006729938795912E-2</v>
      </c>
      <c r="L79" s="11">
        <v>53</v>
      </c>
      <c r="M79" s="11">
        <v>1</v>
      </c>
    </row>
    <row r="80" spans="1:13" x14ac:dyDescent="0.3">
      <c r="A80" s="11">
        <v>100.9</v>
      </c>
      <c r="B80" s="11">
        <v>121604.9953</v>
      </c>
      <c r="C80" s="11">
        <v>121.6049953</v>
      </c>
      <c r="D80" s="11">
        <v>121133.8498</v>
      </c>
      <c r="E80" s="11">
        <v>122082.18730000001</v>
      </c>
      <c r="F80" s="11">
        <v>121.13384979999999</v>
      </c>
      <c r="G80" s="11">
        <v>122.0821873</v>
      </c>
      <c r="H80" s="11">
        <v>99.33150505050429</v>
      </c>
      <c r="I80" s="11">
        <v>1.0067350575339097E-2</v>
      </c>
      <c r="L80" s="11">
        <v>54</v>
      </c>
      <c r="M80" s="11">
        <v>1</v>
      </c>
    </row>
    <row r="81" spans="1:13" x14ac:dyDescent="0.3">
      <c r="A81" s="11">
        <v>101</v>
      </c>
      <c r="B81" s="11">
        <v>121614.9284</v>
      </c>
      <c r="C81" s="11">
        <v>121.61492840000001</v>
      </c>
      <c r="D81" s="11">
        <v>121141.834</v>
      </c>
      <c r="E81" s="11">
        <v>122093.2469</v>
      </c>
      <c r="F81" s="11">
        <v>121.141834</v>
      </c>
      <c r="G81" s="11">
        <v>122.0932469</v>
      </c>
      <c r="H81" s="11">
        <v>99.331000000098541</v>
      </c>
      <c r="I81" s="11">
        <v>1.0067297232712435E-2</v>
      </c>
      <c r="L81" s="11">
        <v>55</v>
      </c>
      <c r="M81" s="11">
        <v>1</v>
      </c>
    </row>
    <row r="82" spans="1:13" x14ac:dyDescent="0.3">
      <c r="A82" s="11">
        <v>102.9</v>
      </c>
      <c r="B82" s="11">
        <v>121803.6583</v>
      </c>
      <c r="C82" s="11">
        <v>121.8036583</v>
      </c>
      <c r="D82" s="11">
        <v>121307.51179999999</v>
      </c>
      <c r="E82" s="11">
        <v>122296.17750000001</v>
      </c>
      <c r="F82" s="11">
        <v>121.30751179999999</v>
      </c>
      <c r="G82" s="11">
        <v>122.2961775</v>
      </c>
      <c r="H82" s="11">
        <v>99.331526315784529</v>
      </c>
      <c r="I82" s="11">
        <v>1.0067350575339097E-2</v>
      </c>
      <c r="L82" s="11">
        <v>56</v>
      </c>
      <c r="M82" s="11">
        <v>3</v>
      </c>
    </row>
    <row r="83" spans="1:13" x14ac:dyDescent="0.3">
      <c r="A83" s="11">
        <v>103</v>
      </c>
      <c r="B83" s="11">
        <v>121813.5914</v>
      </c>
      <c r="C83" s="11">
        <v>121.81359140000001</v>
      </c>
      <c r="D83" s="11">
        <v>121314.9267</v>
      </c>
      <c r="E83" s="11">
        <v>122306.6618</v>
      </c>
      <c r="F83" s="11">
        <v>121.3149267</v>
      </c>
      <c r="G83" s="11">
        <v>122.3066618</v>
      </c>
      <c r="H83" s="11">
        <v>99.331000000098541</v>
      </c>
      <c r="I83" s="11">
        <v>1.0067298152408106E-2</v>
      </c>
      <c r="L83" s="11">
        <v>57</v>
      </c>
      <c r="M83" s="11">
        <v>1</v>
      </c>
    </row>
    <row r="84" spans="1:13" x14ac:dyDescent="0.3">
      <c r="A84" s="11">
        <v>105.9</v>
      </c>
      <c r="B84" s="11">
        <v>122101.6528</v>
      </c>
      <c r="C84" s="11">
        <v>122.1016528</v>
      </c>
      <c r="D84" s="11">
        <v>121551.2355</v>
      </c>
      <c r="E84" s="11">
        <v>122639.0285</v>
      </c>
      <c r="F84" s="11">
        <v>121.55123549999999</v>
      </c>
      <c r="G84" s="11">
        <v>122.63902849999999</v>
      </c>
      <c r="H84" s="11">
        <v>99.331517241376147</v>
      </c>
      <c r="I84" s="11">
        <v>1.0067350575339097E-2</v>
      </c>
      <c r="L84" s="11">
        <v>58</v>
      </c>
      <c r="M84" s="11">
        <v>1</v>
      </c>
    </row>
    <row r="85" spans="1:13" x14ac:dyDescent="0.3">
      <c r="A85" s="11">
        <v>106</v>
      </c>
      <c r="B85" s="11">
        <v>122111.58590000001</v>
      </c>
      <c r="C85" s="11">
        <v>122.11158590000001</v>
      </c>
      <c r="D85" s="11">
        <v>121559.6249</v>
      </c>
      <c r="E85" s="11">
        <v>122650.6249</v>
      </c>
      <c r="F85" s="11">
        <v>121.55962489999999</v>
      </c>
      <c r="G85" s="11">
        <v>122.6506249</v>
      </c>
      <c r="H85" s="11">
        <v>99.331000000098541</v>
      </c>
      <c r="I85" s="11">
        <v>1.0067298865641599E-2</v>
      </c>
      <c r="L85" s="11">
        <v>59</v>
      </c>
      <c r="M85" s="11">
        <v>1</v>
      </c>
    </row>
    <row r="86" spans="1:13" x14ac:dyDescent="0.3">
      <c r="A86" s="11">
        <v>110.9</v>
      </c>
      <c r="B86" s="11">
        <v>122598.3103</v>
      </c>
      <c r="C86" s="11">
        <v>122.59831029999999</v>
      </c>
      <c r="D86" s="11">
        <v>121981.111</v>
      </c>
      <c r="E86" s="11">
        <v>123216.0197</v>
      </c>
      <c r="F86" s="11">
        <v>121.981111</v>
      </c>
      <c r="G86" s="11">
        <v>123.2160197</v>
      </c>
      <c r="H86" s="11">
        <v>99.331510204079862</v>
      </c>
      <c r="I86" s="11">
        <v>1.0067350575339097E-2</v>
      </c>
      <c r="L86" s="11">
        <v>60</v>
      </c>
      <c r="M86" s="11">
        <v>1</v>
      </c>
    </row>
    <row r="87" spans="1:13" x14ac:dyDescent="0.3">
      <c r="A87" s="11">
        <v>111</v>
      </c>
      <c r="B87" s="11">
        <v>122608.24340000001</v>
      </c>
      <c r="C87" s="11">
        <v>122.60824340000001</v>
      </c>
      <c r="D87" s="11">
        <v>121990.15300000001</v>
      </c>
      <c r="E87" s="11">
        <v>123228.1707</v>
      </c>
      <c r="F87" s="11">
        <v>121.99015300000001</v>
      </c>
      <c r="G87" s="11">
        <v>123.22817070000001</v>
      </c>
      <c r="H87" s="11">
        <v>99.331000000098541</v>
      </c>
      <c r="I87" s="11">
        <v>1.0067299899830441E-2</v>
      </c>
      <c r="L87" s="11">
        <v>61</v>
      </c>
      <c r="M87" s="11">
        <v>1</v>
      </c>
    </row>
    <row r="88" spans="1:13" x14ac:dyDescent="0.3">
      <c r="A88" s="11">
        <v>126</v>
      </c>
      <c r="B88" s="11">
        <v>124098.2159</v>
      </c>
      <c r="C88" s="11">
        <v>124.0982159</v>
      </c>
      <c r="D88" s="11">
        <v>123211.2387</v>
      </c>
      <c r="E88" s="11">
        <v>125003.4948</v>
      </c>
      <c r="F88" s="11">
        <v>123.2112387</v>
      </c>
      <c r="G88" s="11">
        <v>125.0034948</v>
      </c>
      <c r="H88" s="11">
        <v>99.331499999999266</v>
      </c>
      <c r="I88" s="11">
        <v>1.0153248303064444E-3</v>
      </c>
      <c r="L88" s="11">
        <v>62</v>
      </c>
      <c r="M88" s="11">
        <v>1</v>
      </c>
    </row>
    <row r="89" spans="1:13" x14ac:dyDescent="0.3">
      <c r="L89" s="11">
        <v>63</v>
      </c>
      <c r="M89" s="11">
        <v>1</v>
      </c>
    </row>
    <row r="90" spans="1:13" x14ac:dyDescent="0.3">
      <c r="L90" s="11">
        <v>64</v>
      </c>
      <c r="M90" s="11">
        <v>1</v>
      </c>
    </row>
    <row r="91" spans="1:13" x14ac:dyDescent="0.3">
      <c r="L91" s="11">
        <v>66</v>
      </c>
      <c r="M91" s="11">
        <v>1</v>
      </c>
    </row>
    <row r="92" spans="1:13" x14ac:dyDescent="0.3">
      <c r="L92" s="11">
        <v>67</v>
      </c>
      <c r="M92" s="11">
        <v>1</v>
      </c>
    </row>
    <row r="93" spans="1:13" x14ac:dyDescent="0.3">
      <c r="L93" s="11">
        <v>68</v>
      </c>
      <c r="M93" s="11">
        <v>1</v>
      </c>
    </row>
    <row r="94" spans="1:13" x14ac:dyDescent="0.3">
      <c r="L94" s="11">
        <v>69</v>
      </c>
      <c r="M94" s="11">
        <v>1</v>
      </c>
    </row>
    <row r="95" spans="1:13" x14ac:dyDescent="0.3">
      <c r="L95" s="11">
        <v>70</v>
      </c>
      <c r="M95" s="11">
        <v>1</v>
      </c>
    </row>
    <row r="96" spans="1:13" x14ac:dyDescent="0.3">
      <c r="L96" s="11">
        <v>72</v>
      </c>
      <c r="M96" s="11">
        <v>1</v>
      </c>
    </row>
    <row r="97" spans="12:13" x14ac:dyDescent="0.3">
      <c r="L97" s="11">
        <v>77</v>
      </c>
      <c r="M97" s="11">
        <v>9</v>
      </c>
    </row>
    <row r="98" spans="12:13" x14ac:dyDescent="0.3">
      <c r="L98" s="11">
        <v>78</v>
      </c>
      <c r="M98" s="11">
        <v>9</v>
      </c>
    </row>
    <row r="99" spans="12:13" x14ac:dyDescent="0.3">
      <c r="L99" s="11">
        <v>79</v>
      </c>
      <c r="M99" s="11">
        <v>5</v>
      </c>
    </row>
    <row r="100" spans="12:13" x14ac:dyDescent="0.3">
      <c r="L100" s="11">
        <v>81</v>
      </c>
      <c r="M100" s="11">
        <v>5</v>
      </c>
    </row>
    <row r="101" spans="12:13" x14ac:dyDescent="0.3">
      <c r="L101" s="11">
        <v>82</v>
      </c>
      <c r="M101" s="11">
        <v>9</v>
      </c>
    </row>
    <row r="102" spans="12:13" x14ac:dyDescent="0.3">
      <c r="L102" s="11">
        <v>83</v>
      </c>
      <c r="M102" s="11">
        <v>9</v>
      </c>
    </row>
    <row r="103" spans="12:13" x14ac:dyDescent="0.3">
      <c r="L103" s="11">
        <v>85</v>
      </c>
      <c r="M103" s="11">
        <v>5</v>
      </c>
    </row>
    <row r="104" spans="12:13" x14ac:dyDescent="0.3">
      <c r="L104" s="11">
        <v>87</v>
      </c>
      <c r="M104" s="11">
        <v>9</v>
      </c>
    </row>
    <row r="105" spans="12:13" x14ac:dyDescent="0.3">
      <c r="L105" s="11">
        <v>88</v>
      </c>
      <c r="M105" s="11">
        <v>5</v>
      </c>
    </row>
    <row r="106" spans="12:13" x14ac:dyDescent="0.3">
      <c r="L106" s="11">
        <v>89</v>
      </c>
      <c r="M106" s="11">
        <v>5</v>
      </c>
    </row>
    <row r="107" spans="12:13" x14ac:dyDescent="0.3">
      <c r="L107" s="11">
        <v>90</v>
      </c>
      <c r="M107" s="11">
        <v>5</v>
      </c>
    </row>
    <row r="108" spans="12:13" x14ac:dyDescent="0.3">
      <c r="L108" s="11">
        <v>92</v>
      </c>
      <c r="M108" s="11">
        <v>1</v>
      </c>
    </row>
    <row r="109" spans="12:13" x14ac:dyDescent="0.3">
      <c r="L109" s="11">
        <v>95</v>
      </c>
      <c r="M109" s="11">
        <v>3</v>
      </c>
    </row>
    <row r="110" spans="12:13" x14ac:dyDescent="0.3">
      <c r="L110" s="11">
        <v>97</v>
      </c>
      <c r="M110" s="11">
        <v>5</v>
      </c>
    </row>
    <row r="111" spans="12:13" x14ac:dyDescent="0.3">
      <c r="L111" s="11">
        <v>98</v>
      </c>
      <c r="M111" s="11">
        <v>5</v>
      </c>
    </row>
    <row r="112" spans="12:13" x14ac:dyDescent="0.3">
      <c r="L112" s="11">
        <v>99</v>
      </c>
      <c r="M112" s="11">
        <v>9</v>
      </c>
    </row>
    <row r="113" spans="12:13" x14ac:dyDescent="0.3">
      <c r="L113" s="11">
        <v>100</v>
      </c>
      <c r="M113" s="11">
        <v>5</v>
      </c>
    </row>
    <row r="114" spans="12:13" x14ac:dyDescent="0.3">
      <c r="L114" s="11">
        <v>103</v>
      </c>
      <c r="M114" s="11">
        <v>5</v>
      </c>
    </row>
    <row r="115" spans="12:13" x14ac:dyDescent="0.3">
      <c r="L115" s="11">
        <v>105</v>
      </c>
      <c r="M115" s="11">
        <v>5</v>
      </c>
    </row>
    <row r="116" spans="12:13" x14ac:dyDescent="0.3">
      <c r="L116" s="11">
        <v>107</v>
      </c>
      <c r="M116" s="11">
        <v>5</v>
      </c>
    </row>
    <row r="117" spans="12:13" x14ac:dyDescent="0.3">
      <c r="L117" s="11">
        <v>112</v>
      </c>
      <c r="M117" s="11">
        <v>5</v>
      </c>
    </row>
    <row r="118" spans="12:13" x14ac:dyDescent="0.3">
      <c r="L118" s="11">
        <v>113</v>
      </c>
      <c r="M118" s="11">
        <v>3</v>
      </c>
    </row>
    <row r="119" spans="12:13" x14ac:dyDescent="0.3">
      <c r="L119" s="11">
        <v>114</v>
      </c>
      <c r="M119" s="11">
        <v>3</v>
      </c>
    </row>
    <row r="120" spans="12:13" x14ac:dyDescent="0.3">
      <c r="L120" s="11">
        <v>115</v>
      </c>
      <c r="M120" s="11">
        <v>5</v>
      </c>
    </row>
    <row r="121" spans="12:13" x14ac:dyDescent="0.3">
      <c r="L121" s="11">
        <v>116</v>
      </c>
      <c r="M121" s="11">
        <v>5</v>
      </c>
    </row>
    <row r="122" spans="12:13" x14ac:dyDescent="0.3">
      <c r="L122" s="11">
        <v>117</v>
      </c>
      <c r="M122" s="11">
        <v>9</v>
      </c>
    </row>
    <row r="123" spans="12:13" x14ac:dyDescent="0.3">
      <c r="L123" s="11">
        <v>118</v>
      </c>
      <c r="M123" s="11">
        <v>9</v>
      </c>
    </row>
    <row r="124" spans="12:13" x14ac:dyDescent="0.3">
      <c r="L124" s="11">
        <v>119</v>
      </c>
      <c r="M124" s="11">
        <v>5</v>
      </c>
    </row>
    <row r="125" spans="12:13" x14ac:dyDescent="0.3">
      <c r="L125" s="11">
        <v>97</v>
      </c>
    </row>
    <row r="126" spans="12:13" x14ac:dyDescent="0.3">
      <c r="L126" s="11">
        <v>98</v>
      </c>
    </row>
    <row r="127" spans="12:13" x14ac:dyDescent="0.3">
      <c r="L127" s="11">
        <v>99</v>
      </c>
    </row>
    <row r="128" spans="12:13" x14ac:dyDescent="0.3">
      <c r="L128" s="11">
        <v>100</v>
      </c>
    </row>
    <row r="129" spans="12:12" x14ac:dyDescent="0.3">
      <c r="L129" s="11">
        <v>101</v>
      </c>
    </row>
    <row r="130" spans="12:12" x14ac:dyDescent="0.3">
      <c r="L130" s="11">
        <v>102</v>
      </c>
    </row>
    <row r="131" spans="12:12" x14ac:dyDescent="0.3">
      <c r="L131" s="11">
        <v>103</v>
      </c>
    </row>
    <row r="132" spans="12:12" x14ac:dyDescent="0.3">
      <c r="L132" s="11">
        <v>104</v>
      </c>
    </row>
    <row r="133" spans="12:12" x14ac:dyDescent="0.3">
      <c r="L133" s="11">
        <v>105</v>
      </c>
    </row>
    <row r="134" spans="12:12" x14ac:dyDescent="0.3">
      <c r="L134" s="11">
        <v>106</v>
      </c>
    </row>
    <row r="135" spans="12:12" x14ac:dyDescent="0.3">
      <c r="L135" s="11">
        <v>107</v>
      </c>
    </row>
    <row r="136" spans="12:12" x14ac:dyDescent="0.3">
      <c r="L136" s="11">
        <v>108</v>
      </c>
    </row>
    <row r="137" spans="12:12" x14ac:dyDescent="0.3">
      <c r="L137" s="11">
        <v>109</v>
      </c>
    </row>
    <row r="138" spans="12:12" x14ac:dyDescent="0.3">
      <c r="L138" s="11">
        <v>110</v>
      </c>
    </row>
    <row r="139" spans="12:12" x14ac:dyDescent="0.3">
      <c r="L139" s="11">
        <v>111</v>
      </c>
    </row>
    <row r="140" spans="12:12" x14ac:dyDescent="0.3">
      <c r="L140" s="11">
        <v>112</v>
      </c>
    </row>
    <row r="141" spans="12:12" x14ac:dyDescent="0.3">
      <c r="L141" s="11">
        <v>113</v>
      </c>
    </row>
    <row r="142" spans="12:12" x14ac:dyDescent="0.3">
      <c r="L142" s="11">
        <v>114</v>
      </c>
    </row>
    <row r="143" spans="12:12" x14ac:dyDescent="0.3">
      <c r="L143" s="11">
        <v>115</v>
      </c>
    </row>
    <row r="144" spans="12:12" x14ac:dyDescent="0.3">
      <c r="L144" s="11">
        <v>116</v>
      </c>
    </row>
    <row r="145" spans="12:12" x14ac:dyDescent="0.3">
      <c r="L145" s="11">
        <v>117</v>
      </c>
    </row>
    <row r="146" spans="12:12" x14ac:dyDescent="0.3">
      <c r="L146" s="11">
        <v>118</v>
      </c>
    </row>
    <row r="147" spans="12:12" x14ac:dyDescent="0.3">
      <c r="L147" s="11">
        <v>119</v>
      </c>
    </row>
    <row r="148" spans="12:12" x14ac:dyDescent="0.3">
      <c r="L148" s="11">
        <v>120</v>
      </c>
    </row>
  </sheetData>
  <mergeCells count="2">
    <mergeCell ref="O39:Q39"/>
    <mergeCell ref="B72:I72"/>
  </mergeCell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8CC724-E54A-47DD-A5B0-A5EBA21FA390}">
  <dimension ref="A1:A5"/>
  <sheetViews>
    <sheetView workbookViewId="0">
      <selection activeCell="I10" sqref="I10"/>
    </sheetView>
  </sheetViews>
  <sheetFormatPr defaultRowHeight="15.5" x14ac:dyDescent="0.35"/>
  <sheetData>
    <row r="1" spans="1:1" x14ac:dyDescent="0.35">
      <c r="A1" s="15" t="s">
        <v>163</v>
      </c>
    </row>
    <row r="2" spans="1:1" x14ac:dyDescent="0.35">
      <c r="A2" s="11"/>
    </row>
    <row r="3" spans="1:1" ht="17" x14ac:dyDescent="0.35">
      <c r="A3" s="11" t="s">
        <v>150</v>
      </c>
    </row>
    <row r="4" spans="1:1" x14ac:dyDescent="0.35">
      <c r="A4" s="11" t="s">
        <v>60</v>
      </c>
    </row>
    <row r="5" spans="1:1" x14ac:dyDescent="0.35">
      <c r="A5" s="11"/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14B2E3-3959-4165-9217-4F1963A3BFC7}">
  <dimension ref="A1:A6"/>
  <sheetViews>
    <sheetView tabSelected="1" workbookViewId="0">
      <selection activeCell="A3" sqref="A3"/>
    </sheetView>
  </sheetViews>
  <sheetFormatPr defaultRowHeight="15.5" x14ac:dyDescent="0.35"/>
  <sheetData>
    <row r="1" spans="1:1" x14ac:dyDescent="0.35">
      <c r="A1" s="15" t="s">
        <v>164</v>
      </c>
    </row>
    <row r="2" spans="1:1" x14ac:dyDescent="0.35">
      <c r="A2" s="11"/>
    </row>
    <row r="3" spans="1:1" x14ac:dyDescent="0.35">
      <c r="A3" s="11" t="s">
        <v>63</v>
      </c>
    </row>
    <row r="4" spans="1:1" x14ac:dyDescent="0.35">
      <c r="A4" s="11" t="s">
        <v>62</v>
      </c>
    </row>
    <row r="5" spans="1:1" x14ac:dyDescent="0.35">
      <c r="A5" s="11"/>
    </row>
    <row r="6" spans="1:1" x14ac:dyDescent="0.35">
      <c r="A6" s="11" t="s">
        <v>64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8489AA-5028-4F4A-A880-A46219186EC7}">
  <dimension ref="A1:A6"/>
  <sheetViews>
    <sheetView workbookViewId="0"/>
  </sheetViews>
  <sheetFormatPr defaultRowHeight="15.5" x14ac:dyDescent="0.35"/>
  <sheetData>
    <row r="1" spans="1:1" x14ac:dyDescent="0.35">
      <c r="A1" s="15" t="s">
        <v>165</v>
      </c>
    </row>
    <row r="2" spans="1:1" x14ac:dyDescent="0.35">
      <c r="A2" s="11"/>
    </row>
    <row r="3" spans="1:1" ht="17" x14ac:dyDescent="0.35">
      <c r="A3" s="11" t="s">
        <v>65</v>
      </c>
    </row>
    <row r="4" spans="1:1" x14ac:dyDescent="0.35">
      <c r="A4" s="11" t="s">
        <v>62</v>
      </c>
    </row>
    <row r="5" spans="1:1" x14ac:dyDescent="0.35">
      <c r="A5" s="11" t="s">
        <v>144</v>
      </c>
    </row>
    <row r="6" spans="1:1" x14ac:dyDescent="0.35">
      <c r="A6" s="11"/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B743B5-776C-40D9-840A-758CB650A684}">
  <dimension ref="A1:A4"/>
  <sheetViews>
    <sheetView workbookViewId="0"/>
  </sheetViews>
  <sheetFormatPr defaultRowHeight="15.5" x14ac:dyDescent="0.35"/>
  <sheetData>
    <row r="1" spans="1:1" x14ac:dyDescent="0.35">
      <c r="A1" s="15" t="s">
        <v>166</v>
      </c>
    </row>
    <row r="2" spans="1:1" x14ac:dyDescent="0.35">
      <c r="A2" s="11"/>
    </row>
    <row r="3" spans="1:1" x14ac:dyDescent="0.35">
      <c r="A3" s="11" t="s">
        <v>148</v>
      </c>
    </row>
    <row r="4" spans="1:1" x14ac:dyDescent="0.35">
      <c r="A4" s="11" t="s">
        <v>145</v>
      </c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6609C5-BAFA-4EE9-94E7-FD01F6344672}">
  <dimension ref="A1:A4"/>
  <sheetViews>
    <sheetView workbookViewId="0"/>
  </sheetViews>
  <sheetFormatPr defaultRowHeight="14" x14ac:dyDescent="0.3"/>
  <cols>
    <col min="1" max="16384" width="8.6640625" style="11"/>
  </cols>
  <sheetData>
    <row r="1" spans="1:1" x14ac:dyDescent="0.3">
      <c r="A1" s="15" t="s">
        <v>167</v>
      </c>
    </row>
    <row r="3" spans="1:1" x14ac:dyDescent="0.3">
      <c r="A3" s="11" t="s">
        <v>66</v>
      </c>
    </row>
    <row r="4" spans="1:1" x14ac:dyDescent="0.3">
      <c r="A4" s="11" t="s">
        <v>146</v>
      </c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361D33-C40E-43C0-BDE6-97D952D24A96}">
  <dimension ref="A1:AJ26540"/>
  <sheetViews>
    <sheetView workbookViewId="0">
      <selection activeCell="B3" sqref="B3"/>
    </sheetView>
  </sheetViews>
  <sheetFormatPr defaultColWidth="9" defaultRowHeight="14" x14ac:dyDescent="0.3"/>
  <cols>
    <col min="1" max="1" width="10" style="11" bestFit="1" customWidth="1"/>
    <col min="2" max="2" width="19.25" style="11" bestFit="1" customWidth="1"/>
    <col min="3" max="3" width="10.33203125" style="11" bestFit="1" customWidth="1"/>
    <col min="4" max="4" width="11.33203125" style="11" bestFit="1" customWidth="1"/>
    <col min="5" max="5" width="13.25" style="11" bestFit="1" customWidth="1"/>
    <col min="6" max="6" width="9" style="11"/>
    <col min="7" max="7" width="11.33203125" style="11" bestFit="1" customWidth="1"/>
    <col min="8" max="8" width="12.08203125" style="11" bestFit="1" customWidth="1"/>
    <col min="9" max="9" width="9" style="11"/>
    <col min="10" max="10" width="11.33203125" style="11" bestFit="1" customWidth="1"/>
    <col min="11" max="11" width="10.75" style="11" bestFit="1" customWidth="1"/>
    <col min="12" max="13" width="9" style="11"/>
    <col min="14" max="14" width="17" style="11" bestFit="1" customWidth="1"/>
    <col min="15" max="15" width="13.83203125" style="37" bestFit="1" customWidth="1"/>
    <col min="16" max="16" width="10" style="11"/>
    <col min="17" max="17" width="11.33203125" style="11" bestFit="1" customWidth="1"/>
    <col min="18" max="18" width="12.58203125" style="11" bestFit="1" customWidth="1"/>
    <col min="19" max="19" width="9" style="11"/>
    <col min="20" max="20" width="10" style="37" bestFit="1" customWidth="1"/>
    <col min="21" max="21" width="12" style="11" bestFit="1" customWidth="1"/>
    <col min="22" max="22" width="9" style="11"/>
    <col min="23" max="23" width="15.83203125" style="11" bestFit="1" customWidth="1"/>
    <col min="24" max="24" width="9.33203125" style="11" bestFit="1" customWidth="1"/>
    <col min="25" max="25" width="9.25" style="11" customWidth="1"/>
    <col min="26" max="26" width="9" style="11"/>
    <col min="27" max="27" width="11.08203125" style="11" bestFit="1" customWidth="1"/>
    <col min="28" max="28" width="9.08203125" style="11" bestFit="1" customWidth="1"/>
    <col min="29" max="29" width="9" style="11"/>
    <col min="30" max="30" width="10.33203125" style="11" bestFit="1" customWidth="1"/>
    <col min="31" max="31" width="9" style="11"/>
    <col min="32" max="32" width="11.08203125" style="11" bestFit="1" customWidth="1"/>
    <col min="33" max="33" width="9.08203125" style="11" bestFit="1" customWidth="1"/>
    <col min="34" max="16384" width="9" style="11"/>
  </cols>
  <sheetData>
    <row r="1" spans="1:21" x14ac:dyDescent="0.3">
      <c r="A1" s="15" t="s">
        <v>168</v>
      </c>
      <c r="O1" s="31"/>
      <c r="P1" s="32"/>
      <c r="T1" s="31"/>
      <c r="U1" s="32"/>
    </row>
    <row r="2" spans="1:21" x14ac:dyDescent="0.3">
      <c r="O2" s="31"/>
      <c r="P2" s="32"/>
      <c r="T2" s="31"/>
      <c r="U2" s="32"/>
    </row>
    <row r="3" spans="1:21" x14ac:dyDescent="0.3">
      <c r="A3" s="11" t="s">
        <v>147</v>
      </c>
      <c r="O3" s="31"/>
      <c r="P3" s="32"/>
      <c r="T3" s="31"/>
      <c r="U3" s="32"/>
    </row>
    <row r="4" spans="1:21" x14ac:dyDescent="0.3">
      <c r="O4" s="31"/>
      <c r="P4" s="32"/>
      <c r="T4" s="31"/>
      <c r="U4" s="32"/>
    </row>
    <row r="5" spans="1:21" x14ac:dyDescent="0.3">
      <c r="O5" s="31"/>
      <c r="P5" s="32"/>
      <c r="T5" s="31"/>
      <c r="U5" s="32"/>
    </row>
    <row r="6" spans="1:21" x14ac:dyDescent="0.3">
      <c r="O6" s="33"/>
      <c r="P6" s="10"/>
      <c r="T6" s="33"/>
      <c r="U6" s="10"/>
    </row>
    <row r="7" spans="1:21" x14ac:dyDescent="0.3">
      <c r="O7" s="33"/>
      <c r="P7" s="10"/>
      <c r="T7" s="33"/>
      <c r="U7" s="10"/>
    </row>
    <row r="8" spans="1:21" x14ac:dyDescent="0.3">
      <c r="O8" s="33"/>
      <c r="P8" s="10"/>
      <c r="T8" s="33"/>
      <c r="U8" s="10"/>
    </row>
    <row r="9" spans="1:21" x14ac:dyDescent="0.3">
      <c r="O9" s="33"/>
      <c r="P9" s="10"/>
      <c r="T9" s="33"/>
      <c r="U9" s="10"/>
    </row>
    <row r="10" spans="1:21" x14ac:dyDescent="0.3">
      <c r="O10" s="33"/>
      <c r="P10" s="10"/>
      <c r="T10" s="33"/>
      <c r="U10" s="10"/>
    </row>
    <row r="11" spans="1:21" x14ac:dyDescent="0.3">
      <c r="O11" s="33"/>
      <c r="P11" s="10"/>
      <c r="T11" s="33"/>
      <c r="U11" s="10"/>
    </row>
    <row r="12" spans="1:21" x14ac:dyDescent="0.3">
      <c r="O12" s="33"/>
      <c r="P12" s="10"/>
      <c r="T12" s="33"/>
      <c r="U12" s="10"/>
    </row>
    <row r="13" spans="1:21" x14ac:dyDescent="0.3">
      <c r="O13" s="33"/>
      <c r="P13" s="10"/>
      <c r="T13" s="33"/>
      <c r="U13" s="10"/>
    </row>
    <row r="14" spans="1:21" x14ac:dyDescent="0.3">
      <c r="O14" s="33"/>
      <c r="P14" s="10"/>
      <c r="T14" s="33"/>
      <c r="U14" s="10"/>
    </row>
    <row r="15" spans="1:21" x14ac:dyDescent="0.3">
      <c r="O15" s="33"/>
      <c r="P15" s="10"/>
      <c r="T15" s="33"/>
      <c r="U15" s="10"/>
    </row>
    <row r="16" spans="1:21" x14ac:dyDescent="0.3">
      <c r="O16" s="33"/>
      <c r="P16" s="10"/>
      <c r="T16" s="33"/>
      <c r="U16" s="10"/>
    </row>
    <row r="17" spans="1:34" x14ac:dyDescent="0.3">
      <c r="O17" s="33"/>
      <c r="P17" s="10"/>
      <c r="T17" s="33"/>
      <c r="U17" s="10"/>
    </row>
    <row r="18" spans="1:34" x14ac:dyDescent="0.3">
      <c r="O18" s="33"/>
      <c r="P18" s="10"/>
      <c r="T18" s="33"/>
      <c r="U18" s="10"/>
    </row>
    <row r="19" spans="1:34" x14ac:dyDescent="0.3">
      <c r="O19" s="33"/>
      <c r="P19" s="10"/>
      <c r="T19" s="33"/>
      <c r="U19" s="10"/>
    </row>
    <row r="20" spans="1:34" x14ac:dyDescent="0.3">
      <c r="O20" s="33"/>
      <c r="P20" s="10"/>
      <c r="T20" s="33"/>
      <c r="U20" s="10"/>
    </row>
    <row r="21" spans="1:34" x14ac:dyDescent="0.3">
      <c r="O21" s="33"/>
      <c r="P21" s="10"/>
      <c r="T21" s="33"/>
      <c r="U21" s="10"/>
    </row>
    <row r="22" spans="1:34" x14ac:dyDescent="0.3">
      <c r="O22" s="33"/>
      <c r="P22" s="10"/>
      <c r="T22" s="33"/>
      <c r="U22" s="10"/>
    </row>
    <row r="23" spans="1:34" x14ac:dyDescent="0.3">
      <c r="O23" s="33"/>
      <c r="P23" s="10"/>
      <c r="T23" s="33"/>
      <c r="U23" s="10"/>
    </row>
    <row r="24" spans="1:34" x14ac:dyDescent="0.3">
      <c r="O24" s="33"/>
      <c r="P24" s="10"/>
      <c r="T24" s="33"/>
      <c r="U24" s="10"/>
    </row>
    <row r="25" spans="1:34" x14ac:dyDescent="0.3">
      <c r="O25" s="33"/>
      <c r="P25" s="10"/>
      <c r="T25" s="33"/>
      <c r="U25" s="10"/>
    </row>
    <row r="26" spans="1:34" x14ac:dyDescent="0.3">
      <c r="O26" s="33"/>
      <c r="P26" s="10"/>
      <c r="T26" s="33"/>
      <c r="U26" s="10"/>
    </row>
    <row r="27" spans="1:34" x14ac:dyDescent="0.3">
      <c r="O27" s="33"/>
      <c r="P27" s="10"/>
      <c r="T27" s="33"/>
      <c r="U27" s="10"/>
    </row>
    <row r="28" spans="1:34" x14ac:dyDescent="0.3">
      <c r="O28" s="33"/>
      <c r="P28" s="10"/>
      <c r="T28" s="33"/>
      <c r="U28" s="10"/>
    </row>
    <row r="29" spans="1:34" x14ac:dyDescent="0.3">
      <c r="O29" s="33"/>
      <c r="P29" s="10"/>
      <c r="T29" s="33"/>
      <c r="U29" s="10"/>
    </row>
    <row r="30" spans="1:34" x14ac:dyDescent="0.3">
      <c r="O30" s="33"/>
      <c r="P30" s="10"/>
      <c r="T30" s="33"/>
      <c r="U30" s="10"/>
    </row>
    <row r="31" spans="1:34" x14ac:dyDescent="0.3">
      <c r="A31" s="11" t="s">
        <v>97</v>
      </c>
      <c r="N31" s="11" t="s">
        <v>92</v>
      </c>
      <c r="O31" s="33"/>
      <c r="P31" s="10"/>
      <c r="T31" s="33"/>
      <c r="U31" s="10"/>
      <c r="AA31" s="11" t="s">
        <v>95</v>
      </c>
      <c r="AF31" s="11" t="s">
        <v>126</v>
      </c>
      <c r="AH31" s="34"/>
    </row>
    <row r="32" spans="1:34" x14ac:dyDescent="0.3">
      <c r="O32" s="33"/>
      <c r="P32" s="10"/>
      <c r="T32" s="33"/>
      <c r="U32" s="10"/>
    </row>
    <row r="33" spans="1:36" x14ac:dyDescent="0.3">
      <c r="A33" s="11" t="s">
        <v>93</v>
      </c>
      <c r="D33" s="11" t="s">
        <v>90</v>
      </c>
      <c r="G33" s="11" t="s">
        <v>91</v>
      </c>
      <c r="J33" s="11" t="s">
        <v>94</v>
      </c>
      <c r="N33" s="11" t="s">
        <v>93</v>
      </c>
      <c r="O33" s="11"/>
      <c r="P33" s="10"/>
      <c r="Q33" s="11" t="s">
        <v>90</v>
      </c>
      <c r="T33" s="36" t="s">
        <v>91</v>
      </c>
      <c r="U33" s="10"/>
      <c r="W33" s="11" t="s">
        <v>94</v>
      </c>
      <c r="AA33" s="11" t="s">
        <v>96</v>
      </c>
    </row>
    <row r="34" spans="1:36" x14ac:dyDescent="0.3">
      <c r="O34" s="11"/>
      <c r="P34" s="10"/>
      <c r="T34" s="36"/>
      <c r="U34" s="10"/>
    </row>
    <row r="35" spans="1:36" x14ac:dyDescent="0.3">
      <c r="A35" s="35" t="s">
        <v>87</v>
      </c>
      <c r="B35" s="35" t="s">
        <v>88</v>
      </c>
      <c r="D35" s="15" t="s">
        <v>87</v>
      </c>
      <c r="E35" s="15" t="s">
        <v>88</v>
      </c>
      <c r="G35" s="15" t="s">
        <v>87</v>
      </c>
      <c r="H35" s="15" t="s">
        <v>88</v>
      </c>
      <c r="J35" s="15" t="s">
        <v>67</v>
      </c>
      <c r="K35" s="15" t="s">
        <v>88</v>
      </c>
      <c r="N35" s="15" t="s">
        <v>87</v>
      </c>
      <c r="O35" s="15" t="s">
        <v>89</v>
      </c>
      <c r="P35" s="38"/>
      <c r="Q35" s="15" t="s">
        <v>87</v>
      </c>
      <c r="R35" s="15" t="s">
        <v>89</v>
      </c>
      <c r="S35" s="15"/>
      <c r="T35" s="39" t="s">
        <v>87</v>
      </c>
      <c r="U35" s="38" t="s">
        <v>89</v>
      </c>
      <c r="V35" s="15"/>
      <c r="W35" s="15" t="s">
        <v>87</v>
      </c>
      <c r="X35" s="15" t="s">
        <v>89</v>
      </c>
      <c r="Y35" s="15"/>
      <c r="AA35" s="15" t="s">
        <v>87</v>
      </c>
      <c r="AB35" s="15" t="s">
        <v>88</v>
      </c>
      <c r="AF35" s="50" t="s">
        <v>67</v>
      </c>
      <c r="AG35" s="15" t="s">
        <v>88</v>
      </c>
      <c r="AJ35" s="11" t="s">
        <v>68</v>
      </c>
    </row>
    <row r="36" spans="1:36" x14ac:dyDescent="0.3">
      <c r="A36" s="36">
        <v>40215</v>
      </c>
      <c r="B36" s="10">
        <v>10.970333333333334</v>
      </c>
      <c r="D36" s="34">
        <v>40605</v>
      </c>
      <c r="E36" s="11">
        <v>-24.986968750000003</v>
      </c>
      <c r="G36" s="34">
        <v>41318</v>
      </c>
      <c r="H36" s="11">
        <v>-19.675000000000001</v>
      </c>
      <c r="J36" s="34">
        <v>41836</v>
      </c>
      <c r="K36" s="11">
        <v>27.6</v>
      </c>
      <c r="N36" s="34">
        <v>40219</v>
      </c>
      <c r="O36" s="11">
        <v>-21.028875000000003</v>
      </c>
      <c r="P36" s="10"/>
      <c r="Q36" s="34">
        <v>40611</v>
      </c>
      <c r="R36" s="11">
        <v>-11.606256785714285</v>
      </c>
      <c r="T36" s="36">
        <v>41325</v>
      </c>
      <c r="U36" s="10">
        <v>-16.339035714285711</v>
      </c>
      <c r="W36" s="34">
        <v>41835</v>
      </c>
      <c r="X36" s="11">
        <v>24.074999999999999</v>
      </c>
      <c r="AA36" s="34">
        <v>40218</v>
      </c>
      <c r="AB36" s="11">
        <v>1.8720000000000001</v>
      </c>
      <c r="AF36" s="34">
        <v>40393</v>
      </c>
      <c r="AG36" s="11">
        <v>13.1</v>
      </c>
      <c r="AJ36" s="49" t="s">
        <v>69</v>
      </c>
    </row>
    <row r="37" spans="1:36" x14ac:dyDescent="0.3">
      <c r="A37" s="36">
        <v>40216</v>
      </c>
      <c r="B37" s="10">
        <v>22.233833333333337</v>
      </c>
      <c r="D37" s="34">
        <v>40606</v>
      </c>
      <c r="E37" s="11">
        <v>-20.337453749999998</v>
      </c>
      <c r="G37" s="34">
        <v>41319</v>
      </c>
      <c r="H37" s="11">
        <v>-18.288625</v>
      </c>
      <c r="J37" s="34">
        <v>41837</v>
      </c>
      <c r="K37" s="11">
        <v>26.065000000000001</v>
      </c>
      <c r="N37" s="34">
        <v>40226</v>
      </c>
      <c r="O37" s="11">
        <v>-13.978190476190477</v>
      </c>
      <c r="P37" s="10"/>
      <c r="Q37" s="34">
        <v>40618</v>
      </c>
      <c r="R37" s="11">
        <v>-17.242014464285713</v>
      </c>
      <c r="T37" s="36">
        <v>41332</v>
      </c>
      <c r="U37" s="10">
        <v>-11.551321428571427</v>
      </c>
      <c r="W37" s="34">
        <v>41842</v>
      </c>
      <c r="X37" s="11">
        <v>19.739000000000001</v>
      </c>
      <c r="AA37" s="34">
        <v>40219</v>
      </c>
      <c r="AB37" s="11">
        <v>1.8720000000000001</v>
      </c>
      <c r="AF37" s="34">
        <v>40394</v>
      </c>
      <c r="AG37" s="11">
        <v>13</v>
      </c>
      <c r="AJ37" s="49" t="s">
        <v>70</v>
      </c>
    </row>
    <row r="38" spans="1:36" x14ac:dyDescent="0.3">
      <c r="A38" s="36">
        <v>40217</v>
      </c>
      <c r="B38" s="10">
        <v>4.8607916666666702</v>
      </c>
      <c r="D38" s="34">
        <v>40607</v>
      </c>
      <c r="E38" s="11">
        <v>-18.011904999999999</v>
      </c>
      <c r="G38" s="34">
        <v>41320</v>
      </c>
      <c r="H38" s="11">
        <v>-14.403874999999998</v>
      </c>
      <c r="J38" s="34">
        <v>41838</v>
      </c>
      <c r="K38" s="11">
        <v>25.652000000000001</v>
      </c>
      <c r="N38" s="34">
        <v>40233</v>
      </c>
      <c r="O38" s="11">
        <v>-23.964607142857144</v>
      </c>
      <c r="P38" s="10"/>
      <c r="Q38" s="34">
        <v>40625</v>
      </c>
      <c r="R38" s="11">
        <v>-2.7359757142857144</v>
      </c>
      <c r="T38" s="36">
        <v>41339</v>
      </c>
      <c r="U38" s="10">
        <v>-11.082232142857142</v>
      </c>
      <c r="W38" s="34">
        <v>41849</v>
      </c>
      <c r="X38" s="11">
        <v>15.464</v>
      </c>
      <c r="AA38" s="34">
        <v>40220</v>
      </c>
      <c r="AB38" s="11">
        <v>1.8720000000000001</v>
      </c>
      <c r="AF38" s="34">
        <v>40395</v>
      </c>
      <c r="AG38" s="11">
        <v>15</v>
      </c>
      <c r="AJ38" s="49" t="s">
        <v>71</v>
      </c>
    </row>
    <row r="39" spans="1:36" x14ac:dyDescent="0.3">
      <c r="A39" s="36">
        <v>40218</v>
      </c>
      <c r="B39" s="10">
        <v>-29.027250000000009</v>
      </c>
      <c r="D39" s="34">
        <v>40608</v>
      </c>
      <c r="E39" s="11">
        <v>-12.14835375</v>
      </c>
      <c r="G39" s="34">
        <v>41321</v>
      </c>
      <c r="H39" s="11">
        <v>-17.00375</v>
      </c>
      <c r="J39" s="34">
        <v>41839</v>
      </c>
      <c r="K39" s="11">
        <v>25.454000000000001</v>
      </c>
      <c r="N39" s="34">
        <v>40240</v>
      </c>
      <c r="O39" s="11">
        <v>-19.423172619047623</v>
      </c>
      <c r="P39" s="10"/>
      <c r="Q39" s="34">
        <v>40632</v>
      </c>
      <c r="R39" s="11">
        <v>1.1901216071428569</v>
      </c>
      <c r="T39" s="36">
        <v>41346</v>
      </c>
      <c r="U39" s="10">
        <v>-11.252124999999998</v>
      </c>
      <c r="W39" s="34">
        <v>41856</v>
      </c>
      <c r="X39" s="11">
        <v>16.494</v>
      </c>
      <c r="AA39" s="34">
        <v>40221</v>
      </c>
      <c r="AB39" s="11">
        <v>1.8720000000000001</v>
      </c>
      <c r="AF39" s="34">
        <v>40396</v>
      </c>
      <c r="AG39" s="11">
        <v>15.6</v>
      </c>
      <c r="AJ39" s="49" t="s">
        <v>72</v>
      </c>
    </row>
    <row r="40" spans="1:36" x14ac:dyDescent="0.3">
      <c r="A40" s="36">
        <v>40219</v>
      </c>
      <c r="B40" s="10">
        <v>-27.802708333333339</v>
      </c>
      <c r="D40" s="34">
        <v>40609</v>
      </c>
      <c r="E40" s="11">
        <v>-11.47669625</v>
      </c>
      <c r="G40" s="34">
        <v>41322</v>
      </c>
      <c r="H40" s="11">
        <v>-23.801500000000001</v>
      </c>
      <c r="J40" s="34">
        <v>41840</v>
      </c>
      <c r="K40" s="11">
        <v>23.117999999999999</v>
      </c>
      <c r="N40" s="34">
        <v>40247</v>
      </c>
      <c r="O40" s="11">
        <v>-13.658910714285712</v>
      </c>
      <c r="P40" s="10"/>
      <c r="Q40" s="34">
        <v>40639</v>
      </c>
      <c r="R40" s="11">
        <v>-1.8192192857142859</v>
      </c>
      <c r="T40" s="36">
        <v>41353</v>
      </c>
      <c r="U40" s="10">
        <v>-13.868321428571429</v>
      </c>
      <c r="W40" s="34">
        <v>41863</v>
      </c>
      <c r="X40" s="11">
        <v>20.100000000000001</v>
      </c>
      <c r="AA40" s="34">
        <v>40222</v>
      </c>
      <c r="AB40" s="11">
        <v>1.8720000000000001</v>
      </c>
      <c r="AF40" s="34">
        <v>40397</v>
      </c>
      <c r="AG40" s="11">
        <v>10.4</v>
      </c>
      <c r="AJ40" s="49" t="s">
        <v>73</v>
      </c>
    </row>
    <row r="41" spans="1:36" x14ac:dyDescent="0.3">
      <c r="A41" s="36">
        <v>40220</v>
      </c>
      <c r="B41" s="10">
        <v>-26.864625000000004</v>
      </c>
      <c r="D41" s="34">
        <v>40610</v>
      </c>
      <c r="E41" s="11">
        <v>-13.044409999999999</v>
      </c>
      <c r="G41" s="34">
        <v>41323</v>
      </c>
      <c r="H41" s="11">
        <v>-24.803249999999998</v>
      </c>
      <c r="J41" s="34">
        <v>41841</v>
      </c>
      <c r="K41" s="11">
        <v>18.765000000000001</v>
      </c>
      <c r="N41" s="34">
        <v>40254</v>
      </c>
      <c r="O41" s="11">
        <v>-8.7141488095238095</v>
      </c>
      <c r="P41" s="10"/>
      <c r="Q41" s="34">
        <v>40646</v>
      </c>
      <c r="R41" s="11">
        <v>5.819657499999999</v>
      </c>
      <c r="T41" s="36">
        <v>41360</v>
      </c>
      <c r="U41" s="10">
        <v>-7.0665357142857141</v>
      </c>
      <c r="W41" s="34">
        <v>41870</v>
      </c>
      <c r="X41" s="11">
        <v>13.23</v>
      </c>
      <c r="AA41" s="34">
        <v>40223</v>
      </c>
      <c r="AB41" s="11">
        <v>1.8720000000000001</v>
      </c>
      <c r="AF41" s="34">
        <v>40398</v>
      </c>
      <c r="AG41" s="11">
        <v>11.8</v>
      </c>
      <c r="AJ41" s="49" t="s">
        <v>74</v>
      </c>
    </row>
    <row r="42" spans="1:36" x14ac:dyDescent="0.3">
      <c r="A42" s="36">
        <v>40221</v>
      </c>
      <c r="B42" s="10">
        <v>-25.827625000000001</v>
      </c>
      <c r="D42" s="34">
        <v>40611</v>
      </c>
      <c r="E42" s="11">
        <v>-18.660322499999999</v>
      </c>
      <c r="G42" s="34">
        <v>41324</v>
      </c>
      <c r="H42" s="11">
        <v>-22.405625000000001</v>
      </c>
      <c r="J42" s="34">
        <v>41842</v>
      </c>
      <c r="K42" s="11">
        <v>18.027999999999999</v>
      </c>
      <c r="N42" s="34">
        <v>40261</v>
      </c>
      <c r="O42" s="11">
        <v>-7.5300000000000011</v>
      </c>
      <c r="P42" s="10"/>
      <c r="Q42" s="34">
        <v>40653</v>
      </c>
      <c r="R42" s="11">
        <v>6.2992950000000008</v>
      </c>
      <c r="T42" s="36">
        <v>41367</v>
      </c>
      <c r="U42" s="10">
        <v>-4.9055892857142851</v>
      </c>
      <c r="W42" s="34">
        <v>41877</v>
      </c>
      <c r="X42" s="11">
        <v>11.009</v>
      </c>
      <c r="AA42" s="34">
        <v>40224</v>
      </c>
      <c r="AB42" s="11">
        <v>1.8720000000000001</v>
      </c>
      <c r="AF42" s="34">
        <v>40399</v>
      </c>
      <c r="AG42" s="11">
        <v>12</v>
      </c>
      <c r="AJ42" s="49" t="s">
        <v>75</v>
      </c>
    </row>
    <row r="43" spans="1:36" x14ac:dyDescent="0.3">
      <c r="A43" s="36">
        <v>40222</v>
      </c>
      <c r="B43" s="10">
        <v>-22.977583333333328</v>
      </c>
      <c r="D43" s="34">
        <v>40612</v>
      </c>
      <c r="E43" s="11">
        <v>-17.099003750000001</v>
      </c>
      <c r="G43" s="34">
        <v>41325</v>
      </c>
      <c r="H43" s="11">
        <v>-16.856749999999998</v>
      </c>
      <c r="J43" s="34">
        <v>41843</v>
      </c>
      <c r="K43" s="11">
        <v>21.686</v>
      </c>
      <c r="N43" s="34">
        <v>40268</v>
      </c>
      <c r="O43" s="11">
        <v>-7.3251785714285722</v>
      </c>
      <c r="P43" s="10"/>
      <c r="Q43" s="34">
        <v>40660</v>
      </c>
      <c r="R43" s="11">
        <v>3.6080808928571426</v>
      </c>
      <c r="T43" s="36">
        <v>41374</v>
      </c>
      <c r="U43" s="10">
        <v>-2.2540892857142856</v>
      </c>
      <c r="W43" s="34">
        <v>41884</v>
      </c>
      <c r="X43" s="11">
        <v>8.6329999999999991</v>
      </c>
      <c r="AA43" s="34">
        <v>40225</v>
      </c>
      <c r="AB43" s="11">
        <v>1.8720000000000001</v>
      </c>
      <c r="AF43" s="34">
        <v>40400</v>
      </c>
      <c r="AG43" s="11">
        <v>15.4</v>
      </c>
      <c r="AJ43" s="49" t="s">
        <v>76</v>
      </c>
    </row>
    <row r="44" spans="1:36" x14ac:dyDescent="0.3">
      <c r="A44" s="36">
        <v>40223</v>
      </c>
      <c r="B44" s="10">
        <v>-19.563125000000003</v>
      </c>
      <c r="D44" s="34">
        <v>40613</v>
      </c>
      <c r="E44" s="11">
        <v>-7.2990325</v>
      </c>
      <c r="G44" s="34">
        <v>41326</v>
      </c>
      <c r="H44" s="11">
        <v>-17.070625</v>
      </c>
      <c r="J44" s="34">
        <v>41844</v>
      </c>
      <c r="K44" s="11">
        <v>23.661999999999999</v>
      </c>
      <c r="N44" s="34">
        <v>40275</v>
      </c>
      <c r="O44" s="11">
        <v>-7.4877142857142855</v>
      </c>
      <c r="P44" s="10"/>
      <c r="Q44" s="34">
        <v>40667</v>
      </c>
      <c r="R44" s="11">
        <v>5.7795105357142864</v>
      </c>
      <c r="T44" s="36">
        <v>41381</v>
      </c>
      <c r="U44" s="10">
        <v>-0.66198214285714252</v>
      </c>
      <c r="W44" s="34">
        <v>41891</v>
      </c>
      <c r="X44" s="11">
        <v>7.3150000000000004</v>
      </c>
      <c r="AA44" s="34">
        <v>40226</v>
      </c>
      <c r="AB44" s="11">
        <v>1.8720000000000001</v>
      </c>
      <c r="AF44" s="34">
        <v>40401</v>
      </c>
      <c r="AG44" s="11">
        <v>16.399999999999999</v>
      </c>
      <c r="AJ44" s="49" t="s">
        <v>77</v>
      </c>
    </row>
    <row r="45" spans="1:36" x14ac:dyDescent="0.3">
      <c r="A45" s="36">
        <v>40224</v>
      </c>
      <c r="B45" s="10">
        <v>-18.156083333333331</v>
      </c>
      <c r="D45" s="34">
        <v>40614</v>
      </c>
      <c r="E45" s="11">
        <v>-6.7467000000000015</v>
      </c>
      <c r="G45" s="34">
        <v>41327</v>
      </c>
      <c r="H45" s="11">
        <v>-12.824749999999998</v>
      </c>
      <c r="J45" s="34">
        <v>41845</v>
      </c>
      <c r="K45" s="11">
        <v>18.271000000000001</v>
      </c>
      <c r="N45" s="34">
        <v>40282</v>
      </c>
      <c r="O45" s="11">
        <v>-3.3831309523809519</v>
      </c>
      <c r="P45" s="10"/>
      <c r="Q45" s="34">
        <v>40674</v>
      </c>
      <c r="R45" s="11">
        <v>7.0726285714285719</v>
      </c>
      <c r="T45" s="36">
        <v>41388</v>
      </c>
      <c r="U45" s="10">
        <v>4.5599285714285722</v>
      </c>
      <c r="W45" s="34">
        <v>41898</v>
      </c>
      <c r="X45" s="11">
        <v>7.3959999999999999</v>
      </c>
      <c r="AA45" s="34">
        <v>40227</v>
      </c>
      <c r="AB45" s="11">
        <v>1.8720000000000001</v>
      </c>
      <c r="AF45" s="34">
        <v>40402</v>
      </c>
      <c r="AG45" s="11">
        <v>14.1</v>
      </c>
      <c r="AJ45" s="49" t="s">
        <v>78</v>
      </c>
    </row>
    <row r="46" spans="1:36" x14ac:dyDescent="0.3">
      <c r="A46" s="36">
        <v>40225</v>
      </c>
      <c r="B46" s="10">
        <v>-16.794416666666674</v>
      </c>
      <c r="D46" s="34">
        <v>40615</v>
      </c>
      <c r="E46" s="11">
        <v>-6.9176324999999999</v>
      </c>
      <c r="G46" s="34">
        <v>41328</v>
      </c>
      <c r="H46" s="11">
        <v>-13.403625000000002</v>
      </c>
      <c r="J46" s="34">
        <v>41846</v>
      </c>
      <c r="K46" s="11">
        <v>19.36</v>
      </c>
      <c r="N46" s="34">
        <v>40289</v>
      </c>
      <c r="O46" s="11">
        <v>1.2308095238095238</v>
      </c>
      <c r="P46" s="10"/>
      <c r="Q46" s="34">
        <v>40681</v>
      </c>
      <c r="R46" s="11">
        <v>5.3555514285714292</v>
      </c>
      <c r="T46" s="36">
        <v>41395</v>
      </c>
      <c r="U46" s="10">
        <v>8.6637500000000003</v>
      </c>
      <c r="W46" s="34">
        <v>41905</v>
      </c>
      <c r="X46" s="11">
        <v>1.3580000000000001</v>
      </c>
      <c r="AA46" s="34">
        <v>40228</v>
      </c>
      <c r="AB46" s="11">
        <v>1.8720000000000001</v>
      </c>
      <c r="AF46" s="34">
        <v>40403</v>
      </c>
      <c r="AG46" s="11">
        <v>14.1</v>
      </c>
      <c r="AJ46" s="49" t="s">
        <v>79</v>
      </c>
    </row>
    <row r="47" spans="1:36" x14ac:dyDescent="0.3">
      <c r="A47" s="36">
        <v>40226</v>
      </c>
      <c r="B47" s="10">
        <v>-12.776999999999996</v>
      </c>
      <c r="D47" s="34">
        <v>40616</v>
      </c>
      <c r="E47" s="11">
        <v>-9.9888587500000021</v>
      </c>
      <c r="G47" s="34">
        <v>41329</v>
      </c>
      <c r="H47" s="11">
        <v>-7.0086250000000003</v>
      </c>
      <c r="J47" s="34">
        <v>41847</v>
      </c>
      <c r="K47" s="11">
        <v>18.472999999999999</v>
      </c>
      <c r="N47" s="34">
        <v>40296</v>
      </c>
      <c r="O47" s="11">
        <v>3.8932261904761911</v>
      </c>
      <c r="P47" s="10"/>
      <c r="Q47" s="34">
        <v>40688</v>
      </c>
      <c r="R47" s="11">
        <v>11.51858625</v>
      </c>
      <c r="T47" s="36">
        <v>41402</v>
      </c>
      <c r="U47" s="10">
        <v>8.3191428571428574</v>
      </c>
      <c r="W47" s="34">
        <v>41912</v>
      </c>
      <c r="X47" s="11">
        <v>2.927</v>
      </c>
      <c r="AA47" s="34">
        <v>40229</v>
      </c>
      <c r="AB47" s="11">
        <v>1.8720000000000001</v>
      </c>
      <c r="AF47" s="34">
        <v>40404</v>
      </c>
      <c r="AG47" s="11">
        <v>16.2</v>
      </c>
      <c r="AJ47" s="49" t="s">
        <v>80</v>
      </c>
    </row>
    <row r="48" spans="1:36" x14ac:dyDescent="0.3">
      <c r="A48" s="36">
        <v>40227</v>
      </c>
      <c r="B48" s="10">
        <v>-11.118791666666668</v>
      </c>
      <c r="D48" s="34">
        <v>40617</v>
      </c>
      <c r="E48" s="11">
        <v>-16.813232499999998</v>
      </c>
      <c r="G48" s="34">
        <v>41330</v>
      </c>
      <c r="H48" s="11">
        <v>-7.0882500000000004</v>
      </c>
      <c r="J48" s="34">
        <v>41848</v>
      </c>
      <c r="K48" s="11">
        <v>18.692</v>
      </c>
      <c r="N48" s="34">
        <v>40303</v>
      </c>
      <c r="O48" s="11">
        <v>3.3557619047619047</v>
      </c>
      <c r="P48" s="10"/>
      <c r="Q48" s="34">
        <v>40695</v>
      </c>
      <c r="R48" s="11">
        <v>17.063770178571428</v>
      </c>
      <c r="T48" s="36">
        <v>41409</v>
      </c>
      <c r="U48" s="10">
        <v>8.0426071428571433</v>
      </c>
      <c r="W48" s="34">
        <v>41919</v>
      </c>
      <c r="X48" s="11">
        <v>-0.67400000000000004</v>
      </c>
      <c r="AA48" s="34">
        <v>40230</v>
      </c>
      <c r="AB48" s="11">
        <v>1.8720000000000001</v>
      </c>
      <c r="AF48" s="34">
        <v>40405</v>
      </c>
      <c r="AG48" s="11">
        <v>13.8</v>
      </c>
      <c r="AJ48" s="49" t="s">
        <v>81</v>
      </c>
    </row>
    <row r="49" spans="1:36" x14ac:dyDescent="0.3">
      <c r="A49" s="36">
        <v>40228</v>
      </c>
      <c r="B49" s="10">
        <v>-10.458750000000002</v>
      </c>
      <c r="D49" s="34">
        <v>40618</v>
      </c>
      <c r="E49" s="11">
        <v>-20.542773750000002</v>
      </c>
      <c r="G49" s="34">
        <v>41331</v>
      </c>
      <c r="H49" s="11">
        <v>-11.307375</v>
      </c>
      <c r="J49" s="34">
        <v>41849</v>
      </c>
      <c r="K49" s="11">
        <v>21.332999999999998</v>
      </c>
      <c r="N49" s="34">
        <v>40310</v>
      </c>
      <c r="O49" s="11">
        <v>6.6509464285714284</v>
      </c>
      <c r="P49" s="10"/>
      <c r="Q49" s="34">
        <v>40702</v>
      </c>
      <c r="R49" s="11">
        <v>17.621315892857144</v>
      </c>
      <c r="T49" s="36">
        <v>41416</v>
      </c>
      <c r="U49" s="10">
        <v>8.7130714285714284</v>
      </c>
      <c r="W49" s="34">
        <v>41926</v>
      </c>
      <c r="X49" s="11">
        <v>-6.0359999999999996</v>
      </c>
      <c r="AA49" s="34">
        <v>40231</v>
      </c>
      <c r="AB49" s="11">
        <v>1.8720000000000001</v>
      </c>
      <c r="AF49" s="34">
        <v>40406</v>
      </c>
      <c r="AG49" s="11">
        <v>13.9</v>
      </c>
      <c r="AJ49" s="49" t="s">
        <v>82</v>
      </c>
    </row>
    <row r="50" spans="1:36" x14ac:dyDescent="0.3">
      <c r="A50" s="36">
        <v>40229</v>
      </c>
      <c r="B50" s="10">
        <v>-12.080833333333333</v>
      </c>
      <c r="D50" s="34">
        <v>40619</v>
      </c>
      <c r="E50" s="11">
        <v>-22.020220000000002</v>
      </c>
      <c r="G50" s="34">
        <v>41332</v>
      </c>
      <c r="H50" s="11">
        <v>-19.224000000000004</v>
      </c>
      <c r="J50" s="34">
        <v>41850</v>
      </c>
      <c r="K50" s="11">
        <v>17.745999999999999</v>
      </c>
      <c r="N50" s="34">
        <v>40317</v>
      </c>
      <c r="O50" s="11">
        <v>4.9202023809523814</v>
      </c>
      <c r="P50" s="10"/>
      <c r="Q50" s="34">
        <v>40709</v>
      </c>
      <c r="R50" s="11">
        <v>20.026357321428573</v>
      </c>
      <c r="T50" s="36">
        <v>41423</v>
      </c>
      <c r="U50" s="10">
        <v>7.2374285714285724</v>
      </c>
      <c r="W50" s="34">
        <v>41933</v>
      </c>
      <c r="X50" s="11">
        <v>-3.6509999999999998</v>
      </c>
      <c r="AA50" s="34">
        <v>40232</v>
      </c>
      <c r="AB50" s="11">
        <v>1.8720000000000001</v>
      </c>
      <c r="AF50" s="34">
        <v>40407</v>
      </c>
      <c r="AG50" s="11">
        <v>14.3</v>
      </c>
      <c r="AJ50" s="49" t="s">
        <v>83</v>
      </c>
    </row>
    <row r="51" spans="1:36" x14ac:dyDescent="0.3">
      <c r="A51" s="36">
        <v>40230</v>
      </c>
      <c r="B51" s="10">
        <v>-16.461458333333336</v>
      </c>
      <c r="D51" s="34">
        <v>40620</v>
      </c>
      <c r="E51" s="11">
        <v>-20.49121375</v>
      </c>
      <c r="G51" s="34">
        <v>41333</v>
      </c>
      <c r="H51" s="11">
        <v>-16.540625000000002</v>
      </c>
      <c r="J51" s="34">
        <v>41851</v>
      </c>
      <c r="K51" s="11">
        <v>13.281000000000001</v>
      </c>
      <c r="N51" s="34">
        <v>40324</v>
      </c>
      <c r="O51" s="11">
        <v>14.88717261904762</v>
      </c>
      <c r="P51" s="10"/>
      <c r="Q51" s="34">
        <v>40716</v>
      </c>
      <c r="R51" s="11">
        <v>19.111156607142856</v>
      </c>
      <c r="T51" s="36">
        <v>41430</v>
      </c>
      <c r="U51" s="10">
        <v>10.328035714285717</v>
      </c>
      <c r="W51" s="34">
        <v>41940</v>
      </c>
      <c r="X51" s="11">
        <v>-4.2690000000000001</v>
      </c>
      <c r="AA51" s="34">
        <v>40233</v>
      </c>
      <c r="AB51" s="11">
        <v>1.8720000000000001</v>
      </c>
      <c r="AF51" s="34">
        <v>40408</v>
      </c>
      <c r="AG51" s="11">
        <v>12.2</v>
      </c>
      <c r="AJ51" s="49" t="s">
        <v>84</v>
      </c>
    </row>
    <row r="52" spans="1:36" x14ac:dyDescent="0.3">
      <c r="A52" s="36">
        <v>40231</v>
      </c>
      <c r="B52" s="10">
        <v>-13.096083333333333</v>
      </c>
      <c r="D52" s="34">
        <v>40621</v>
      </c>
      <c r="E52" s="11">
        <v>-17.474798749999998</v>
      </c>
      <c r="G52" s="34">
        <v>41334</v>
      </c>
      <c r="H52" s="11">
        <v>-12.00975</v>
      </c>
      <c r="J52" s="34">
        <v>41852</v>
      </c>
      <c r="K52" s="11">
        <v>13.586</v>
      </c>
      <c r="N52" s="34">
        <v>40331</v>
      </c>
      <c r="O52" s="11">
        <v>13.846922619047618</v>
      </c>
      <c r="P52" s="10"/>
      <c r="Q52" s="34">
        <v>40723</v>
      </c>
      <c r="R52" s="11">
        <v>16.688354999999998</v>
      </c>
      <c r="T52" s="36">
        <v>41437</v>
      </c>
      <c r="U52" s="10">
        <v>17.853874999999999</v>
      </c>
      <c r="W52" s="34">
        <v>41947</v>
      </c>
      <c r="X52" s="11">
        <v>-6.734</v>
      </c>
      <c r="AA52" s="34">
        <v>40234</v>
      </c>
      <c r="AB52" s="11">
        <v>1.8720000000000001</v>
      </c>
      <c r="AF52" s="34">
        <v>40409</v>
      </c>
      <c r="AG52" s="11">
        <v>10.3</v>
      </c>
      <c r="AJ52" s="49" t="s">
        <v>85</v>
      </c>
    </row>
    <row r="53" spans="1:36" x14ac:dyDescent="0.3">
      <c r="A53" s="36">
        <v>40232</v>
      </c>
      <c r="B53" s="10">
        <v>-24.732916666666657</v>
      </c>
      <c r="D53" s="34">
        <v>40622</v>
      </c>
      <c r="E53" s="11">
        <v>-13.363003749999999</v>
      </c>
      <c r="G53" s="34">
        <v>41335</v>
      </c>
      <c r="H53" s="11">
        <v>-8.6847500000000011</v>
      </c>
      <c r="J53" s="34">
        <v>41853</v>
      </c>
      <c r="K53" s="11">
        <v>13.394</v>
      </c>
      <c r="N53" s="34">
        <v>40338</v>
      </c>
      <c r="O53" s="11">
        <v>17.203642857142857</v>
      </c>
      <c r="P53" s="10"/>
      <c r="Q53" s="34">
        <v>40730</v>
      </c>
      <c r="R53" s="11">
        <v>13.669068214285716</v>
      </c>
      <c r="T53" s="36">
        <v>41444</v>
      </c>
      <c r="U53" s="10">
        <v>20.103178571428572</v>
      </c>
      <c r="W53" s="34">
        <v>41954</v>
      </c>
      <c r="X53" s="11">
        <v>-11.885</v>
      </c>
      <c r="AA53" s="34">
        <v>40235</v>
      </c>
      <c r="AB53" s="11">
        <v>1.8720000000000001</v>
      </c>
      <c r="AF53" s="34">
        <v>40410</v>
      </c>
      <c r="AG53" s="11">
        <v>10.6</v>
      </c>
      <c r="AJ53" s="49" t="s">
        <v>86</v>
      </c>
    </row>
    <row r="54" spans="1:36" x14ac:dyDescent="0.3">
      <c r="A54" s="36">
        <v>40233</v>
      </c>
      <c r="B54" s="10">
        <v>-29.668833333333339</v>
      </c>
      <c r="D54" s="34">
        <v>40623</v>
      </c>
      <c r="E54" s="11">
        <v>-9.3995325000000012</v>
      </c>
      <c r="G54" s="34">
        <v>41336</v>
      </c>
      <c r="H54" s="11">
        <v>-6.0044999999999993</v>
      </c>
      <c r="J54" s="34">
        <v>41854</v>
      </c>
      <c r="K54" s="11">
        <v>14.077999999999999</v>
      </c>
      <c r="N54" s="34">
        <v>40345</v>
      </c>
      <c r="O54" s="11">
        <v>15.048107142857143</v>
      </c>
      <c r="P54" s="10"/>
      <c r="Q54" s="34">
        <v>40737</v>
      </c>
      <c r="R54" s="11">
        <v>21.10499875</v>
      </c>
      <c r="T54" s="36">
        <v>41451</v>
      </c>
      <c r="U54" s="10">
        <v>12.900714285714287</v>
      </c>
      <c r="W54" s="34">
        <v>41961</v>
      </c>
      <c r="X54" s="11">
        <v>-12.661</v>
      </c>
      <c r="AA54" s="34">
        <v>40236</v>
      </c>
      <c r="AB54" s="11">
        <v>1.8720000000000001</v>
      </c>
      <c r="AF54" s="34">
        <v>40411</v>
      </c>
      <c r="AG54" s="11">
        <v>14</v>
      </c>
    </row>
    <row r="55" spans="1:36" x14ac:dyDescent="0.3">
      <c r="A55" s="36">
        <v>40234</v>
      </c>
      <c r="B55" s="10">
        <v>-28.102375000000006</v>
      </c>
      <c r="D55" s="34">
        <v>40624</v>
      </c>
      <c r="E55" s="11">
        <v>-6.8336150000000009</v>
      </c>
      <c r="G55" s="34">
        <v>41337</v>
      </c>
      <c r="H55" s="11">
        <v>-1.2890000000000001</v>
      </c>
      <c r="J55" s="34">
        <v>41855</v>
      </c>
      <c r="K55" s="11">
        <v>14.831</v>
      </c>
      <c r="N55" s="34">
        <v>40352</v>
      </c>
      <c r="O55" s="11">
        <v>16.767815476190474</v>
      </c>
      <c r="P55" s="10"/>
      <c r="Q55" s="34">
        <v>40744</v>
      </c>
      <c r="R55" s="11">
        <v>16.900377678571427</v>
      </c>
      <c r="T55" s="36">
        <v>41458</v>
      </c>
      <c r="U55" s="10">
        <v>14.052249999999999</v>
      </c>
      <c r="W55" s="34">
        <v>41968</v>
      </c>
      <c r="X55" s="11">
        <v>-23.283999999999999</v>
      </c>
      <c r="AA55" s="34">
        <v>40237</v>
      </c>
      <c r="AB55" s="11">
        <v>1.8720000000000001</v>
      </c>
      <c r="AF55" s="34">
        <v>40412</v>
      </c>
      <c r="AG55" s="11">
        <v>14.8</v>
      </c>
    </row>
    <row r="56" spans="1:36" x14ac:dyDescent="0.3">
      <c r="A56" s="36">
        <v>40235</v>
      </c>
      <c r="B56" s="10">
        <v>-25.985583333333334</v>
      </c>
      <c r="D56" s="34">
        <v>40625</v>
      </c>
      <c r="E56" s="11">
        <v>-5.5896612499999998</v>
      </c>
      <c r="G56" s="34">
        <v>41338</v>
      </c>
      <c r="H56" s="11">
        <v>-1.6574999999999998</v>
      </c>
      <c r="J56" s="34">
        <v>41856</v>
      </c>
      <c r="K56" s="11">
        <v>17.375</v>
      </c>
      <c r="N56" s="34">
        <v>40359</v>
      </c>
      <c r="O56" s="11">
        <v>16.326482142857142</v>
      </c>
      <c r="P56" s="10"/>
      <c r="Q56" s="34">
        <v>40751</v>
      </c>
      <c r="R56" s="11">
        <v>14.25442</v>
      </c>
      <c r="T56" s="36">
        <v>41465</v>
      </c>
      <c r="U56" s="10">
        <v>16.919517857142857</v>
      </c>
      <c r="W56" s="34">
        <v>41975</v>
      </c>
      <c r="X56" s="11">
        <v>-25.431000000000001</v>
      </c>
      <c r="AA56" s="34">
        <v>40238</v>
      </c>
      <c r="AB56" s="11">
        <v>1.8720000000000001</v>
      </c>
      <c r="AF56" s="34">
        <v>40413</v>
      </c>
      <c r="AG56" s="11">
        <v>16.8</v>
      </c>
    </row>
    <row r="57" spans="1:36" x14ac:dyDescent="0.3">
      <c r="A57" s="36">
        <v>40236</v>
      </c>
      <c r="B57" s="10">
        <v>-24.165833333333339</v>
      </c>
      <c r="D57" s="34">
        <v>40626</v>
      </c>
      <c r="E57" s="11">
        <v>-2.3717125000000001</v>
      </c>
      <c r="G57" s="34">
        <v>41339</v>
      </c>
      <c r="H57" s="11">
        <v>-13.91675</v>
      </c>
      <c r="J57" s="34">
        <v>41857</v>
      </c>
      <c r="K57" s="11">
        <v>19.280999999999999</v>
      </c>
      <c r="N57" s="34">
        <v>40366</v>
      </c>
      <c r="O57" s="11">
        <v>18.998720238095238</v>
      </c>
      <c r="P57" s="10"/>
      <c r="Q57" s="34">
        <v>40758</v>
      </c>
      <c r="R57" s="11">
        <v>17.250389107142858</v>
      </c>
      <c r="T57" s="36">
        <v>41472</v>
      </c>
      <c r="U57" s="10">
        <v>16.357928571428573</v>
      </c>
      <c r="W57" s="34">
        <v>41982</v>
      </c>
      <c r="X57" s="11">
        <v>-16.613</v>
      </c>
      <c r="AA57" s="34">
        <v>40239</v>
      </c>
      <c r="AB57" s="11">
        <v>1.8720000000000001</v>
      </c>
      <c r="AF57" s="34">
        <v>40414</v>
      </c>
      <c r="AG57" s="11">
        <v>17.8</v>
      </c>
    </row>
    <row r="58" spans="1:36" x14ac:dyDescent="0.3">
      <c r="A58" s="36">
        <v>40237</v>
      </c>
      <c r="B58" s="10">
        <v>-22.000624999999999</v>
      </c>
      <c r="D58" s="34">
        <v>40627</v>
      </c>
      <c r="E58" s="11">
        <v>-0.79958000000000007</v>
      </c>
      <c r="G58" s="34">
        <v>41340</v>
      </c>
      <c r="H58" s="11">
        <v>-18.580000000000002</v>
      </c>
      <c r="J58" s="34">
        <v>41858</v>
      </c>
      <c r="K58" s="11">
        <v>16.622</v>
      </c>
      <c r="N58" s="34">
        <v>40373</v>
      </c>
      <c r="O58" s="11">
        <v>18.973345238095241</v>
      </c>
      <c r="P58" s="10"/>
      <c r="Q58" s="34">
        <v>40765</v>
      </c>
      <c r="R58" s="11">
        <v>13.270209821428569</v>
      </c>
      <c r="T58" s="36">
        <v>41479</v>
      </c>
      <c r="U58" s="10">
        <v>17.559642857142858</v>
      </c>
      <c r="W58" s="34">
        <v>41989</v>
      </c>
      <c r="X58" s="11">
        <v>-11.124000000000001</v>
      </c>
      <c r="AA58" s="34">
        <v>40240</v>
      </c>
      <c r="AB58" s="11">
        <v>1.8720000000000001</v>
      </c>
      <c r="AF58" s="34">
        <v>40415</v>
      </c>
      <c r="AG58" s="11">
        <v>17.399999999999999</v>
      </c>
    </row>
    <row r="59" spans="1:36" x14ac:dyDescent="0.3">
      <c r="A59" s="36">
        <v>40238</v>
      </c>
      <c r="B59" s="10">
        <v>-17.988499999999998</v>
      </c>
      <c r="D59" s="34">
        <v>40628</v>
      </c>
      <c r="E59" s="11">
        <v>2.4319399999999995</v>
      </c>
      <c r="G59" s="34">
        <v>41341</v>
      </c>
      <c r="H59" s="11">
        <v>-20.257250000000003</v>
      </c>
      <c r="J59" s="34">
        <v>41859</v>
      </c>
      <c r="K59" s="11">
        <v>18.164999999999999</v>
      </c>
      <c r="N59" s="34">
        <v>40380</v>
      </c>
      <c r="O59" s="11">
        <v>20.103065476190473</v>
      </c>
      <c r="P59" s="10"/>
      <c r="Q59" s="34">
        <v>40772</v>
      </c>
      <c r="R59" s="11">
        <v>18.868216785714285</v>
      </c>
      <c r="T59" s="36">
        <v>41486</v>
      </c>
      <c r="U59" s="10">
        <v>18.304642857142856</v>
      </c>
      <c r="W59" s="34">
        <v>41996</v>
      </c>
      <c r="X59" s="11">
        <v>-9.5120000000000005</v>
      </c>
      <c r="AA59" s="34">
        <v>40241</v>
      </c>
      <c r="AB59" s="11">
        <v>1.8720000000000001</v>
      </c>
      <c r="AF59" s="34">
        <v>40416</v>
      </c>
      <c r="AG59" s="11">
        <v>14.9</v>
      </c>
    </row>
    <row r="60" spans="1:36" x14ac:dyDescent="0.3">
      <c r="A60" s="36">
        <v>40239</v>
      </c>
      <c r="B60" s="10">
        <v>-15.733500000000001</v>
      </c>
      <c r="D60" s="34">
        <v>40629</v>
      </c>
      <c r="E60" s="11">
        <v>3.4103312499999996</v>
      </c>
      <c r="G60" s="34">
        <v>41342</v>
      </c>
      <c r="H60" s="11">
        <v>-14.779249999999998</v>
      </c>
      <c r="J60" s="34">
        <v>41860</v>
      </c>
      <c r="K60" s="11">
        <v>15.583</v>
      </c>
      <c r="N60" s="34">
        <v>40387</v>
      </c>
      <c r="O60" s="11">
        <v>14.961392857142856</v>
      </c>
      <c r="P60" s="10"/>
      <c r="Q60" s="34">
        <v>40779</v>
      </c>
      <c r="R60" s="11">
        <v>13.691306249999998</v>
      </c>
      <c r="T60" s="36">
        <v>41493</v>
      </c>
      <c r="U60" s="10">
        <v>15.787464285714284</v>
      </c>
      <c r="W60" s="34">
        <v>42003</v>
      </c>
      <c r="X60" s="11">
        <v>-19.186</v>
      </c>
      <c r="AA60" s="34">
        <v>40242</v>
      </c>
      <c r="AB60" s="11">
        <v>1.8720000000000001</v>
      </c>
      <c r="AF60" s="34">
        <v>40417</v>
      </c>
      <c r="AG60" s="11">
        <v>15.2</v>
      </c>
    </row>
    <row r="61" spans="1:36" x14ac:dyDescent="0.3">
      <c r="A61" s="36">
        <v>40240</v>
      </c>
      <c r="B61" s="10">
        <v>-19.360958333333333</v>
      </c>
      <c r="D61" s="34">
        <v>40630</v>
      </c>
      <c r="E61" s="11">
        <v>1.81333875</v>
      </c>
      <c r="G61" s="34">
        <v>41343</v>
      </c>
      <c r="H61" s="11">
        <v>-7.0958749999999995</v>
      </c>
      <c r="J61" s="34">
        <v>41861</v>
      </c>
      <c r="K61" s="11">
        <v>12.201000000000001</v>
      </c>
      <c r="N61" s="34">
        <v>40394</v>
      </c>
      <c r="O61" s="11">
        <v>11.520875</v>
      </c>
      <c r="P61" s="10"/>
      <c r="Q61" s="34">
        <v>40786</v>
      </c>
      <c r="R61" s="11">
        <v>6.9491176785714286</v>
      </c>
      <c r="T61" s="36">
        <v>41500</v>
      </c>
      <c r="U61" s="10">
        <v>18.03701785714286</v>
      </c>
      <c r="W61" s="34">
        <v>42010</v>
      </c>
      <c r="X61" s="11">
        <v>-10.698</v>
      </c>
      <c r="AA61" s="34">
        <v>40243</v>
      </c>
      <c r="AB61" s="11">
        <v>1.8720000000000001</v>
      </c>
      <c r="AF61" s="34">
        <v>40418</v>
      </c>
      <c r="AG61" s="11">
        <v>14.3</v>
      </c>
    </row>
    <row r="62" spans="1:36" x14ac:dyDescent="0.3">
      <c r="A62" s="36">
        <v>40241</v>
      </c>
      <c r="B62" s="10">
        <v>-22.69241666666667</v>
      </c>
      <c r="D62" s="34">
        <v>40631</v>
      </c>
      <c r="E62" s="11">
        <v>3.7530650000000003</v>
      </c>
      <c r="G62" s="34">
        <v>41344</v>
      </c>
      <c r="H62" s="11">
        <v>-13.245750000000001</v>
      </c>
      <c r="J62" s="34">
        <v>41862</v>
      </c>
      <c r="K62" s="11">
        <v>16.228999999999999</v>
      </c>
      <c r="N62" s="34">
        <v>40401</v>
      </c>
      <c r="O62" s="11">
        <v>13.902845238095239</v>
      </c>
      <c r="P62" s="10"/>
      <c r="Q62" s="34">
        <v>40793</v>
      </c>
      <c r="R62" s="11">
        <v>6.8449480357142862</v>
      </c>
      <c r="T62" s="36">
        <v>41507</v>
      </c>
      <c r="U62" s="10">
        <v>14.058982142857142</v>
      </c>
      <c r="W62" s="34">
        <v>42017</v>
      </c>
      <c r="X62" s="11">
        <v>-15.026999999999999</v>
      </c>
      <c r="AA62" s="34">
        <v>40244</v>
      </c>
      <c r="AB62" s="11">
        <v>1.8720000000000001</v>
      </c>
      <c r="AF62" s="34">
        <v>40419</v>
      </c>
      <c r="AG62" s="11">
        <v>10.1</v>
      </c>
    </row>
    <row r="63" spans="1:36" x14ac:dyDescent="0.3">
      <c r="A63" s="36">
        <v>40242</v>
      </c>
      <c r="B63" s="10">
        <v>-21.7685</v>
      </c>
      <c r="D63" s="34">
        <v>40632</v>
      </c>
      <c r="E63" s="11">
        <v>-3.4544612500000005</v>
      </c>
      <c r="G63" s="34">
        <v>41345</v>
      </c>
      <c r="H63" s="11">
        <v>-15.890750000000001</v>
      </c>
      <c r="J63" s="34">
        <v>41863</v>
      </c>
      <c r="K63" s="11">
        <v>19.385999999999999</v>
      </c>
      <c r="N63" s="34">
        <v>40408</v>
      </c>
      <c r="O63" s="11">
        <v>12.074886904761906</v>
      </c>
      <c r="P63" s="10"/>
      <c r="Q63" s="34">
        <v>40800</v>
      </c>
      <c r="R63" s="11">
        <v>4.5229033928571427</v>
      </c>
      <c r="T63" s="36">
        <v>41514</v>
      </c>
      <c r="U63" s="10">
        <v>15.874250000000002</v>
      </c>
      <c r="W63" s="34">
        <v>42024</v>
      </c>
      <c r="X63" s="11">
        <v>-15.153</v>
      </c>
      <c r="AA63" s="34">
        <v>40245</v>
      </c>
      <c r="AB63" s="11">
        <v>1.8720000000000001</v>
      </c>
      <c r="AF63" s="34">
        <v>40420</v>
      </c>
      <c r="AG63" s="11">
        <v>11.5</v>
      </c>
    </row>
    <row r="64" spans="1:36" x14ac:dyDescent="0.3">
      <c r="A64" s="36">
        <v>40243</v>
      </c>
      <c r="B64" s="10">
        <v>-19.91675</v>
      </c>
      <c r="D64" s="34">
        <v>40633</v>
      </c>
      <c r="E64" s="11">
        <v>-4.0640900000000002</v>
      </c>
      <c r="G64" s="34">
        <v>41346</v>
      </c>
      <c r="H64" s="11">
        <v>-11.013375</v>
      </c>
      <c r="J64" s="34">
        <v>41864</v>
      </c>
      <c r="K64" s="11">
        <v>19.844000000000001</v>
      </c>
      <c r="N64" s="34">
        <v>40415</v>
      </c>
      <c r="O64" s="11">
        <v>14.667869047619048</v>
      </c>
      <c r="P64" s="10"/>
      <c r="Q64" s="34">
        <v>40807</v>
      </c>
      <c r="R64" s="11">
        <v>9.9260146428571421</v>
      </c>
      <c r="T64" s="36">
        <v>41521</v>
      </c>
      <c r="U64" s="10">
        <v>11.811267857142857</v>
      </c>
      <c r="W64" s="34">
        <v>42031</v>
      </c>
      <c r="X64" s="11">
        <v>-14.868</v>
      </c>
      <c r="AA64" s="34">
        <v>40246</v>
      </c>
      <c r="AB64" s="11">
        <v>1.8720000000000001</v>
      </c>
      <c r="AF64" s="34">
        <v>40421</v>
      </c>
      <c r="AG64" s="11">
        <v>11.8</v>
      </c>
    </row>
    <row r="65" spans="1:33" x14ac:dyDescent="0.3">
      <c r="A65" s="36">
        <v>40244</v>
      </c>
      <c r="B65" s="10">
        <v>-18.501583333333333</v>
      </c>
      <c r="D65" s="34">
        <v>40634</v>
      </c>
      <c r="E65" s="11">
        <v>-1.6354562499999994</v>
      </c>
      <c r="G65" s="34">
        <v>41347</v>
      </c>
      <c r="H65" s="11">
        <v>-8.3527500000000003</v>
      </c>
      <c r="J65" s="34">
        <v>41865</v>
      </c>
      <c r="K65" s="11">
        <v>24.085999999999999</v>
      </c>
      <c r="N65" s="34">
        <v>40422</v>
      </c>
      <c r="O65" s="11">
        <v>12.475851190476192</v>
      </c>
      <c r="P65" s="10"/>
      <c r="Q65" s="34">
        <v>40814</v>
      </c>
      <c r="R65" s="11">
        <v>3.7707691071428573</v>
      </c>
      <c r="T65" s="36">
        <v>41528</v>
      </c>
      <c r="U65" s="10">
        <v>4.2704821428571433</v>
      </c>
      <c r="W65" s="34">
        <v>42038</v>
      </c>
      <c r="X65" s="11">
        <v>-14.673</v>
      </c>
      <c r="AA65" s="34">
        <v>40247</v>
      </c>
      <c r="AB65" s="11">
        <v>1.8720000000000001</v>
      </c>
      <c r="AF65" s="34">
        <v>40422</v>
      </c>
      <c r="AG65" s="11">
        <v>16.899999999999999</v>
      </c>
    </row>
    <row r="66" spans="1:33" x14ac:dyDescent="0.3">
      <c r="A66" s="36">
        <v>40245</v>
      </c>
      <c r="B66" s="10">
        <v>-13.512666666666668</v>
      </c>
      <c r="D66" s="34">
        <v>40635</v>
      </c>
      <c r="E66" s="11">
        <v>5.2455287499999992</v>
      </c>
      <c r="G66" s="34">
        <v>41348</v>
      </c>
      <c r="H66" s="11">
        <v>-9.073249999999998</v>
      </c>
      <c r="J66" s="34">
        <v>41866</v>
      </c>
      <c r="K66" s="11">
        <v>22.658999999999999</v>
      </c>
      <c r="N66" s="34">
        <v>40429</v>
      </c>
      <c r="O66" s="11">
        <v>11.475494047619049</v>
      </c>
      <c r="P66" s="10"/>
      <c r="Q66" s="34">
        <v>40821</v>
      </c>
      <c r="R66" s="11">
        <v>5.7846808928571436</v>
      </c>
      <c r="T66" s="36">
        <v>41535</v>
      </c>
      <c r="U66" s="10">
        <v>4.4494821428571427</v>
      </c>
      <c r="W66" s="34">
        <v>42045</v>
      </c>
      <c r="X66" s="11">
        <v>-10.305999999999999</v>
      </c>
      <c r="AA66" s="34">
        <v>40248</v>
      </c>
      <c r="AB66" s="11">
        <v>1.8720000000000001</v>
      </c>
      <c r="AF66" s="34">
        <v>40423</v>
      </c>
      <c r="AG66" s="11">
        <v>16</v>
      </c>
    </row>
    <row r="67" spans="1:33" x14ac:dyDescent="0.3">
      <c r="A67" s="36">
        <v>40246</v>
      </c>
      <c r="B67" s="10">
        <v>-9.7821666666666651</v>
      </c>
      <c r="D67" s="34">
        <v>40636</v>
      </c>
      <c r="E67" s="11">
        <v>6.6729262499999997</v>
      </c>
      <c r="G67" s="34">
        <v>41349</v>
      </c>
      <c r="H67" s="11">
        <v>-6.082374999999999</v>
      </c>
      <c r="J67" s="34">
        <v>41867</v>
      </c>
      <c r="K67" s="11">
        <v>20.085999999999999</v>
      </c>
      <c r="N67" s="34">
        <v>40436</v>
      </c>
      <c r="O67" s="11">
        <v>3.8242976190476194</v>
      </c>
      <c r="P67" s="10"/>
      <c r="Q67" s="34">
        <v>40828</v>
      </c>
      <c r="R67" s="11">
        <v>3.9957244642857144</v>
      </c>
      <c r="T67" s="36">
        <v>41542</v>
      </c>
      <c r="U67" s="10">
        <v>2.4144999999999994</v>
      </c>
      <c r="W67" s="34">
        <v>42052</v>
      </c>
      <c r="X67" s="11">
        <v>-16.356000000000002</v>
      </c>
      <c r="AA67" s="34">
        <v>40249</v>
      </c>
      <c r="AB67" s="11">
        <v>1.8720000000000001</v>
      </c>
      <c r="AF67" s="34">
        <v>40424</v>
      </c>
      <c r="AG67" s="11">
        <v>15.8</v>
      </c>
    </row>
    <row r="68" spans="1:33" x14ac:dyDescent="0.3">
      <c r="A68" s="36">
        <v>40247</v>
      </c>
      <c r="B68" s="10">
        <v>-13.836250000000001</v>
      </c>
      <c r="D68" s="34">
        <v>40637</v>
      </c>
      <c r="E68" s="11">
        <v>2.7546312499999996</v>
      </c>
      <c r="G68" s="34">
        <v>41350</v>
      </c>
      <c r="H68" s="11">
        <v>-15.106625000000001</v>
      </c>
      <c r="J68" s="34">
        <v>41868</v>
      </c>
      <c r="K68" s="11">
        <v>18.565999999999999</v>
      </c>
      <c r="N68" s="34">
        <v>40443</v>
      </c>
      <c r="O68" s="11">
        <v>2.6884642857142853</v>
      </c>
      <c r="P68" s="10"/>
      <c r="Q68" s="34">
        <v>40835</v>
      </c>
      <c r="R68" s="11">
        <v>0.75457696428571452</v>
      </c>
      <c r="T68" s="36">
        <v>41549</v>
      </c>
      <c r="U68" s="10">
        <v>-1.3473928571428573</v>
      </c>
      <c r="W68" s="34">
        <v>42059</v>
      </c>
      <c r="X68" s="11">
        <v>-13.028</v>
      </c>
      <c r="AA68" s="34">
        <v>40250</v>
      </c>
      <c r="AB68" s="11">
        <v>1.8720000000000001</v>
      </c>
      <c r="AF68" s="34">
        <v>40425</v>
      </c>
      <c r="AG68" s="11">
        <v>10.199999999999999</v>
      </c>
    </row>
    <row r="69" spans="1:33" x14ac:dyDescent="0.3">
      <c r="A69" s="36">
        <v>40248</v>
      </c>
      <c r="B69" s="10">
        <v>-17.174374999999998</v>
      </c>
      <c r="D69" s="34">
        <v>40638</v>
      </c>
      <c r="E69" s="11">
        <v>-2.8185250000000002</v>
      </c>
      <c r="G69" s="34">
        <v>41351</v>
      </c>
      <c r="H69" s="11">
        <v>-19.190124999999998</v>
      </c>
      <c r="J69" s="34">
        <v>41869</v>
      </c>
      <c r="K69" s="11">
        <v>16.074999999999999</v>
      </c>
      <c r="N69" s="34">
        <v>40450</v>
      </c>
      <c r="O69" s="11">
        <v>5.3141428571428575</v>
      </c>
      <c r="P69" s="10"/>
      <c r="Q69" s="34">
        <v>40842</v>
      </c>
      <c r="R69" s="11">
        <v>1.7838214285714304E-2</v>
      </c>
      <c r="T69" s="36">
        <v>41556</v>
      </c>
      <c r="U69" s="10">
        <v>0.51928571428571468</v>
      </c>
      <c r="W69" s="34">
        <v>42066</v>
      </c>
      <c r="X69" s="11">
        <v>-12.558999999999999</v>
      </c>
      <c r="AA69" s="34">
        <v>40251</v>
      </c>
      <c r="AB69" s="11">
        <v>1.8720000000000001</v>
      </c>
      <c r="AF69" s="34">
        <v>40426</v>
      </c>
      <c r="AG69" s="11">
        <v>7.1</v>
      </c>
    </row>
    <row r="70" spans="1:33" x14ac:dyDescent="0.3">
      <c r="A70" s="36">
        <v>40249</v>
      </c>
      <c r="B70" s="10">
        <v>-15.889749999999998</v>
      </c>
      <c r="D70" s="34">
        <v>40639</v>
      </c>
      <c r="E70" s="11">
        <v>-2.9961887500000004</v>
      </c>
      <c r="G70" s="34">
        <v>41352</v>
      </c>
      <c r="H70" s="11">
        <v>-17.230374999999999</v>
      </c>
      <c r="J70" s="34">
        <v>41870</v>
      </c>
      <c r="K70" s="11">
        <v>18.295000000000002</v>
      </c>
      <c r="N70" s="34">
        <v>40457</v>
      </c>
      <c r="O70" s="11">
        <v>0.90558333333333341</v>
      </c>
      <c r="P70" s="10"/>
      <c r="Q70" s="34">
        <v>40849</v>
      </c>
      <c r="R70" s="11">
        <v>-3.8055905357142854</v>
      </c>
      <c r="T70" s="36">
        <v>41563</v>
      </c>
      <c r="U70" s="10">
        <v>-0.74971428571428567</v>
      </c>
      <c r="W70" s="34">
        <v>42073</v>
      </c>
      <c r="X70" s="11">
        <v>-6.5720000000000001</v>
      </c>
      <c r="AA70" s="34">
        <v>40252</v>
      </c>
      <c r="AB70" s="11">
        <v>1.8720000000000001</v>
      </c>
      <c r="AF70" s="34">
        <v>40427</v>
      </c>
      <c r="AG70" s="11">
        <v>9</v>
      </c>
    </row>
    <row r="71" spans="1:33" x14ac:dyDescent="0.3">
      <c r="A71" s="36">
        <v>40250</v>
      </c>
      <c r="B71" s="10">
        <v>-13.994458333333334</v>
      </c>
      <c r="D71" s="34">
        <v>40640</v>
      </c>
      <c r="E71" s="11">
        <v>-2.1555987499999998</v>
      </c>
      <c r="G71" s="34">
        <v>41353</v>
      </c>
      <c r="H71" s="11">
        <v>-13.504125000000002</v>
      </c>
      <c r="J71" s="34">
        <v>41871</v>
      </c>
      <c r="K71" s="11">
        <v>17.965</v>
      </c>
      <c r="N71" s="34">
        <v>40464</v>
      </c>
      <c r="O71" s="11">
        <v>-2.6346845238095233</v>
      </c>
      <c r="P71" s="10"/>
      <c r="Q71" s="34">
        <v>40856</v>
      </c>
      <c r="R71" s="11">
        <v>-9.4787357142857136</v>
      </c>
      <c r="T71" s="36">
        <v>41570</v>
      </c>
      <c r="U71" s="10">
        <v>-5.1180178571428581</v>
      </c>
      <c r="W71" s="34">
        <v>42080</v>
      </c>
      <c r="X71" s="11">
        <v>-4.1630000000000003</v>
      </c>
      <c r="AA71" s="34">
        <v>40253</v>
      </c>
      <c r="AB71" s="11">
        <v>1.8720000000000001</v>
      </c>
      <c r="AF71" s="34">
        <v>40428</v>
      </c>
      <c r="AG71" s="11">
        <v>12.6</v>
      </c>
    </row>
    <row r="72" spans="1:33" x14ac:dyDescent="0.3">
      <c r="A72" s="36">
        <v>40251</v>
      </c>
      <c r="B72" s="10">
        <v>-11.422708333333331</v>
      </c>
      <c r="D72" s="34">
        <v>40641</v>
      </c>
      <c r="E72" s="11">
        <v>-5.4185274999999997</v>
      </c>
      <c r="G72" s="34">
        <v>41354</v>
      </c>
      <c r="H72" s="11">
        <v>-13.871124999999997</v>
      </c>
      <c r="J72" s="34">
        <v>41872</v>
      </c>
      <c r="K72" s="11">
        <v>12.436</v>
      </c>
      <c r="N72" s="34">
        <v>40471</v>
      </c>
      <c r="O72" s="11">
        <v>-4.1061607142857142</v>
      </c>
      <c r="P72" s="10"/>
      <c r="Q72" s="34">
        <v>40863</v>
      </c>
      <c r="R72" s="11">
        <v>-17.626099821428571</v>
      </c>
      <c r="T72" s="36">
        <v>41577</v>
      </c>
      <c r="U72" s="10">
        <v>0.91426785714285708</v>
      </c>
      <c r="W72" s="34">
        <v>42087</v>
      </c>
      <c r="X72" s="11">
        <v>-2.4E-2</v>
      </c>
      <c r="AA72" s="34">
        <v>40254</v>
      </c>
      <c r="AB72" s="11">
        <v>1.8720000000000001</v>
      </c>
      <c r="AF72" s="34">
        <v>40429</v>
      </c>
      <c r="AG72" s="11">
        <v>14.7</v>
      </c>
    </row>
    <row r="73" spans="1:33" x14ac:dyDescent="0.3">
      <c r="A73" s="36">
        <v>40252</v>
      </c>
      <c r="B73" s="10">
        <v>-11.984875000000001</v>
      </c>
      <c r="D73" s="34">
        <v>40642</v>
      </c>
      <c r="E73" s="11">
        <v>-3.7301287499999995</v>
      </c>
      <c r="G73" s="34">
        <v>41355</v>
      </c>
      <c r="H73" s="11">
        <v>-13.966999999999999</v>
      </c>
      <c r="J73" s="34">
        <v>41873</v>
      </c>
      <c r="K73" s="11">
        <v>9.4960000000000004</v>
      </c>
      <c r="N73" s="34">
        <v>40478</v>
      </c>
      <c r="O73" s="11">
        <v>-3.3357321428571427</v>
      </c>
      <c r="P73" s="10"/>
      <c r="Q73" s="34">
        <v>40870</v>
      </c>
      <c r="R73" s="11">
        <v>-16.106473035714288</v>
      </c>
      <c r="T73" s="36">
        <v>41584</v>
      </c>
      <c r="U73" s="10">
        <v>-7.9464642857142858</v>
      </c>
      <c r="W73" s="34">
        <v>42094</v>
      </c>
      <c r="X73" s="11">
        <v>-5.7430000000000003</v>
      </c>
      <c r="AA73" s="34">
        <v>40255</v>
      </c>
      <c r="AB73" s="11">
        <v>1.8720000000000001</v>
      </c>
      <c r="AF73" s="34">
        <v>40430</v>
      </c>
      <c r="AG73" s="11">
        <v>14.3</v>
      </c>
    </row>
    <row r="74" spans="1:33" x14ac:dyDescent="0.3">
      <c r="A74" s="36">
        <v>40253</v>
      </c>
      <c r="B74" s="10">
        <v>-12.624374999999999</v>
      </c>
      <c r="D74" s="34">
        <v>40643</v>
      </c>
      <c r="E74" s="11">
        <v>1.6298025</v>
      </c>
      <c r="G74" s="34">
        <v>41356</v>
      </c>
      <c r="H74" s="11">
        <v>-11.559375000000001</v>
      </c>
      <c r="J74" s="34">
        <v>41874</v>
      </c>
      <c r="K74" s="11">
        <v>10.657</v>
      </c>
      <c r="N74" s="34">
        <v>40485</v>
      </c>
      <c r="O74" s="11">
        <v>-1.4276845238095242</v>
      </c>
      <c r="P74" s="10"/>
      <c r="Q74" s="34">
        <v>40877</v>
      </c>
      <c r="R74" s="11">
        <v>-18.926064642857142</v>
      </c>
      <c r="T74" s="36">
        <v>41591</v>
      </c>
      <c r="U74" s="10">
        <v>-6.5334464285714278</v>
      </c>
      <c r="W74" s="34">
        <v>42101</v>
      </c>
      <c r="X74" s="11">
        <v>0.35499999999999998</v>
      </c>
      <c r="AA74" s="34">
        <v>40256</v>
      </c>
      <c r="AB74" s="11">
        <v>1.8720000000000001</v>
      </c>
      <c r="AF74" s="34">
        <v>40431</v>
      </c>
      <c r="AG74" s="11">
        <v>14.1</v>
      </c>
    </row>
    <row r="75" spans="1:33" x14ac:dyDescent="0.3">
      <c r="A75" s="36">
        <v>40254</v>
      </c>
      <c r="B75" s="10">
        <v>-9.1217500000000005</v>
      </c>
      <c r="D75" s="34">
        <v>40644</v>
      </c>
      <c r="E75" s="11">
        <v>6.3176749999999995</v>
      </c>
      <c r="G75" s="34">
        <v>41357</v>
      </c>
      <c r="H75" s="11">
        <v>-7.756124999999999</v>
      </c>
      <c r="J75" s="34">
        <v>41875</v>
      </c>
      <c r="K75" s="11">
        <v>11.335000000000001</v>
      </c>
      <c r="N75" s="34">
        <v>40492</v>
      </c>
      <c r="O75" s="11">
        <v>-8.5611666666666668</v>
      </c>
      <c r="P75" s="10"/>
      <c r="Q75" s="34">
        <v>40884</v>
      </c>
      <c r="R75" s="11">
        <v>-16.588539821428572</v>
      </c>
      <c r="T75" s="36">
        <v>41598</v>
      </c>
      <c r="U75" s="10">
        <v>-5.4851071428571432</v>
      </c>
      <c r="W75" s="34">
        <v>42108</v>
      </c>
      <c r="X75" s="11">
        <v>1.2849999999999999</v>
      </c>
      <c r="AA75" s="34">
        <v>40257</v>
      </c>
      <c r="AB75" s="11">
        <v>1.8720000000000001</v>
      </c>
      <c r="AF75" s="34">
        <v>40432</v>
      </c>
      <c r="AG75" s="11">
        <v>8.1</v>
      </c>
    </row>
    <row r="76" spans="1:33" x14ac:dyDescent="0.3">
      <c r="A76" s="36">
        <v>40255</v>
      </c>
      <c r="B76" s="10">
        <v>-6.4825416666666662</v>
      </c>
      <c r="D76" s="34">
        <v>40645</v>
      </c>
      <c r="E76" s="11">
        <v>7.2002862499999996</v>
      </c>
      <c r="G76" s="34">
        <v>41358</v>
      </c>
      <c r="H76" s="11">
        <v>-4.3990000000000009</v>
      </c>
      <c r="J76" s="34">
        <v>41876</v>
      </c>
      <c r="K76" s="11">
        <v>12.428000000000001</v>
      </c>
      <c r="N76" s="34">
        <v>40499</v>
      </c>
      <c r="O76" s="11">
        <v>-6.4556904761904761</v>
      </c>
      <c r="P76" s="10"/>
      <c r="Q76" s="34">
        <v>40891</v>
      </c>
      <c r="R76" s="11">
        <v>-21.199271071428569</v>
      </c>
      <c r="T76" s="36">
        <v>41605</v>
      </c>
      <c r="U76" s="10">
        <v>-12.525785714285714</v>
      </c>
      <c r="W76" s="34">
        <v>42115</v>
      </c>
      <c r="X76" s="11">
        <v>6.0419999999999998</v>
      </c>
      <c r="AA76" s="34">
        <v>40258</v>
      </c>
      <c r="AB76" s="11">
        <v>1.8720000000000001</v>
      </c>
      <c r="AF76" s="34">
        <v>40433</v>
      </c>
      <c r="AG76" s="11">
        <v>7.7</v>
      </c>
    </row>
    <row r="77" spans="1:33" x14ac:dyDescent="0.3">
      <c r="A77" s="36">
        <v>40256</v>
      </c>
      <c r="B77" s="10">
        <v>-6.4659583333333339</v>
      </c>
      <c r="D77" s="34">
        <v>40646</v>
      </c>
      <c r="E77" s="11">
        <v>6.9298112499999993</v>
      </c>
      <c r="G77" s="34">
        <v>41359</v>
      </c>
      <c r="H77" s="11">
        <v>-12.113374999999998</v>
      </c>
      <c r="J77" s="34">
        <v>41877</v>
      </c>
      <c r="K77" s="11">
        <v>14.551</v>
      </c>
      <c r="N77" s="34">
        <v>40506</v>
      </c>
      <c r="O77" s="11">
        <v>-19.545928571428568</v>
      </c>
      <c r="P77" s="10"/>
      <c r="Q77" s="34">
        <v>40898</v>
      </c>
      <c r="R77" s="11">
        <v>-20.676181428571429</v>
      </c>
      <c r="T77" s="36">
        <v>41612</v>
      </c>
      <c r="U77" s="10">
        <v>-7.679589285714286</v>
      </c>
      <c r="W77" s="34">
        <v>42122</v>
      </c>
      <c r="X77" s="11">
        <v>2.1150000000000002</v>
      </c>
      <c r="AA77" s="34">
        <v>40259</v>
      </c>
      <c r="AB77" s="11">
        <v>1.8720000000000001</v>
      </c>
      <c r="AF77" s="34">
        <v>40434</v>
      </c>
      <c r="AG77" s="11">
        <v>7.2</v>
      </c>
    </row>
    <row r="78" spans="1:33" x14ac:dyDescent="0.3">
      <c r="A78" s="36">
        <v>40257</v>
      </c>
      <c r="B78" s="10">
        <v>-5.4260416666666664</v>
      </c>
      <c r="D78" s="34">
        <v>40647</v>
      </c>
      <c r="E78" s="11">
        <v>3.867035</v>
      </c>
      <c r="G78" s="34">
        <v>41360</v>
      </c>
      <c r="H78" s="11">
        <v>-11.94725</v>
      </c>
      <c r="J78" s="34">
        <v>41878</v>
      </c>
      <c r="K78" s="11">
        <v>16.945</v>
      </c>
      <c r="N78" s="34">
        <v>40513</v>
      </c>
      <c r="O78" s="11">
        <v>-20.45194047619048</v>
      </c>
      <c r="P78" s="10"/>
      <c r="Q78" s="34">
        <v>40905</v>
      </c>
      <c r="R78" s="11">
        <v>-18.533283035714284</v>
      </c>
      <c r="T78" s="36">
        <v>41619</v>
      </c>
      <c r="U78" s="10">
        <v>-19.785696428571431</v>
      </c>
      <c r="W78" s="34">
        <v>42129</v>
      </c>
      <c r="X78" s="11">
        <v>8.3030000000000008</v>
      </c>
      <c r="AA78" s="34">
        <v>40260</v>
      </c>
      <c r="AB78" s="11">
        <v>1.8720000000000001</v>
      </c>
      <c r="AF78" s="34">
        <v>40435</v>
      </c>
      <c r="AG78" s="11">
        <v>5</v>
      </c>
    </row>
    <row r="79" spans="1:33" x14ac:dyDescent="0.3">
      <c r="A79" s="36">
        <v>40258</v>
      </c>
      <c r="B79" s="10">
        <v>-8.8934999999999995</v>
      </c>
      <c r="D79" s="34">
        <v>40648</v>
      </c>
      <c r="E79" s="11">
        <v>3.6339225000000002</v>
      </c>
      <c r="G79" s="34">
        <v>41361</v>
      </c>
      <c r="H79" s="11">
        <v>-7.9878749999999989</v>
      </c>
      <c r="J79" s="34">
        <v>41879</v>
      </c>
      <c r="K79" s="11">
        <v>16.71</v>
      </c>
      <c r="N79" s="34">
        <v>40520</v>
      </c>
      <c r="O79" s="11">
        <v>-25.026964285714278</v>
      </c>
      <c r="P79" s="10"/>
      <c r="Q79" s="34">
        <v>40912</v>
      </c>
      <c r="R79" s="11">
        <v>-19.987805535714283</v>
      </c>
      <c r="T79" s="36">
        <v>41626</v>
      </c>
      <c r="U79" s="10">
        <v>-14.800714285714287</v>
      </c>
      <c r="W79" s="34">
        <v>42136</v>
      </c>
      <c r="X79" s="11">
        <v>7.7560000000000002</v>
      </c>
      <c r="AA79" s="34">
        <v>40261</v>
      </c>
      <c r="AB79" s="11">
        <v>1.8720000000000001</v>
      </c>
      <c r="AF79" s="34">
        <v>40436</v>
      </c>
      <c r="AG79" s="11">
        <v>4.7</v>
      </c>
    </row>
    <row r="80" spans="1:33" x14ac:dyDescent="0.3">
      <c r="A80" s="36">
        <v>40259</v>
      </c>
      <c r="B80" s="10">
        <v>-12.025583333333335</v>
      </c>
      <c r="D80" s="34">
        <v>40649</v>
      </c>
      <c r="E80" s="11">
        <v>4.5692487499999999</v>
      </c>
      <c r="G80" s="34">
        <v>41362</v>
      </c>
      <c r="H80" s="11">
        <v>-6.0455000000000005</v>
      </c>
      <c r="J80" s="34">
        <v>41880</v>
      </c>
      <c r="K80" s="11">
        <v>5.5439999999999996</v>
      </c>
      <c r="N80" s="34">
        <v>40527</v>
      </c>
      <c r="O80" s="11">
        <v>-23.949071428571433</v>
      </c>
      <c r="P80" s="10"/>
      <c r="Q80" s="34">
        <v>40919</v>
      </c>
      <c r="R80" s="11">
        <v>-16.784722678571427</v>
      </c>
      <c r="T80" s="36">
        <v>41633</v>
      </c>
      <c r="U80" s="10">
        <v>-17.765267857142856</v>
      </c>
      <c r="W80" s="34">
        <v>42143</v>
      </c>
      <c r="X80" s="11">
        <v>13.747999999999999</v>
      </c>
      <c r="AA80" s="34">
        <v>40262</v>
      </c>
      <c r="AB80" s="11">
        <v>1.8720000000000001</v>
      </c>
      <c r="AF80" s="34">
        <v>40437</v>
      </c>
      <c r="AG80" s="11">
        <v>3.5</v>
      </c>
    </row>
    <row r="81" spans="1:33" x14ac:dyDescent="0.3">
      <c r="A81" s="36">
        <v>40260</v>
      </c>
      <c r="B81" s="10">
        <v>-14.306208333333338</v>
      </c>
      <c r="D81" s="34">
        <v>40650</v>
      </c>
      <c r="E81" s="11">
        <v>8.2196237500000002</v>
      </c>
      <c r="G81" s="34">
        <v>41363</v>
      </c>
      <c r="H81" s="11">
        <v>-3.8652500000000005</v>
      </c>
      <c r="J81" s="34">
        <v>41881</v>
      </c>
      <c r="K81" s="11">
        <v>3.9990000000000001</v>
      </c>
      <c r="N81" s="34">
        <v>40534</v>
      </c>
      <c r="O81" s="11">
        <v>-29.735375000000001</v>
      </c>
      <c r="P81" s="10"/>
      <c r="Q81" s="34">
        <v>40926</v>
      </c>
      <c r="R81" s="11">
        <v>-27.525912321428571</v>
      </c>
      <c r="T81" s="36">
        <v>41640</v>
      </c>
      <c r="U81" s="10">
        <v>-14.444000000000001</v>
      </c>
      <c r="W81" s="34">
        <v>42150</v>
      </c>
      <c r="X81" s="11">
        <v>12.731</v>
      </c>
      <c r="AA81" s="34">
        <v>40263</v>
      </c>
      <c r="AB81" s="11">
        <v>1.8720000000000001</v>
      </c>
      <c r="AF81" s="34">
        <v>40438</v>
      </c>
      <c r="AG81" s="11">
        <v>3.7</v>
      </c>
    </row>
    <row r="82" spans="1:33" x14ac:dyDescent="0.3">
      <c r="A82" s="36">
        <v>40261</v>
      </c>
      <c r="B82" s="10">
        <v>-10.136125</v>
      </c>
      <c r="D82" s="34">
        <v>40651</v>
      </c>
      <c r="E82" s="11">
        <v>9.2488350000000015</v>
      </c>
      <c r="G82" s="34">
        <v>41364</v>
      </c>
      <c r="H82" s="11">
        <v>-3.1074999999999999</v>
      </c>
      <c r="J82" s="34">
        <v>41882</v>
      </c>
      <c r="K82" s="11">
        <v>7.718</v>
      </c>
      <c r="N82" s="34">
        <v>40541</v>
      </c>
      <c r="O82" s="11">
        <v>-29.68401190476191</v>
      </c>
      <c r="P82" s="10"/>
      <c r="Q82" s="34">
        <v>40933</v>
      </c>
      <c r="R82" s="11">
        <v>-28.37097821428571</v>
      </c>
      <c r="T82" s="36">
        <v>41647</v>
      </c>
      <c r="U82" s="10">
        <v>-23.379750000000001</v>
      </c>
      <c r="W82" s="34">
        <v>42157</v>
      </c>
      <c r="X82" s="11">
        <v>11.542999999999999</v>
      </c>
      <c r="AA82" s="34">
        <v>40264</v>
      </c>
      <c r="AB82" s="11">
        <v>1.8720000000000001</v>
      </c>
      <c r="AF82" s="34">
        <v>40439</v>
      </c>
      <c r="AG82" s="11">
        <v>5.5</v>
      </c>
    </row>
    <row r="83" spans="1:33" x14ac:dyDescent="0.3">
      <c r="A83" s="36">
        <v>40262</v>
      </c>
      <c r="B83" s="10">
        <v>-8.5520833333333339</v>
      </c>
      <c r="D83" s="34">
        <v>40652</v>
      </c>
      <c r="E83" s="11">
        <v>3.1167362499999998</v>
      </c>
      <c r="G83" s="34">
        <v>41365</v>
      </c>
      <c r="H83" s="11">
        <v>-0.3927500000000001</v>
      </c>
      <c r="J83" s="34">
        <v>41883</v>
      </c>
      <c r="K83" s="11">
        <v>11.595000000000001</v>
      </c>
      <c r="N83" s="34">
        <v>40548</v>
      </c>
      <c r="O83" s="11">
        <v>-26.481904761904765</v>
      </c>
      <c r="P83" s="10"/>
      <c r="Q83" s="34">
        <v>40940</v>
      </c>
      <c r="R83" s="11">
        <v>-25.733061964285714</v>
      </c>
      <c r="T83" s="36">
        <v>41654</v>
      </c>
      <c r="U83" s="10">
        <v>-14.372089285714285</v>
      </c>
      <c r="W83" s="34">
        <v>42164</v>
      </c>
      <c r="X83" s="11">
        <v>18.914000000000001</v>
      </c>
      <c r="AA83" s="34">
        <v>40265</v>
      </c>
      <c r="AB83" s="11">
        <v>1.8720000000000001</v>
      </c>
      <c r="AF83" s="34">
        <v>40440</v>
      </c>
      <c r="AG83" s="11">
        <v>3.6</v>
      </c>
    </row>
    <row r="84" spans="1:33" x14ac:dyDescent="0.3">
      <c r="A84" s="36">
        <v>40263</v>
      </c>
      <c r="B84" s="10">
        <v>-3.7373749999999997</v>
      </c>
      <c r="D84" s="34">
        <v>40653</v>
      </c>
      <c r="E84" s="11">
        <v>4.6343412499999994</v>
      </c>
      <c r="G84" s="34">
        <v>41366</v>
      </c>
      <c r="H84" s="11">
        <v>-6.4578750000000005</v>
      </c>
      <c r="J84" s="34">
        <v>41884</v>
      </c>
      <c r="K84" s="11">
        <v>17.373000000000001</v>
      </c>
      <c r="N84" s="34">
        <v>40555</v>
      </c>
      <c r="O84" s="11">
        <v>-24.682095238095236</v>
      </c>
      <c r="P84" s="10"/>
      <c r="Q84" s="34">
        <v>40947</v>
      </c>
      <c r="R84" s="11">
        <v>-19.340408749999998</v>
      </c>
      <c r="T84" s="36">
        <v>41661</v>
      </c>
      <c r="U84" s="10">
        <v>-17.028910714285715</v>
      </c>
      <c r="W84" s="34">
        <v>42171</v>
      </c>
      <c r="X84" s="11">
        <v>21.448</v>
      </c>
      <c r="AA84" s="34">
        <v>40266</v>
      </c>
      <c r="AB84" s="11">
        <v>1.8720000000000001</v>
      </c>
      <c r="AF84" s="34">
        <v>40441</v>
      </c>
      <c r="AG84" s="11">
        <v>2.7</v>
      </c>
    </row>
    <row r="85" spans="1:33" x14ac:dyDescent="0.3">
      <c r="A85" s="36">
        <v>40264</v>
      </c>
      <c r="B85" s="10">
        <v>-2.0537083333333332</v>
      </c>
      <c r="D85" s="34">
        <v>40654</v>
      </c>
      <c r="E85" s="11">
        <v>4.9069837500000002</v>
      </c>
      <c r="G85" s="34">
        <v>41367</v>
      </c>
      <c r="H85" s="11">
        <v>-7.0181249999999995</v>
      </c>
      <c r="J85" s="34">
        <v>41885</v>
      </c>
      <c r="K85" s="11">
        <v>12.122</v>
      </c>
      <c r="N85" s="34">
        <v>40562</v>
      </c>
      <c r="O85" s="11">
        <v>-27.305154761904767</v>
      </c>
      <c r="P85" s="10"/>
      <c r="Q85" s="34">
        <v>40954</v>
      </c>
      <c r="R85" s="11">
        <v>-19.697546785714287</v>
      </c>
      <c r="T85" s="36">
        <v>41668</v>
      </c>
      <c r="U85" s="10">
        <v>-26.412803571428572</v>
      </c>
      <c r="W85" s="34">
        <v>42178</v>
      </c>
      <c r="X85" s="11">
        <v>12.685</v>
      </c>
      <c r="AA85" s="34">
        <v>40267</v>
      </c>
      <c r="AB85" s="11">
        <v>1.8720000000000001</v>
      </c>
      <c r="AF85" s="34">
        <v>40442</v>
      </c>
      <c r="AG85" s="11">
        <v>1.9</v>
      </c>
    </row>
    <row r="86" spans="1:33" x14ac:dyDescent="0.3">
      <c r="A86" s="36">
        <v>40265</v>
      </c>
      <c r="B86" s="10">
        <v>-1.8989166666666668</v>
      </c>
      <c r="D86" s="34">
        <v>40655</v>
      </c>
      <c r="E86" s="11">
        <v>6.4298562500000012</v>
      </c>
      <c r="G86" s="34">
        <v>41368</v>
      </c>
      <c r="H86" s="11">
        <v>-6.4902499999999996</v>
      </c>
      <c r="J86" s="34">
        <v>41886</v>
      </c>
      <c r="K86" s="11">
        <v>3.9049999999999998</v>
      </c>
      <c r="N86" s="34">
        <v>40569</v>
      </c>
      <c r="O86" s="11">
        <v>-24.56767261904762</v>
      </c>
      <c r="P86" s="10"/>
      <c r="Q86" s="34">
        <v>40961</v>
      </c>
      <c r="R86" s="11">
        <v>-14.678754999999999</v>
      </c>
      <c r="T86" s="36">
        <v>41675</v>
      </c>
      <c r="U86" s="10">
        <v>-21.255142857142857</v>
      </c>
      <c r="W86" s="34">
        <v>42185</v>
      </c>
      <c r="X86" s="11">
        <v>22.06</v>
      </c>
      <c r="AA86" s="34">
        <v>40268</v>
      </c>
      <c r="AB86" s="11">
        <v>1.8720000000000001</v>
      </c>
      <c r="AF86" s="34">
        <v>40443</v>
      </c>
      <c r="AG86" s="11">
        <v>5.8</v>
      </c>
    </row>
    <row r="87" spans="1:33" x14ac:dyDescent="0.3">
      <c r="A87" s="36">
        <v>40266</v>
      </c>
      <c r="B87" s="10">
        <v>-6.2882499999999988</v>
      </c>
      <c r="D87" s="34">
        <v>40656</v>
      </c>
      <c r="E87" s="11">
        <v>8.5501174999999989</v>
      </c>
      <c r="G87" s="34">
        <v>41369</v>
      </c>
      <c r="H87" s="11">
        <v>-5.1929999999999996</v>
      </c>
      <c r="J87" s="34">
        <v>41887</v>
      </c>
      <c r="K87" s="11">
        <v>6.5730000000000004</v>
      </c>
      <c r="N87" s="34">
        <v>40576</v>
      </c>
      <c r="O87" s="11">
        <v>-14.017119047619047</v>
      </c>
      <c r="P87" s="10"/>
      <c r="Q87" s="34">
        <v>40968</v>
      </c>
      <c r="R87" s="11">
        <v>-14.906861428571428</v>
      </c>
      <c r="T87" s="36">
        <v>41682</v>
      </c>
      <c r="U87" s="10">
        <v>-25.536964285714284</v>
      </c>
      <c r="W87" s="34">
        <v>42192</v>
      </c>
      <c r="X87" s="11">
        <v>16.759</v>
      </c>
      <c r="AA87" s="34">
        <v>40269</v>
      </c>
      <c r="AB87" s="11">
        <v>1.8720000000000001</v>
      </c>
      <c r="AF87" s="34">
        <v>40444</v>
      </c>
      <c r="AG87" s="11">
        <v>10.7</v>
      </c>
    </row>
    <row r="88" spans="1:33" x14ac:dyDescent="0.3">
      <c r="A88" s="36">
        <v>40267</v>
      </c>
      <c r="B88" s="10">
        <v>-8.557833333333333</v>
      </c>
      <c r="D88" s="34">
        <v>40657</v>
      </c>
      <c r="E88" s="11">
        <v>7.2081949999999999</v>
      </c>
      <c r="G88" s="34">
        <v>41370</v>
      </c>
      <c r="H88" s="11">
        <v>-3.1761249999999999</v>
      </c>
      <c r="J88" s="34">
        <v>41888</v>
      </c>
      <c r="K88" s="11">
        <v>6.4649999999999999</v>
      </c>
      <c r="N88" s="34">
        <v>40583</v>
      </c>
      <c r="O88" s="11">
        <v>-1.3792023809523795</v>
      </c>
      <c r="P88" s="10"/>
      <c r="Q88" s="34">
        <v>40975</v>
      </c>
      <c r="R88" s="11">
        <v>-14.79657125</v>
      </c>
      <c r="T88" s="36">
        <v>41689</v>
      </c>
      <c r="U88" s="10">
        <v>-10.912839285714286</v>
      </c>
      <c r="W88" s="34">
        <v>42199</v>
      </c>
      <c r="X88" s="11">
        <v>21.154</v>
      </c>
      <c r="AA88" s="34">
        <v>40270</v>
      </c>
      <c r="AB88" s="11">
        <v>1.8720000000000001</v>
      </c>
      <c r="AF88" s="34">
        <v>40445</v>
      </c>
      <c r="AG88" s="11">
        <v>5.9</v>
      </c>
    </row>
    <row r="89" spans="1:33" x14ac:dyDescent="0.3">
      <c r="A89" s="36">
        <v>40268</v>
      </c>
      <c r="B89" s="10">
        <v>-8.0724583333333353</v>
      </c>
      <c r="D89" s="34">
        <v>40658</v>
      </c>
      <c r="E89" s="11">
        <v>1.97255</v>
      </c>
      <c r="G89" s="34">
        <v>41371</v>
      </c>
      <c r="H89" s="11">
        <v>-5.6110000000000007</v>
      </c>
      <c r="J89" s="34">
        <v>41889</v>
      </c>
      <c r="K89" s="11">
        <v>6.1970000000000001</v>
      </c>
      <c r="N89" s="34">
        <v>40590</v>
      </c>
      <c r="O89" s="11">
        <v>15.581607142857141</v>
      </c>
      <c r="P89" s="10"/>
      <c r="Q89" s="34">
        <v>40982</v>
      </c>
      <c r="R89" s="11">
        <v>-9.4341301785714311</v>
      </c>
      <c r="T89" s="36">
        <v>41696</v>
      </c>
      <c r="U89" s="10">
        <v>-16.597750000000001</v>
      </c>
      <c r="W89" s="34">
        <v>42206</v>
      </c>
      <c r="X89" s="11">
        <v>21.888000000000002</v>
      </c>
      <c r="AA89" s="34">
        <v>40271</v>
      </c>
      <c r="AB89" s="11">
        <v>1.8720000000000001</v>
      </c>
      <c r="AF89" s="34">
        <v>40446</v>
      </c>
      <c r="AG89" s="11">
        <v>0.7</v>
      </c>
    </row>
    <row r="90" spans="1:33" x14ac:dyDescent="0.3">
      <c r="A90" s="36">
        <v>40269</v>
      </c>
      <c r="B90" s="10">
        <v>-9.5445833333333336</v>
      </c>
      <c r="D90" s="34">
        <v>40659</v>
      </c>
      <c r="E90" s="11">
        <v>3.3655225</v>
      </c>
      <c r="G90" s="34">
        <v>41372</v>
      </c>
      <c r="H90" s="11">
        <v>-4.0922499999999999</v>
      </c>
      <c r="J90" s="34">
        <v>41890</v>
      </c>
      <c r="K90" s="11">
        <v>7.7939999999999996</v>
      </c>
      <c r="N90" s="34">
        <v>40597</v>
      </c>
      <c r="O90" s="11">
        <v>24.437892857142863</v>
      </c>
      <c r="P90" s="10"/>
      <c r="Q90" s="34">
        <v>40989</v>
      </c>
      <c r="R90" s="11">
        <v>-3.9999483928571431</v>
      </c>
      <c r="T90" s="36">
        <v>41703</v>
      </c>
      <c r="U90" s="10">
        <v>-13.777607142857141</v>
      </c>
      <c r="W90" s="34">
        <v>42213</v>
      </c>
      <c r="X90" s="11">
        <v>18.959</v>
      </c>
      <c r="AA90" s="34">
        <v>40272</v>
      </c>
      <c r="AB90" s="11">
        <v>1.8720000000000001</v>
      </c>
      <c r="AF90" s="34">
        <v>40447</v>
      </c>
      <c r="AG90" s="11">
        <v>0.5</v>
      </c>
    </row>
    <row r="91" spans="1:33" x14ac:dyDescent="0.3">
      <c r="A91" s="36">
        <v>40270</v>
      </c>
      <c r="B91" s="10">
        <v>-8.0880416666666672</v>
      </c>
      <c r="D91" s="34">
        <v>40660</v>
      </c>
      <c r="E91" s="11">
        <v>4.9774649999999996</v>
      </c>
      <c r="G91" s="34">
        <v>41373</v>
      </c>
      <c r="H91" s="11">
        <v>-2.9451249999999995</v>
      </c>
      <c r="J91" s="34">
        <v>41891</v>
      </c>
      <c r="K91" s="11">
        <v>12.141</v>
      </c>
      <c r="N91" s="34">
        <v>40604</v>
      </c>
      <c r="O91" s="11">
        <v>24.393732142857143</v>
      </c>
      <c r="P91" s="10"/>
      <c r="Q91" s="34">
        <v>40996</v>
      </c>
      <c r="R91" s="11">
        <v>-3.1029580357142854</v>
      </c>
      <c r="T91" s="36">
        <v>41710</v>
      </c>
      <c r="U91" s="10">
        <v>-5.3750357142857146</v>
      </c>
      <c r="W91" s="34">
        <v>42220</v>
      </c>
      <c r="X91" s="11">
        <v>20.11</v>
      </c>
      <c r="AA91" s="34">
        <v>40273</v>
      </c>
      <c r="AB91" s="11">
        <v>1.8720000000000001</v>
      </c>
      <c r="AF91" s="34">
        <v>40448</v>
      </c>
      <c r="AG91" s="11">
        <v>-0.2</v>
      </c>
    </row>
    <row r="92" spans="1:33" x14ac:dyDescent="0.3">
      <c r="A92" s="36">
        <v>40271</v>
      </c>
      <c r="B92" s="10">
        <v>-6.2123333333333335</v>
      </c>
      <c r="D92" s="34">
        <v>40661</v>
      </c>
      <c r="E92" s="11">
        <v>7.8682812499999999</v>
      </c>
      <c r="G92" s="34">
        <v>41374</v>
      </c>
      <c r="H92" s="11">
        <v>2.4782500000000001</v>
      </c>
      <c r="J92" s="34">
        <v>41892</v>
      </c>
      <c r="K92" s="11">
        <v>8.0380000000000003</v>
      </c>
      <c r="N92" s="34">
        <v>40611</v>
      </c>
      <c r="O92" s="11">
        <v>24.831648809523809</v>
      </c>
      <c r="P92" s="10"/>
      <c r="Q92" s="34">
        <v>41003</v>
      </c>
      <c r="R92" s="11">
        <v>0.81322107142857125</v>
      </c>
      <c r="T92" s="36">
        <v>41717</v>
      </c>
      <c r="U92" s="10">
        <v>0.69671428571428551</v>
      </c>
      <c r="W92" s="34">
        <v>42227</v>
      </c>
      <c r="X92" s="11">
        <v>15.474</v>
      </c>
      <c r="AA92" s="34">
        <v>40274</v>
      </c>
      <c r="AB92" s="11">
        <v>1.8720000000000001</v>
      </c>
      <c r="AF92" s="34">
        <v>40449</v>
      </c>
      <c r="AG92" s="11">
        <v>1.5</v>
      </c>
    </row>
    <row r="93" spans="1:33" x14ac:dyDescent="0.3">
      <c r="A93" s="36">
        <v>40272</v>
      </c>
      <c r="B93" s="10">
        <v>-4.5127500000000005</v>
      </c>
      <c r="D93" s="34">
        <v>40662</v>
      </c>
      <c r="E93" s="11">
        <v>5.9396612499999994</v>
      </c>
      <c r="G93" s="34">
        <v>41375</v>
      </c>
      <c r="H93" s="11">
        <v>2.9615</v>
      </c>
      <c r="J93" s="34">
        <v>41893</v>
      </c>
      <c r="K93" s="11">
        <v>5.3470000000000004</v>
      </c>
      <c r="N93" s="34">
        <v>40618</v>
      </c>
      <c r="O93" s="11">
        <v>24.428154761904768</v>
      </c>
      <c r="P93" s="10"/>
      <c r="Q93" s="34">
        <v>41010</v>
      </c>
      <c r="R93" s="11">
        <v>-0.37411267857142866</v>
      </c>
      <c r="T93" s="36">
        <v>41724</v>
      </c>
      <c r="U93" s="10">
        <v>0.46551785714285726</v>
      </c>
      <c r="W93" s="34">
        <v>42234</v>
      </c>
      <c r="X93" s="11">
        <v>20.702999999999999</v>
      </c>
      <c r="AA93" s="34">
        <v>40275</v>
      </c>
      <c r="AB93" s="11">
        <v>1.8720000000000001</v>
      </c>
      <c r="AF93" s="34">
        <v>40450</v>
      </c>
      <c r="AG93" s="11">
        <v>2</v>
      </c>
    </row>
    <row r="94" spans="1:33" x14ac:dyDescent="0.3">
      <c r="A94" s="36">
        <v>40273</v>
      </c>
      <c r="B94" s="10">
        <v>-2.3169999999999993</v>
      </c>
      <c r="D94" s="34">
        <v>40663</v>
      </c>
      <c r="E94" s="11">
        <v>-5.1323749999999974E-2</v>
      </c>
      <c r="G94" s="34">
        <v>41376</v>
      </c>
      <c r="H94" s="11">
        <v>-4.6356249999999992</v>
      </c>
      <c r="J94" s="34">
        <v>41894</v>
      </c>
      <c r="K94" s="11">
        <v>5.8170000000000002</v>
      </c>
      <c r="O94" s="33"/>
      <c r="P94" s="10"/>
      <c r="Q94" s="34">
        <v>41017</v>
      </c>
      <c r="R94" s="11">
        <v>0.74523732142857135</v>
      </c>
      <c r="T94" s="36">
        <v>41731</v>
      </c>
      <c r="U94" s="10">
        <v>4.0925892857142854</v>
      </c>
      <c r="W94" s="34">
        <v>42241</v>
      </c>
      <c r="X94" s="11">
        <v>14.670999999999999</v>
      </c>
      <c r="AA94" s="34">
        <v>40276</v>
      </c>
      <c r="AB94" s="11">
        <v>1.8720000000000001</v>
      </c>
      <c r="AF94" s="34">
        <v>40451</v>
      </c>
      <c r="AG94" s="11">
        <v>2.2000000000000002</v>
      </c>
    </row>
    <row r="95" spans="1:33" x14ac:dyDescent="0.3">
      <c r="A95" s="36">
        <v>40274</v>
      </c>
      <c r="B95" s="10">
        <v>-1.0900833333333333</v>
      </c>
      <c r="D95" s="34">
        <v>40664</v>
      </c>
      <c r="E95" s="11">
        <v>1.18441</v>
      </c>
      <c r="G95" s="34">
        <v>41377</v>
      </c>
      <c r="H95" s="11">
        <v>-5.7285000000000004</v>
      </c>
      <c r="J95" s="34">
        <v>41895</v>
      </c>
      <c r="K95" s="11">
        <v>4.7969999999999997</v>
      </c>
      <c r="O95" s="33"/>
      <c r="P95" s="10"/>
      <c r="Q95" s="34">
        <v>41024</v>
      </c>
      <c r="R95" s="11">
        <v>-2.2880207142857141</v>
      </c>
      <c r="T95" s="36">
        <v>41738</v>
      </c>
      <c r="U95" s="10">
        <v>5.3234821428571433</v>
      </c>
      <c r="W95" s="34">
        <v>42248</v>
      </c>
      <c r="X95" s="11">
        <v>13.183999999999999</v>
      </c>
      <c r="AA95" s="34">
        <v>40277</v>
      </c>
      <c r="AB95" s="11">
        <v>1.8720000000000001</v>
      </c>
      <c r="AF95" s="34">
        <v>40452</v>
      </c>
      <c r="AG95" s="11">
        <v>6.4</v>
      </c>
    </row>
    <row r="96" spans="1:33" x14ac:dyDescent="0.3">
      <c r="A96" s="36">
        <v>40275</v>
      </c>
      <c r="B96" s="10">
        <v>-7.8814166666666665</v>
      </c>
      <c r="D96" s="34">
        <v>40665</v>
      </c>
      <c r="E96" s="11">
        <v>5.3163775000000006</v>
      </c>
      <c r="G96" s="34">
        <v>41378</v>
      </c>
      <c r="H96" s="11">
        <v>-3.816875</v>
      </c>
      <c r="J96" s="34">
        <v>41896</v>
      </c>
      <c r="K96" s="11">
        <v>4.0279999999999996</v>
      </c>
      <c r="O96" s="33"/>
      <c r="P96" s="10"/>
      <c r="Q96" s="34">
        <v>41031</v>
      </c>
      <c r="R96" s="11">
        <v>8.1260908928571425</v>
      </c>
      <c r="T96" s="36">
        <v>41745</v>
      </c>
      <c r="U96" s="10">
        <v>4.2696607142857141</v>
      </c>
      <c r="W96" s="34">
        <v>42255</v>
      </c>
      <c r="X96" s="11">
        <v>9.7889999999999997</v>
      </c>
      <c r="AA96" s="34">
        <v>40278</v>
      </c>
      <c r="AB96" s="11">
        <v>1.8720000000000001</v>
      </c>
      <c r="AF96" s="34">
        <v>40453</v>
      </c>
      <c r="AG96" s="11">
        <v>10.3</v>
      </c>
    </row>
    <row r="97" spans="1:33" x14ac:dyDescent="0.3">
      <c r="A97" s="36">
        <v>40276</v>
      </c>
      <c r="B97" s="10">
        <v>-12.097250000000001</v>
      </c>
      <c r="D97" s="34">
        <v>40666</v>
      </c>
      <c r="E97" s="11">
        <v>5.0486962500000008</v>
      </c>
      <c r="G97" s="34">
        <v>41379</v>
      </c>
      <c r="H97" s="11">
        <v>-5.6151249999999999</v>
      </c>
      <c r="J97" s="34">
        <v>41897</v>
      </c>
      <c r="K97" s="11">
        <v>11.034000000000001</v>
      </c>
      <c r="O97" s="33"/>
      <c r="P97" s="10"/>
      <c r="Q97" s="34">
        <v>41038</v>
      </c>
      <c r="R97" s="11">
        <v>6.9258394642857137</v>
      </c>
      <c r="T97" s="36">
        <v>41752</v>
      </c>
      <c r="U97" s="10">
        <v>7.0676071428571428</v>
      </c>
      <c r="W97" s="34">
        <v>42262</v>
      </c>
      <c r="X97" s="11">
        <v>4.0709999999999997</v>
      </c>
      <c r="AA97" s="34">
        <v>40279</v>
      </c>
      <c r="AB97" s="11">
        <v>1.8720000000000001</v>
      </c>
      <c r="AF97" s="34">
        <v>40454</v>
      </c>
      <c r="AG97" s="11">
        <v>7.8</v>
      </c>
    </row>
    <row r="98" spans="1:33" x14ac:dyDescent="0.3">
      <c r="A98" s="36">
        <v>40277</v>
      </c>
      <c r="B98" s="10">
        <v>-10.471875000000001</v>
      </c>
      <c r="D98" s="34">
        <v>40667</v>
      </c>
      <c r="E98" s="11">
        <v>5.1672662499999999</v>
      </c>
      <c r="G98" s="34">
        <v>41380</v>
      </c>
      <c r="H98" s="11">
        <v>-3.8831250000000002</v>
      </c>
      <c r="J98" s="34">
        <v>41898</v>
      </c>
      <c r="K98" s="11">
        <v>8.5039999999999996</v>
      </c>
      <c r="O98" s="33"/>
      <c r="P98" s="10"/>
      <c r="Q98" s="34">
        <v>41045</v>
      </c>
      <c r="R98" s="11">
        <v>8.5468610714285713</v>
      </c>
      <c r="T98" s="36">
        <v>41759</v>
      </c>
      <c r="U98" s="10">
        <v>4.8508392857142848</v>
      </c>
      <c r="W98" s="34">
        <v>42269</v>
      </c>
      <c r="X98" s="11">
        <v>4.7699999999999996</v>
      </c>
      <c r="AA98" s="34">
        <v>40280</v>
      </c>
      <c r="AB98" s="11">
        <v>1.8720000000000001</v>
      </c>
      <c r="AF98" s="34">
        <v>40455</v>
      </c>
      <c r="AG98" s="11">
        <v>12.6</v>
      </c>
    </row>
    <row r="99" spans="1:33" x14ac:dyDescent="0.3">
      <c r="A99" s="36">
        <v>40278</v>
      </c>
      <c r="B99" s="10">
        <v>-9.3589166666666674</v>
      </c>
      <c r="D99" s="34">
        <v>40668</v>
      </c>
      <c r="E99" s="11">
        <v>4.4620512499999991</v>
      </c>
      <c r="G99" s="34">
        <v>41381</v>
      </c>
      <c r="H99" s="11">
        <v>-3.6324999999999994</v>
      </c>
      <c r="J99" s="34">
        <v>41899</v>
      </c>
      <c r="K99" s="11">
        <v>10.234</v>
      </c>
      <c r="O99" s="33"/>
      <c r="P99" s="10"/>
      <c r="Q99" s="34">
        <v>41052</v>
      </c>
      <c r="R99" s="11">
        <v>9.1201001785714286</v>
      </c>
      <c r="T99" s="36">
        <v>41766</v>
      </c>
      <c r="U99" s="10">
        <v>9.7699107142857144</v>
      </c>
      <c r="W99" s="34">
        <v>42276</v>
      </c>
      <c r="X99" s="11">
        <v>1.873</v>
      </c>
      <c r="AA99" s="34">
        <v>40281</v>
      </c>
      <c r="AB99" s="11">
        <v>1.8720000000000001</v>
      </c>
      <c r="AF99" s="34">
        <v>40456</v>
      </c>
      <c r="AG99" s="11">
        <v>4.4000000000000004</v>
      </c>
    </row>
    <row r="100" spans="1:33" x14ac:dyDescent="0.3">
      <c r="A100" s="36">
        <v>40279</v>
      </c>
      <c r="B100" s="10">
        <v>-9.1974583333333353</v>
      </c>
      <c r="D100" s="34">
        <v>40669</v>
      </c>
      <c r="E100" s="11">
        <v>7.305557499999999</v>
      </c>
      <c r="G100" s="34">
        <v>41382</v>
      </c>
      <c r="H100" s="11">
        <v>-1.3929999999999993</v>
      </c>
      <c r="J100" s="34">
        <v>41900</v>
      </c>
      <c r="K100" s="11">
        <v>10.092000000000001</v>
      </c>
      <c r="O100" s="33"/>
      <c r="P100" s="10"/>
      <c r="Q100" s="34">
        <v>41059</v>
      </c>
      <c r="R100" s="11">
        <v>9.0844055357142857</v>
      </c>
      <c r="T100" s="36">
        <v>41773</v>
      </c>
      <c r="U100" s="10">
        <v>8.440785714285715</v>
      </c>
      <c r="W100" s="34">
        <v>42283</v>
      </c>
      <c r="X100" s="11">
        <v>4.3789999999999996</v>
      </c>
      <c r="AA100" s="34">
        <v>40282</v>
      </c>
      <c r="AB100" s="11">
        <v>1.8720000000000001</v>
      </c>
      <c r="AF100" s="34">
        <v>40457</v>
      </c>
      <c r="AG100" s="11">
        <v>1.4</v>
      </c>
    </row>
    <row r="101" spans="1:33" x14ac:dyDescent="0.3">
      <c r="A101" s="36">
        <v>40280</v>
      </c>
      <c r="B101" s="10">
        <v>-9.5103333333333335</v>
      </c>
      <c r="D101" s="34">
        <v>40670</v>
      </c>
      <c r="E101" s="11">
        <v>5.0230787500000007</v>
      </c>
      <c r="G101" s="34">
        <v>41383</v>
      </c>
      <c r="H101" s="11">
        <v>1.637375</v>
      </c>
      <c r="J101" s="34">
        <v>41901</v>
      </c>
      <c r="K101" s="11">
        <v>12.082000000000001</v>
      </c>
      <c r="O101" s="33"/>
      <c r="P101" s="10"/>
      <c r="Q101" s="34">
        <v>41066</v>
      </c>
      <c r="R101" s="11">
        <v>13.635629107142858</v>
      </c>
      <c r="T101" s="36">
        <v>41780</v>
      </c>
      <c r="U101" s="10">
        <v>6.6358571428571427</v>
      </c>
      <c r="W101" s="34">
        <v>42290</v>
      </c>
      <c r="X101" s="11">
        <v>-0.40799999999999997</v>
      </c>
      <c r="AA101" s="34">
        <v>40283</v>
      </c>
      <c r="AB101" s="11">
        <v>1.8720000000000001</v>
      </c>
      <c r="AF101" s="34">
        <v>40458</v>
      </c>
      <c r="AG101" s="11">
        <v>0</v>
      </c>
    </row>
    <row r="102" spans="1:33" x14ac:dyDescent="0.3">
      <c r="A102" s="36">
        <v>40281</v>
      </c>
      <c r="B102" s="10">
        <v>-7.825124999999999</v>
      </c>
      <c r="D102" s="34">
        <v>40671</v>
      </c>
      <c r="E102" s="11">
        <v>8.1335462500000002</v>
      </c>
      <c r="G102" s="34">
        <v>41384</v>
      </c>
      <c r="H102" s="11">
        <v>4.8798750000000002</v>
      </c>
      <c r="J102" s="34">
        <v>41902</v>
      </c>
      <c r="K102" s="11">
        <v>4.8369999999999997</v>
      </c>
      <c r="O102" s="33"/>
      <c r="P102" s="10"/>
      <c r="Q102" s="34">
        <v>41073</v>
      </c>
      <c r="R102" s="11">
        <v>19.767070892857145</v>
      </c>
      <c r="T102" s="36">
        <v>41787</v>
      </c>
      <c r="U102" s="10">
        <v>7.7124999999999995</v>
      </c>
      <c r="W102" s="34">
        <v>42297</v>
      </c>
      <c r="X102" s="11">
        <v>-3.0449999999999999</v>
      </c>
      <c r="AA102" s="34">
        <v>40284</v>
      </c>
      <c r="AB102" s="11">
        <v>1.8720000000000001</v>
      </c>
      <c r="AF102" s="34">
        <v>40459</v>
      </c>
      <c r="AG102" s="11">
        <v>-1.9</v>
      </c>
    </row>
    <row r="103" spans="1:33" x14ac:dyDescent="0.3">
      <c r="A103" s="36">
        <v>40282</v>
      </c>
      <c r="B103" s="10">
        <v>-3.6576666666666644</v>
      </c>
      <c r="D103" s="34">
        <v>40672</v>
      </c>
      <c r="E103" s="11">
        <v>4.3856150000000005</v>
      </c>
      <c r="G103" s="34">
        <v>41385</v>
      </c>
      <c r="H103" s="11">
        <v>3.3726249999999998</v>
      </c>
      <c r="J103" s="34">
        <v>41903</v>
      </c>
      <c r="K103" s="11">
        <v>2.8069999999999999</v>
      </c>
      <c r="O103" s="33"/>
      <c r="P103" s="10"/>
      <c r="Q103" s="34">
        <v>41080</v>
      </c>
      <c r="R103" s="11">
        <v>18.222424821428572</v>
      </c>
      <c r="T103" s="36">
        <v>41794</v>
      </c>
      <c r="U103" s="10">
        <v>10.260946428571428</v>
      </c>
      <c r="W103" s="34">
        <v>42304</v>
      </c>
      <c r="X103" s="11">
        <v>-4.5339999999999998</v>
      </c>
      <c r="AA103" s="34">
        <v>40285</v>
      </c>
      <c r="AB103" s="11">
        <v>1.8720000000000001</v>
      </c>
      <c r="AF103" s="34">
        <v>40460</v>
      </c>
      <c r="AG103" s="11">
        <v>-1</v>
      </c>
    </row>
    <row r="104" spans="1:33" x14ac:dyDescent="0.3">
      <c r="A104" s="36">
        <v>40283</v>
      </c>
      <c r="B104" s="10">
        <v>-3.2253749999999983</v>
      </c>
      <c r="D104" s="34">
        <v>40673</v>
      </c>
      <c r="E104" s="11">
        <v>-0.47851500000000008</v>
      </c>
      <c r="G104" s="34">
        <v>41386</v>
      </c>
      <c r="H104" s="11">
        <v>4.0623750000000003</v>
      </c>
      <c r="J104" s="34">
        <v>41904</v>
      </c>
      <c r="K104" s="11">
        <v>3.2160000000000002</v>
      </c>
      <c r="O104" s="33"/>
      <c r="P104" s="10"/>
      <c r="Q104" s="34">
        <v>41087</v>
      </c>
      <c r="R104" s="11">
        <v>14.511695892857139</v>
      </c>
      <c r="T104" s="36">
        <v>41801</v>
      </c>
      <c r="U104" s="10">
        <v>15.219482142857144</v>
      </c>
      <c r="W104" s="34">
        <v>42311</v>
      </c>
      <c r="X104" s="11">
        <v>-11.256</v>
      </c>
      <c r="AA104" s="34">
        <v>40286</v>
      </c>
      <c r="AB104" s="11">
        <v>1.8720000000000001</v>
      </c>
      <c r="AF104" s="34">
        <v>40461</v>
      </c>
      <c r="AG104" s="11">
        <v>-0.4</v>
      </c>
    </row>
    <row r="105" spans="1:33" x14ac:dyDescent="0.3">
      <c r="A105" s="36">
        <v>40284</v>
      </c>
      <c r="B105" s="10">
        <v>-0.23850000000000113</v>
      </c>
      <c r="D105" s="34">
        <v>40674</v>
      </c>
      <c r="E105" s="11">
        <v>1.4529999999999998</v>
      </c>
      <c r="G105" s="34">
        <v>41387</v>
      </c>
      <c r="H105" s="11">
        <v>3.7356250000000002</v>
      </c>
      <c r="J105" s="34">
        <v>41905</v>
      </c>
      <c r="K105" s="11">
        <v>2.5529999999999999</v>
      </c>
      <c r="O105" s="33"/>
      <c r="P105" s="10"/>
      <c r="Q105" s="34">
        <v>41094</v>
      </c>
      <c r="R105" s="11">
        <v>18.419728571428571</v>
      </c>
      <c r="T105" s="36">
        <v>41808</v>
      </c>
      <c r="U105" s="10">
        <v>17.97757142857143</v>
      </c>
      <c r="W105" s="34">
        <v>42318</v>
      </c>
      <c r="X105" s="11">
        <v>-14.481999999999999</v>
      </c>
      <c r="AA105" s="34">
        <v>40287</v>
      </c>
      <c r="AB105" s="11">
        <v>1.8720000000000001</v>
      </c>
      <c r="AF105" s="34">
        <v>40462</v>
      </c>
      <c r="AG105" s="11">
        <v>3.7</v>
      </c>
    </row>
    <row r="106" spans="1:33" x14ac:dyDescent="0.3">
      <c r="A106" s="36">
        <v>40285</v>
      </c>
      <c r="B106" s="10">
        <v>9.2291666666666425E-2</v>
      </c>
      <c r="D106" s="34">
        <v>40675</v>
      </c>
      <c r="E106" s="11">
        <v>6.8908112500000005</v>
      </c>
      <c r="G106" s="34">
        <v>41388</v>
      </c>
      <c r="H106" s="11">
        <v>3.7035</v>
      </c>
      <c r="J106" s="34">
        <v>41906</v>
      </c>
      <c r="K106" s="11">
        <v>4.3419999999999996</v>
      </c>
      <c r="O106" s="33"/>
      <c r="P106" s="10"/>
      <c r="Q106" s="34">
        <v>41101</v>
      </c>
      <c r="R106" s="11">
        <v>17.47205678571429</v>
      </c>
      <c r="T106" s="36">
        <v>41815</v>
      </c>
      <c r="U106" s="10">
        <v>21.810285714285715</v>
      </c>
      <c r="W106" s="34">
        <v>42325</v>
      </c>
      <c r="X106" s="11">
        <v>-24.558</v>
      </c>
      <c r="AA106" s="34">
        <v>40288</v>
      </c>
      <c r="AB106" s="11">
        <v>1.8720000000000001</v>
      </c>
      <c r="AF106" s="34">
        <v>40463</v>
      </c>
      <c r="AG106" s="11">
        <v>2.4</v>
      </c>
    </row>
    <row r="107" spans="1:33" x14ac:dyDescent="0.3">
      <c r="A107" s="36">
        <v>40286</v>
      </c>
      <c r="B107" s="10">
        <v>0.6827916666666668</v>
      </c>
      <c r="D107" s="34">
        <v>40676</v>
      </c>
      <c r="E107" s="11">
        <v>10.42395</v>
      </c>
      <c r="G107" s="34">
        <v>41389</v>
      </c>
      <c r="H107" s="11">
        <v>7.1150000000000002</v>
      </c>
      <c r="J107" s="34">
        <v>41907</v>
      </c>
      <c r="K107" s="11">
        <v>8.7349999999999994</v>
      </c>
      <c r="O107" s="33"/>
      <c r="P107" s="10"/>
      <c r="Q107" s="34">
        <v>41108</v>
      </c>
      <c r="R107" s="11">
        <v>14.087735357142856</v>
      </c>
      <c r="T107" s="36">
        <v>41822</v>
      </c>
      <c r="U107" s="10">
        <v>14.797410714285714</v>
      </c>
      <c r="W107" s="34">
        <v>42332</v>
      </c>
      <c r="X107" s="11">
        <v>-13.500999999999999</v>
      </c>
      <c r="AA107" s="34">
        <v>40289</v>
      </c>
      <c r="AB107" s="11">
        <v>1.8720000000000001</v>
      </c>
      <c r="AF107" s="34">
        <v>40464</v>
      </c>
      <c r="AG107" s="11">
        <v>1.4</v>
      </c>
    </row>
    <row r="108" spans="1:33" x14ac:dyDescent="0.3">
      <c r="A108" s="36">
        <v>40287</v>
      </c>
      <c r="B108" s="10">
        <v>0.59841666666666693</v>
      </c>
      <c r="D108" s="34">
        <v>40677</v>
      </c>
      <c r="E108" s="11">
        <v>13.065358750000001</v>
      </c>
      <c r="G108" s="34">
        <v>41390</v>
      </c>
      <c r="H108" s="11">
        <v>7.0194999999999999</v>
      </c>
      <c r="J108" s="34">
        <v>41908</v>
      </c>
      <c r="K108" s="11">
        <v>-1.0669999999999999</v>
      </c>
      <c r="O108" s="33"/>
      <c r="P108" s="10"/>
      <c r="Q108" s="34">
        <v>41115</v>
      </c>
      <c r="R108" s="11">
        <v>15.456949107142858</v>
      </c>
      <c r="T108" s="36">
        <v>41829</v>
      </c>
      <c r="U108" s="10">
        <v>20.279035714285715</v>
      </c>
      <c r="W108" s="34">
        <v>42339</v>
      </c>
      <c r="X108" s="11">
        <v>-10.000999999999999</v>
      </c>
      <c r="AA108" s="34">
        <v>40290</v>
      </c>
      <c r="AB108" s="11">
        <v>1.8720000000000001</v>
      </c>
      <c r="AF108" s="34">
        <v>40465</v>
      </c>
      <c r="AG108" s="11">
        <v>-2.4</v>
      </c>
    </row>
    <row r="109" spans="1:33" x14ac:dyDescent="0.3">
      <c r="A109" s="36">
        <v>40288</v>
      </c>
      <c r="B109" s="10">
        <v>2.1574166666666668</v>
      </c>
      <c r="D109" s="34">
        <v>40678</v>
      </c>
      <c r="E109" s="11">
        <v>13.768179999999999</v>
      </c>
      <c r="G109" s="34">
        <v>41391</v>
      </c>
      <c r="H109" s="11">
        <v>2.7435</v>
      </c>
      <c r="J109" s="34">
        <v>41909</v>
      </c>
      <c r="K109" s="11">
        <v>-2.2309999999999999</v>
      </c>
      <c r="O109" s="33"/>
      <c r="P109" s="10"/>
      <c r="Q109" s="34">
        <v>41122</v>
      </c>
      <c r="R109" s="11">
        <v>18.024774285714287</v>
      </c>
      <c r="T109" s="36">
        <v>41836</v>
      </c>
      <c r="U109" s="10">
        <v>20.500767857142858</v>
      </c>
      <c r="W109" s="34">
        <v>42346</v>
      </c>
      <c r="X109" s="11">
        <v>-10.878</v>
      </c>
      <c r="AA109" s="34">
        <v>40291</v>
      </c>
      <c r="AB109" s="11">
        <v>1.8720000000000001</v>
      </c>
      <c r="AF109" s="34">
        <v>40466</v>
      </c>
      <c r="AG109" s="11">
        <v>-2.5</v>
      </c>
    </row>
    <row r="110" spans="1:33" x14ac:dyDescent="0.3">
      <c r="A110" s="36">
        <v>40289</v>
      </c>
      <c r="B110" s="10">
        <v>3.3226666666666662</v>
      </c>
      <c r="D110" s="34">
        <v>40679</v>
      </c>
      <c r="E110" s="11">
        <v>10.408110000000001</v>
      </c>
      <c r="G110" s="34">
        <v>41392</v>
      </c>
      <c r="H110" s="11">
        <v>3.54</v>
      </c>
      <c r="J110" s="34">
        <v>41910</v>
      </c>
      <c r="K110" s="11">
        <v>-3.036</v>
      </c>
      <c r="O110" s="33"/>
      <c r="P110" s="10"/>
      <c r="Q110" s="34">
        <v>41129</v>
      </c>
      <c r="R110" s="11">
        <v>14.777314107142857</v>
      </c>
      <c r="T110" s="36">
        <v>41843</v>
      </c>
      <c r="U110" s="10">
        <v>20.137482142857145</v>
      </c>
      <c r="W110" s="34">
        <v>42353</v>
      </c>
      <c r="X110" s="11">
        <v>-13.208</v>
      </c>
      <c r="AA110" s="34">
        <v>40292</v>
      </c>
      <c r="AB110" s="11">
        <v>1.8720000000000001</v>
      </c>
      <c r="AF110" s="34">
        <v>40467</v>
      </c>
      <c r="AG110" s="11">
        <v>-5.8</v>
      </c>
    </row>
    <row r="111" spans="1:33" x14ac:dyDescent="0.3">
      <c r="A111" s="36">
        <v>40290</v>
      </c>
      <c r="B111" s="10">
        <v>4.910541666666667</v>
      </c>
      <c r="D111" s="34">
        <v>40680</v>
      </c>
      <c r="E111" s="11">
        <v>2.8038224999999994</v>
      </c>
      <c r="G111" s="34">
        <v>41393</v>
      </c>
      <c r="H111" s="11">
        <v>5.4347499999999993</v>
      </c>
      <c r="J111" s="34">
        <v>41911</v>
      </c>
      <c r="K111" s="11">
        <v>0.21299999999999999</v>
      </c>
      <c r="O111" s="33"/>
      <c r="P111" s="10"/>
      <c r="Q111" s="34">
        <v>41136</v>
      </c>
      <c r="R111" s="11">
        <v>11.372158749999999</v>
      </c>
      <c r="T111" s="36">
        <v>41850</v>
      </c>
      <c r="U111" s="10">
        <v>25.268607142857142</v>
      </c>
      <c r="W111" s="34">
        <v>42360</v>
      </c>
      <c r="X111" s="11">
        <v>-22.190999999999999</v>
      </c>
      <c r="AA111" s="34">
        <v>40293</v>
      </c>
      <c r="AB111" s="11">
        <v>1.8720000000000001</v>
      </c>
      <c r="AF111" s="34">
        <v>40468</v>
      </c>
      <c r="AG111" s="11">
        <v>-5</v>
      </c>
    </row>
    <row r="112" spans="1:33" x14ac:dyDescent="0.3">
      <c r="A112" s="36">
        <v>40291</v>
      </c>
      <c r="B112" s="10">
        <v>2.5418333333333334</v>
      </c>
      <c r="D112" s="34">
        <v>40681</v>
      </c>
      <c r="E112" s="11">
        <v>-0.10872625000000011</v>
      </c>
      <c r="G112" s="34">
        <v>41394</v>
      </c>
      <c r="H112" s="11">
        <v>9.4132499999999997</v>
      </c>
      <c r="J112" s="34">
        <v>41912</v>
      </c>
      <c r="K112" s="11">
        <v>1.9450000000000001</v>
      </c>
      <c r="O112" s="33"/>
      <c r="P112" s="10"/>
      <c r="Q112" s="34">
        <v>41143</v>
      </c>
      <c r="R112" s="11">
        <v>9.3676399999999997</v>
      </c>
      <c r="T112" s="36">
        <v>41857</v>
      </c>
      <c r="U112" s="10">
        <v>25.094482142857142</v>
      </c>
      <c r="W112" s="34">
        <v>42367</v>
      </c>
      <c r="X112" s="11">
        <v>-15.129</v>
      </c>
      <c r="AA112" s="34">
        <v>40294</v>
      </c>
      <c r="AB112" s="11">
        <v>1.8720000000000001</v>
      </c>
      <c r="AF112" s="34">
        <v>40469</v>
      </c>
      <c r="AG112" s="11">
        <v>-4.0999999999999996</v>
      </c>
    </row>
    <row r="113" spans="1:33" x14ac:dyDescent="0.3">
      <c r="A113" s="36">
        <v>40292</v>
      </c>
      <c r="B113" s="10">
        <v>-0.72449999999999992</v>
      </c>
      <c r="D113" s="34">
        <v>40682</v>
      </c>
      <c r="E113" s="11">
        <v>2.4299362500000004</v>
      </c>
      <c r="G113" s="34">
        <v>41395</v>
      </c>
      <c r="H113" s="11">
        <v>13.535500000000001</v>
      </c>
      <c r="J113" s="34">
        <v>41913</v>
      </c>
      <c r="K113" s="11">
        <v>2.37</v>
      </c>
      <c r="O113" s="33"/>
      <c r="P113" s="10"/>
      <c r="Q113" s="34">
        <v>41150</v>
      </c>
      <c r="R113" s="11">
        <v>11.255086428571429</v>
      </c>
      <c r="T113" s="36">
        <v>41864</v>
      </c>
      <c r="U113" s="10">
        <v>25.823303571428571</v>
      </c>
      <c r="W113" s="34">
        <v>42374</v>
      </c>
      <c r="X113" s="11">
        <v>-23.216999999999999</v>
      </c>
      <c r="AA113" s="34">
        <v>40295</v>
      </c>
      <c r="AB113" s="11">
        <v>1.8720000000000001</v>
      </c>
      <c r="AF113" s="34">
        <v>40470</v>
      </c>
      <c r="AG113" s="11">
        <v>-4.7</v>
      </c>
    </row>
    <row r="114" spans="1:33" x14ac:dyDescent="0.3">
      <c r="A114" s="36">
        <v>40293</v>
      </c>
      <c r="B114" s="10">
        <v>-4.1907083333333341</v>
      </c>
      <c r="D114" s="34">
        <v>40683</v>
      </c>
      <c r="E114" s="11">
        <v>3.9786975</v>
      </c>
      <c r="G114" s="34">
        <v>41396</v>
      </c>
      <c r="H114" s="11">
        <v>7.3226250000000004</v>
      </c>
      <c r="J114" s="34">
        <v>41914</v>
      </c>
      <c r="K114" s="11">
        <v>3.9119999999999999</v>
      </c>
      <c r="O114" s="33"/>
      <c r="P114" s="10"/>
      <c r="Q114" s="34">
        <v>41157</v>
      </c>
      <c r="R114" s="11">
        <v>11.692415714285715</v>
      </c>
      <c r="T114" s="36">
        <v>41871</v>
      </c>
      <c r="U114" s="10">
        <v>26.05771428571429</v>
      </c>
      <c r="W114" s="34">
        <v>42381</v>
      </c>
      <c r="X114" s="11">
        <v>-26.198</v>
      </c>
      <c r="AA114" s="34">
        <v>40296</v>
      </c>
      <c r="AB114" s="11">
        <v>1.8720000000000001</v>
      </c>
      <c r="AF114" s="34">
        <v>40471</v>
      </c>
      <c r="AG114" s="11">
        <v>0.8</v>
      </c>
    </row>
    <row r="115" spans="1:33" x14ac:dyDescent="0.3">
      <c r="A115" s="36">
        <v>40294</v>
      </c>
      <c r="B115" s="10">
        <v>-3.8364583333333333</v>
      </c>
      <c r="D115" s="34">
        <v>40684</v>
      </c>
      <c r="E115" s="11">
        <v>9.2766637500000009</v>
      </c>
      <c r="G115" s="34">
        <v>41397</v>
      </c>
      <c r="H115" s="11">
        <v>5.4563749999999995</v>
      </c>
      <c r="J115" s="34">
        <v>41915</v>
      </c>
      <c r="K115" s="11">
        <v>3.819</v>
      </c>
      <c r="O115" s="33"/>
      <c r="P115" s="10"/>
      <c r="Q115" s="34">
        <v>41164</v>
      </c>
      <c r="R115" s="11">
        <v>13.455299464285714</v>
      </c>
      <c r="T115" s="36">
        <v>41878</v>
      </c>
      <c r="U115" s="10">
        <v>25.075803571428573</v>
      </c>
      <c r="W115" s="34">
        <v>42388</v>
      </c>
      <c r="X115" s="11">
        <v>-30.338000000000001</v>
      </c>
      <c r="AA115" s="34">
        <v>40297</v>
      </c>
      <c r="AB115" s="11">
        <v>1.8720000000000001</v>
      </c>
      <c r="AF115" s="34">
        <v>40472</v>
      </c>
      <c r="AG115" s="11">
        <v>-3.1</v>
      </c>
    </row>
    <row r="116" spans="1:33" x14ac:dyDescent="0.3">
      <c r="A116" s="36">
        <v>40295</v>
      </c>
      <c r="B116" s="10">
        <v>2.5919166666666666</v>
      </c>
      <c r="D116" s="34">
        <v>40685</v>
      </c>
      <c r="E116" s="11">
        <v>8.7003562500000005</v>
      </c>
      <c r="G116" s="34">
        <v>41398</v>
      </c>
      <c r="H116" s="11">
        <v>10.753375</v>
      </c>
      <c r="J116" s="34">
        <v>41916</v>
      </c>
      <c r="K116" s="11">
        <v>3.754</v>
      </c>
      <c r="O116" s="33"/>
      <c r="P116" s="10"/>
      <c r="Q116" s="34">
        <v>41171</v>
      </c>
      <c r="R116" s="11">
        <v>6.6493680357142866</v>
      </c>
      <c r="T116" s="36">
        <v>41885</v>
      </c>
      <c r="U116" s="10">
        <v>23.560357142857139</v>
      </c>
      <c r="W116" s="34">
        <v>42395</v>
      </c>
      <c r="X116" s="11">
        <v>-23.591000000000001</v>
      </c>
      <c r="AA116" s="34">
        <v>40298</v>
      </c>
      <c r="AB116" s="11">
        <v>1.8720000000000001</v>
      </c>
      <c r="AF116" s="34">
        <v>40473</v>
      </c>
      <c r="AG116" s="11">
        <v>-5.5</v>
      </c>
    </row>
    <row r="117" spans="1:33" x14ac:dyDescent="0.3">
      <c r="A117" s="36">
        <v>40296</v>
      </c>
      <c r="B117" s="10">
        <v>6.3358750000000006</v>
      </c>
      <c r="D117" s="34">
        <v>40686</v>
      </c>
      <c r="E117" s="11">
        <v>8.56894125</v>
      </c>
      <c r="G117" s="34">
        <v>41399</v>
      </c>
      <c r="H117" s="11">
        <v>8.7303750000000004</v>
      </c>
      <c r="J117" s="34">
        <v>41917</v>
      </c>
      <c r="K117" s="11">
        <v>3.8690000000000002</v>
      </c>
      <c r="O117" s="33"/>
      <c r="P117" s="10"/>
      <c r="Q117" s="34">
        <v>41178</v>
      </c>
      <c r="R117" s="11">
        <v>5.7170449999999997</v>
      </c>
      <c r="T117" s="36">
        <v>41892</v>
      </c>
      <c r="U117" s="10">
        <v>22.751964285714287</v>
      </c>
      <c r="W117" s="34">
        <v>42402</v>
      </c>
      <c r="X117" s="11">
        <v>-13.22</v>
      </c>
      <c r="AA117" s="34">
        <v>40299</v>
      </c>
      <c r="AB117" s="11">
        <v>1.8720000000000001</v>
      </c>
      <c r="AF117" s="34">
        <v>40474</v>
      </c>
      <c r="AG117" s="11">
        <v>-3.1</v>
      </c>
    </row>
    <row r="118" spans="1:33" x14ac:dyDescent="0.3">
      <c r="A118" s="36">
        <v>40297</v>
      </c>
      <c r="B118" s="10">
        <v>7.901833333333335</v>
      </c>
      <c r="D118" s="34">
        <v>40687</v>
      </c>
      <c r="E118" s="11">
        <v>10.77984625</v>
      </c>
      <c r="G118" s="34">
        <v>41400</v>
      </c>
      <c r="H118" s="11">
        <v>8.062125</v>
      </c>
      <c r="J118" s="34">
        <v>41918</v>
      </c>
      <c r="K118" s="11">
        <v>0.82199999999999995</v>
      </c>
      <c r="O118" s="33"/>
      <c r="P118" s="10"/>
      <c r="Q118" s="34">
        <v>41185</v>
      </c>
      <c r="R118" s="11">
        <v>5.1377710714285714</v>
      </c>
      <c r="T118" s="36">
        <v>41899</v>
      </c>
      <c r="U118" s="10">
        <v>23.642821428571427</v>
      </c>
      <c r="W118" s="34">
        <v>42409</v>
      </c>
      <c r="X118" s="11">
        <v>18.236999999999998</v>
      </c>
      <c r="AA118" s="34">
        <v>40300</v>
      </c>
      <c r="AB118" s="11">
        <v>1.8720000000000001</v>
      </c>
      <c r="AF118" s="34">
        <v>40475</v>
      </c>
      <c r="AG118" s="11">
        <v>-6</v>
      </c>
    </row>
    <row r="119" spans="1:33" x14ac:dyDescent="0.3">
      <c r="A119" s="36">
        <v>40298</v>
      </c>
      <c r="B119" s="10">
        <v>10.001208333333333</v>
      </c>
      <c r="D119" s="34">
        <v>40688</v>
      </c>
      <c r="E119" s="11">
        <v>9.4429625000000001</v>
      </c>
      <c r="G119" s="34">
        <v>41401</v>
      </c>
      <c r="H119" s="11">
        <v>6.6771249999999993</v>
      </c>
      <c r="J119" s="34">
        <v>41919</v>
      </c>
      <c r="K119" s="11">
        <v>-8.8999999999999996E-2</v>
      </c>
      <c r="O119" s="33"/>
      <c r="P119" s="10"/>
      <c r="Q119" s="34">
        <v>41192</v>
      </c>
      <c r="R119" s="11">
        <v>-0.97383589285714278</v>
      </c>
      <c r="T119" s="36">
        <v>41906</v>
      </c>
      <c r="U119" s="10">
        <v>25.514517857142859</v>
      </c>
      <c r="W119" s="34">
        <v>42416</v>
      </c>
      <c r="X119" s="11">
        <v>22.789000000000001</v>
      </c>
      <c r="AA119" s="34">
        <v>40301</v>
      </c>
      <c r="AB119" s="11">
        <v>1.8720000000000001</v>
      </c>
      <c r="AF119" s="34">
        <v>40476</v>
      </c>
      <c r="AG119" s="11">
        <v>-9.6999999999999993</v>
      </c>
    </row>
    <row r="120" spans="1:33" x14ac:dyDescent="0.3">
      <c r="A120" s="36">
        <v>40299</v>
      </c>
      <c r="B120" s="10">
        <v>3.7432916666666673</v>
      </c>
      <c r="D120" s="34">
        <v>40689</v>
      </c>
      <c r="E120" s="11">
        <v>8.6304512500000001</v>
      </c>
      <c r="G120" s="34">
        <v>41402</v>
      </c>
      <c r="H120" s="11">
        <v>7.4806249999999999</v>
      </c>
      <c r="J120" s="34">
        <v>41920</v>
      </c>
      <c r="K120" s="11">
        <v>0.52200000000000002</v>
      </c>
      <c r="O120" s="33"/>
      <c r="P120" s="10"/>
      <c r="Q120" s="34">
        <v>41199</v>
      </c>
      <c r="R120" s="11">
        <v>-6.8688137500000002</v>
      </c>
      <c r="T120" s="36">
        <v>41913</v>
      </c>
      <c r="U120" s="10">
        <v>25.011714285714284</v>
      </c>
      <c r="W120" s="34">
        <v>42423</v>
      </c>
      <c r="X120" s="11">
        <v>23.373999999999999</v>
      </c>
      <c r="AA120" s="34">
        <v>40302</v>
      </c>
      <c r="AB120" s="11">
        <v>1.8720000000000001</v>
      </c>
      <c r="AF120" s="34">
        <v>40477</v>
      </c>
      <c r="AG120" s="11">
        <v>-4.2</v>
      </c>
    </row>
    <row r="121" spans="1:33" x14ac:dyDescent="0.3">
      <c r="A121" s="36">
        <v>40300</v>
      </c>
      <c r="B121" s="10">
        <v>0.51491666666666669</v>
      </c>
      <c r="D121" s="34">
        <v>40690</v>
      </c>
      <c r="E121" s="11">
        <v>12.264698749999999</v>
      </c>
      <c r="G121" s="34">
        <v>41403</v>
      </c>
      <c r="H121" s="11">
        <v>8.6641250000000003</v>
      </c>
      <c r="J121" s="34">
        <v>41921</v>
      </c>
      <c r="K121" s="11">
        <v>0.32500000000000001</v>
      </c>
      <c r="O121" s="33"/>
      <c r="P121" s="10"/>
      <c r="Q121" s="34">
        <v>41206</v>
      </c>
      <c r="R121" s="11">
        <v>-5.2586646428571431</v>
      </c>
      <c r="T121" s="36">
        <v>41920</v>
      </c>
      <c r="U121" s="10">
        <v>25.25755357142857</v>
      </c>
      <c r="W121" s="34">
        <v>42430</v>
      </c>
      <c r="X121" s="11">
        <v>23.622</v>
      </c>
      <c r="AA121" s="34">
        <v>40303</v>
      </c>
      <c r="AB121" s="11">
        <v>1.8720000000000001</v>
      </c>
      <c r="AF121" s="34">
        <v>40478</v>
      </c>
      <c r="AG121" s="11">
        <v>-0.3</v>
      </c>
    </row>
    <row r="122" spans="1:33" x14ac:dyDescent="0.3">
      <c r="A122" s="36">
        <v>40301</v>
      </c>
      <c r="B122" s="10">
        <v>1.3742500000000002</v>
      </c>
      <c r="D122" s="34">
        <v>40691</v>
      </c>
      <c r="E122" s="11">
        <v>16.509676250000002</v>
      </c>
      <c r="G122" s="34">
        <v>41404</v>
      </c>
      <c r="H122" s="11">
        <v>7.7797499999999999</v>
      </c>
      <c r="J122" s="34">
        <v>41922</v>
      </c>
      <c r="K122" s="11">
        <v>-1.1579999999999999</v>
      </c>
      <c r="O122" s="33"/>
      <c r="P122" s="10"/>
      <c r="Q122" s="34">
        <v>41213</v>
      </c>
      <c r="R122" s="11">
        <v>-8.1685728571428591</v>
      </c>
      <c r="T122" s="36">
        <v>41927</v>
      </c>
      <c r="U122" s="10">
        <v>25.270339285714289</v>
      </c>
      <c r="W122" s="34">
        <v>42437</v>
      </c>
      <c r="X122" s="11">
        <v>23.908999999999999</v>
      </c>
      <c r="AA122" s="34">
        <v>40304</v>
      </c>
      <c r="AB122" s="11">
        <v>1.8720000000000001</v>
      </c>
      <c r="AF122" s="34">
        <v>40479</v>
      </c>
      <c r="AG122" s="11">
        <v>1.8</v>
      </c>
    </row>
    <row r="123" spans="1:33" x14ac:dyDescent="0.3">
      <c r="A123" s="36">
        <v>40302</v>
      </c>
      <c r="B123" s="10">
        <v>1.1393333333333333</v>
      </c>
      <c r="D123" s="34">
        <v>40692</v>
      </c>
      <c r="E123" s="11">
        <v>14.4335275</v>
      </c>
      <c r="G123" s="34">
        <v>41405</v>
      </c>
      <c r="H123" s="11">
        <v>11.034375000000001</v>
      </c>
      <c r="J123" s="34">
        <v>41923</v>
      </c>
      <c r="K123" s="11">
        <v>-3.3889999999999998</v>
      </c>
      <c r="O123" s="33"/>
      <c r="P123" s="10"/>
      <c r="Q123" s="34">
        <v>41220</v>
      </c>
      <c r="R123" s="11">
        <v>-11.048381785714286</v>
      </c>
      <c r="T123" s="36">
        <v>41934</v>
      </c>
      <c r="U123" s="10">
        <v>24.518517857142857</v>
      </c>
      <c r="W123" s="34">
        <v>42444</v>
      </c>
      <c r="X123" s="11">
        <v>24.927</v>
      </c>
      <c r="AA123" s="34">
        <v>40305</v>
      </c>
      <c r="AB123" s="11">
        <v>1.8720000000000001</v>
      </c>
      <c r="AF123" s="34">
        <v>40480</v>
      </c>
      <c r="AG123" s="11">
        <v>2.2999999999999998</v>
      </c>
    </row>
    <row r="124" spans="1:33" x14ac:dyDescent="0.3">
      <c r="A124" s="36">
        <v>40303</v>
      </c>
      <c r="B124" s="10">
        <v>0.95087499999999991</v>
      </c>
      <c r="D124" s="34">
        <v>40693</v>
      </c>
      <c r="E124" s="11">
        <v>16.932446249999998</v>
      </c>
      <c r="G124" s="34">
        <v>41406</v>
      </c>
      <c r="H124" s="11">
        <v>8.535874999999999</v>
      </c>
      <c r="J124" s="34">
        <v>41924</v>
      </c>
      <c r="K124" s="11">
        <v>-1.2609999999999999</v>
      </c>
      <c r="O124" s="33"/>
      <c r="P124" s="10"/>
      <c r="Q124" s="34">
        <v>41227</v>
      </c>
      <c r="R124" s="11">
        <v>-12.364548214285715</v>
      </c>
      <c r="T124" s="36">
        <v>41941</v>
      </c>
      <c r="U124" s="10">
        <v>25.000625000000003</v>
      </c>
      <c r="W124" s="34">
        <v>42451</v>
      </c>
      <c r="X124" s="11">
        <v>24.44</v>
      </c>
      <c r="AA124" s="34">
        <v>40306</v>
      </c>
      <c r="AB124" s="11">
        <v>1.8720000000000001</v>
      </c>
      <c r="AF124" s="34">
        <v>40481</v>
      </c>
      <c r="AG124" s="11">
        <v>0.6</v>
      </c>
    </row>
    <row r="125" spans="1:33" x14ac:dyDescent="0.3">
      <c r="A125" s="36">
        <v>40304</v>
      </c>
      <c r="B125" s="10">
        <v>2.8940416666666664</v>
      </c>
      <c r="D125" s="34">
        <v>40694</v>
      </c>
      <c r="E125" s="11">
        <v>14.811252499999998</v>
      </c>
      <c r="G125" s="34">
        <v>41407</v>
      </c>
      <c r="H125" s="11">
        <v>8.9623749999999998</v>
      </c>
      <c r="J125" s="34">
        <v>41925</v>
      </c>
      <c r="K125" s="11">
        <v>0.33400000000000002</v>
      </c>
      <c r="O125" s="33"/>
      <c r="P125" s="10"/>
      <c r="Q125" s="34">
        <v>41234</v>
      </c>
      <c r="R125" s="11">
        <v>-11.158059285714286</v>
      </c>
      <c r="T125" s="36">
        <v>41948</v>
      </c>
      <c r="U125" s="10">
        <v>24.989053571428574</v>
      </c>
      <c r="W125" s="34">
        <v>42458</v>
      </c>
      <c r="X125" s="11">
        <v>24.263999999999999</v>
      </c>
      <c r="AA125" s="34">
        <v>40307</v>
      </c>
      <c r="AB125" s="11">
        <v>1.8720000000000001</v>
      </c>
      <c r="AF125" s="34">
        <v>40482</v>
      </c>
      <c r="AG125" s="11">
        <v>-4</v>
      </c>
    </row>
    <row r="126" spans="1:33" x14ac:dyDescent="0.3">
      <c r="A126" s="36">
        <v>40305</v>
      </c>
      <c r="B126" s="10">
        <v>3.4336249999999997</v>
      </c>
      <c r="D126" s="34">
        <v>40695</v>
      </c>
      <c r="E126" s="11">
        <v>14.550492500000001</v>
      </c>
      <c r="G126" s="34">
        <v>41408</v>
      </c>
      <c r="H126" s="11">
        <v>5.3776250000000001</v>
      </c>
      <c r="J126" s="34">
        <v>41926</v>
      </c>
      <c r="K126" s="11">
        <v>-4.3840000000000003</v>
      </c>
      <c r="O126" s="33"/>
      <c r="P126" s="10"/>
      <c r="Q126" s="34">
        <v>41241</v>
      </c>
      <c r="R126" s="11">
        <v>-20.109107142857145</v>
      </c>
      <c r="T126" s="36">
        <v>41955</v>
      </c>
      <c r="U126" s="10">
        <v>23.758571428571429</v>
      </c>
      <c r="W126" s="34">
        <v>42465</v>
      </c>
      <c r="X126" s="11">
        <v>24.135999999999999</v>
      </c>
      <c r="AA126" s="34">
        <v>40308</v>
      </c>
      <c r="AB126" s="11">
        <v>1.8720000000000001</v>
      </c>
      <c r="AF126" s="34">
        <v>40483</v>
      </c>
      <c r="AG126" s="11">
        <v>-4.9000000000000004</v>
      </c>
    </row>
    <row r="127" spans="1:33" x14ac:dyDescent="0.3">
      <c r="A127" s="36">
        <v>40306</v>
      </c>
      <c r="B127" s="10">
        <v>6.1592500000000001</v>
      </c>
      <c r="D127" s="34">
        <v>40696</v>
      </c>
      <c r="E127" s="11">
        <v>17.928941250000001</v>
      </c>
      <c r="G127" s="34">
        <v>41409</v>
      </c>
      <c r="H127" s="11">
        <v>7.3915000000000006</v>
      </c>
      <c r="J127" s="34">
        <v>41927</v>
      </c>
      <c r="K127" s="11">
        <v>-3.69</v>
      </c>
      <c r="O127" s="33"/>
      <c r="P127" s="10"/>
      <c r="Q127" s="34">
        <v>41248</v>
      </c>
      <c r="R127" s="11">
        <v>-27.484437142857143</v>
      </c>
      <c r="T127" s="36">
        <v>41962</v>
      </c>
      <c r="U127" s="10">
        <v>22.773553571428572</v>
      </c>
      <c r="W127" s="34">
        <v>42472</v>
      </c>
      <c r="X127" s="11">
        <v>24.184999999999999</v>
      </c>
      <c r="AA127" s="34">
        <v>40309</v>
      </c>
      <c r="AB127" s="11">
        <v>1.8720000000000001</v>
      </c>
      <c r="AF127" s="34">
        <v>40484</v>
      </c>
      <c r="AG127" s="11">
        <v>0.8</v>
      </c>
    </row>
    <row r="128" spans="1:33" x14ac:dyDescent="0.3">
      <c r="A128" s="36">
        <v>40307</v>
      </c>
      <c r="B128" s="10">
        <v>7.5389583333333334</v>
      </c>
      <c r="D128" s="34">
        <v>40697</v>
      </c>
      <c r="E128" s="11">
        <v>19.879564999999999</v>
      </c>
      <c r="G128" s="34">
        <v>41410</v>
      </c>
      <c r="H128" s="11">
        <v>12.114875000000001</v>
      </c>
      <c r="J128" s="34">
        <v>41928</v>
      </c>
      <c r="K128" s="11">
        <v>-0.152</v>
      </c>
      <c r="O128" s="33"/>
      <c r="P128" s="10"/>
      <c r="Q128" s="34">
        <v>41255</v>
      </c>
      <c r="R128" s="11">
        <v>-27.403389642857142</v>
      </c>
      <c r="T128" s="36">
        <v>41969</v>
      </c>
      <c r="U128" s="10">
        <v>22.869589285714287</v>
      </c>
      <c r="W128" s="34">
        <v>42479</v>
      </c>
      <c r="X128" s="11">
        <v>24.3</v>
      </c>
      <c r="AA128" s="34">
        <v>40310</v>
      </c>
      <c r="AB128" s="11">
        <v>1.8720000000000001</v>
      </c>
      <c r="AF128" s="34">
        <v>40485</v>
      </c>
      <c r="AG128" s="11">
        <v>0.7</v>
      </c>
    </row>
    <row r="129" spans="1:33" x14ac:dyDescent="0.3">
      <c r="A129" s="36">
        <v>40308</v>
      </c>
      <c r="B129" s="10">
        <v>9.2793333333333319</v>
      </c>
      <c r="D129" s="34">
        <v>40698</v>
      </c>
      <c r="E129" s="11">
        <v>19.311042500000003</v>
      </c>
      <c r="G129" s="34">
        <v>41411</v>
      </c>
      <c r="H129" s="11">
        <v>8.3827500000000015</v>
      </c>
      <c r="J129" s="34">
        <v>41929</v>
      </c>
      <c r="K129" s="11">
        <v>-3.5409999999999999</v>
      </c>
      <c r="O129" s="33"/>
      <c r="P129" s="10"/>
      <c r="Q129" s="34">
        <v>41262</v>
      </c>
      <c r="R129" s="11">
        <v>-28.751280178571427</v>
      </c>
      <c r="T129" s="36">
        <v>41976</v>
      </c>
      <c r="U129" s="10">
        <v>24.228303571428569</v>
      </c>
      <c r="W129" s="34">
        <v>42486</v>
      </c>
      <c r="X129" s="11">
        <v>25.492000000000001</v>
      </c>
      <c r="AA129" s="34">
        <v>40311</v>
      </c>
      <c r="AB129" s="11">
        <v>1.8720000000000001</v>
      </c>
      <c r="AF129" s="34">
        <v>40486</v>
      </c>
      <c r="AG129" s="11">
        <v>-0.3</v>
      </c>
    </row>
    <row r="130" spans="1:33" x14ac:dyDescent="0.3">
      <c r="A130" s="36">
        <v>40309</v>
      </c>
      <c r="B130" s="10">
        <v>6.7942499999999981</v>
      </c>
      <c r="D130" s="34">
        <v>40699</v>
      </c>
      <c r="E130" s="11">
        <v>16.032651250000001</v>
      </c>
      <c r="G130" s="34">
        <v>41412</v>
      </c>
      <c r="H130" s="11">
        <v>6.3566249999999993</v>
      </c>
      <c r="J130" s="34">
        <v>41930</v>
      </c>
      <c r="K130" s="11">
        <v>-7.7779999999999996</v>
      </c>
      <c r="O130" s="33"/>
      <c r="P130" s="10"/>
      <c r="Q130" s="34">
        <v>41269</v>
      </c>
      <c r="R130" s="11">
        <v>-29.066141964285716</v>
      </c>
      <c r="T130" s="36">
        <v>41983</v>
      </c>
      <c r="U130" s="10">
        <v>25.067107142857139</v>
      </c>
      <c r="W130" s="34">
        <v>42493</v>
      </c>
      <c r="X130" s="11">
        <v>25.437000000000001</v>
      </c>
      <c r="AA130" s="34">
        <v>40312</v>
      </c>
      <c r="AB130" s="11">
        <v>1.8720000000000001</v>
      </c>
      <c r="AF130" s="34">
        <v>40487</v>
      </c>
      <c r="AG130" s="11">
        <v>1.3</v>
      </c>
    </row>
    <row r="131" spans="1:33" x14ac:dyDescent="0.3">
      <c r="A131" s="36">
        <v>40310</v>
      </c>
      <c r="B131" s="10">
        <v>4.5836666666666659</v>
      </c>
      <c r="D131" s="34">
        <v>40700</v>
      </c>
      <c r="E131" s="11">
        <v>14.65280125</v>
      </c>
      <c r="G131" s="34">
        <v>41413</v>
      </c>
      <c r="H131" s="11">
        <v>7.7124999999999995</v>
      </c>
      <c r="J131" s="34">
        <v>41931</v>
      </c>
      <c r="K131" s="11">
        <v>-12.208</v>
      </c>
      <c r="O131" s="33"/>
      <c r="P131" s="10"/>
      <c r="Q131" s="34">
        <v>41276</v>
      </c>
      <c r="R131" s="11">
        <v>-27.500945892857143</v>
      </c>
      <c r="T131" s="36">
        <v>41990</v>
      </c>
      <c r="U131" s="10">
        <v>23.831624999999999</v>
      </c>
      <c r="W131" s="34">
        <v>42500</v>
      </c>
      <c r="X131" s="11">
        <v>25.033000000000001</v>
      </c>
      <c r="AA131" s="34">
        <v>40313</v>
      </c>
      <c r="AB131" s="11">
        <v>1.8720000000000001</v>
      </c>
      <c r="AF131" s="34">
        <v>40488</v>
      </c>
      <c r="AG131" s="11">
        <v>0.1</v>
      </c>
    </row>
    <row r="132" spans="1:33" x14ac:dyDescent="0.3">
      <c r="A132" s="36">
        <v>40311</v>
      </c>
      <c r="B132" s="10">
        <v>3.1884166666666665</v>
      </c>
      <c r="D132" s="34">
        <v>40701</v>
      </c>
      <c r="E132" s="11">
        <v>15.072888750000001</v>
      </c>
      <c r="G132" s="34">
        <v>41414</v>
      </c>
      <c r="H132" s="11">
        <v>7.7</v>
      </c>
      <c r="J132" s="34">
        <v>41932</v>
      </c>
      <c r="K132" s="11">
        <v>-10.497999999999999</v>
      </c>
      <c r="O132" s="33"/>
      <c r="P132" s="10"/>
      <c r="Q132" s="34">
        <v>41283</v>
      </c>
      <c r="R132" s="11">
        <v>-26.644417678571433</v>
      </c>
      <c r="T132" s="36">
        <v>41997</v>
      </c>
      <c r="U132" s="10">
        <v>23.598339285714285</v>
      </c>
      <c r="W132" s="34">
        <v>42507</v>
      </c>
      <c r="X132" s="11">
        <v>23.14</v>
      </c>
      <c r="AA132" s="34">
        <v>40314</v>
      </c>
      <c r="AB132" s="11">
        <v>1.8720000000000001</v>
      </c>
      <c r="AF132" s="34">
        <v>40489</v>
      </c>
      <c r="AG132" s="11">
        <v>-0.4</v>
      </c>
    </row>
    <row r="133" spans="1:33" x14ac:dyDescent="0.3">
      <c r="A133" s="36">
        <v>40312</v>
      </c>
      <c r="B133" s="10">
        <v>3.8277916666666676</v>
      </c>
      <c r="D133" s="34">
        <v>40702</v>
      </c>
      <c r="E133" s="11">
        <v>17.352687499999998</v>
      </c>
      <c r="G133" s="34">
        <v>41415</v>
      </c>
      <c r="H133" s="11">
        <v>6.9623749999999989</v>
      </c>
      <c r="J133" s="34">
        <v>41933</v>
      </c>
      <c r="K133" s="11">
        <v>-5.5039999999999996</v>
      </c>
      <c r="O133" s="33"/>
      <c r="P133" s="10"/>
      <c r="Q133" s="34">
        <v>41290</v>
      </c>
      <c r="R133" s="11">
        <v>-18.679266071428572</v>
      </c>
      <c r="T133" s="33"/>
      <c r="U133" s="10"/>
      <c r="W133" s="34">
        <v>42514</v>
      </c>
      <c r="X133" s="11">
        <v>22.341999999999999</v>
      </c>
      <c r="AA133" s="34">
        <v>40315</v>
      </c>
      <c r="AB133" s="11">
        <v>1.8720000000000001</v>
      </c>
      <c r="AF133" s="34">
        <v>40490</v>
      </c>
      <c r="AG133" s="11">
        <v>-4.5</v>
      </c>
    </row>
    <row r="134" spans="1:33" x14ac:dyDescent="0.3">
      <c r="A134" s="36">
        <v>40313</v>
      </c>
      <c r="B134" s="10">
        <v>8.6187500000000004</v>
      </c>
      <c r="D134" s="34">
        <v>40703</v>
      </c>
      <c r="E134" s="11">
        <v>17.025404999999999</v>
      </c>
      <c r="G134" s="34">
        <v>41416</v>
      </c>
      <c r="H134" s="11">
        <v>7.0826250000000002</v>
      </c>
      <c r="J134" s="34">
        <v>41934</v>
      </c>
      <c r="K134" s="11">
        <v>-3.4000000000000002E-2</v>
      </c>
      <c r="O134" s="33"/>
      <c r="P134" s="10"/>
      <c r="Q134" s="34">
        <v>41297</v>
      </c>
      <c r="R134" s="11">
        <v>-19.860089107142851</v>
      </c>
      <c r="T134" s="33"/>
      <c r="U134" s="10"/>
      <c r="W134" s="34">
        <v>42521</v>
      </c>
      <c r="X134" s="11">
        <v>23.901</v>
      </c>
      <c r="AA134" s="34">
        <v>40316</v>
      </c>
      <c r="AB134" s="11">
        <v>1.8720000000000001</v>
      </c>
      <c r="AF134" s="34">
        <v>40491</v>
      </c>
      <c r="AG134" s="11">
        <v>-2.1</v>
      </c>
    </row>
    <row r="135" spans="1:33" x14ac:dyDescent="0.3">
      <c r="A135" s="36">
        <v>40314</v>
      </c>
      <c r="B135" s="10">
        <v>10.264416666666667</v>
      </c>
      <c r="D135" s="34">
        <v>40704</v>
      </c>
      <c r="E135" s="11">
        <v>17.778045000000002</v>
      </c>
      <c r="G135" s="34">
        <v>41417</v>
      </c>
      <c r="H135" s="11">
        <v>7.6267500000000013</v>
      </c>
      <c r="J135" s="34">
        <v>41935</v>
      </c>
      <c r="K135" s="11">
        <v>-2.4460000000000002</v>
      </c>
      <c r="O135" s="33"/>
      <c r="P135" s="10"/>
      <c r="Q135" s="34">
        <v>41304</v>
      </c>
      <c r="R135" s="11">
        <v>-20.576355714285715</v>
      </c>
      <c r="T135" s="33"/>
      <c r="U135" s="10"/>
      <c r="W135" s="34">
        <v>42528</v>
      </c>
      <c r="X135" s="11">
        <v>23.678999999999998</v>
      </c>
      <c r="AA135" s="34">
        <v>40317</v>
      </c>
      <c r="AB135" s="11">
        <v>1.8720000000000001</v>
      </c>
      <c r="AF135" s="34">
        <v>40492</v>
      </c>
      <c r="AG135" s="11">
        <v>-2.4</v>
      </c>
    </row>
    <row r="136" spans="1:33" x14ac:dyDescent="0.3">
      <c r="A136" s="36">
        <v>40315</v>
      </c>
      <c r="B136" s="10">
        <v>8.8925833333333344</v>
      </c>
      <c r="D136" s="34">
        <v>40705</v>
      </c>
      <c r="E136" s="11">
        <v>20.259488749999999</v>
      </c>
      <c r="G136" s="34">
        <v>41418</v>
      </c>
      <c r="H136" s="11">
        <v>11.977875000000001</v>
      </c>
      <c r="J136" s="34">
        <v>41936</v>
      </c>
      <c r="K136" s="11">
        <v>-4.1989999999999998</v>
      </c>
      <c r="O136" s="33"/>
      <c r="P136" s="10"/>
      <c r="Q136" s="34">
        <v>41311</v>
      </c>
      <c r="R136" s="11">
        <v>-26.807734464285716</v>
      </c>
      <c r="T136" s="33"/>
      <c r="U136" s="10"/>
      <c r="W136" s="34">
        <v>42535</v>
      </c>
      <c r="X136" s="11">
        <v>24.797000000000001</v>
      </c>
      <c r="AA136" s="34">
        <v>40318</v>
      </c>
      <c r="AB136" s="11">
        <v>1.8720000000000001</v>
      </c>
      <c r="AF136" s="34">
        <v>40493</v>
      </c>
      <c r="AG136" s="11">
        <v>-9.6999999999999993</v>
      </c>
    </row>
    <row r="137" spans="1:33" x14ac:dyDescent="0.3">
      <c r="A137" s="36">
        <v>40316</v>
      </c>
      <c r="B137" s="10">
        <v>5.5965833333333341</v>
      </c>
      <c r="D137" s="34">
        <v>40706</v>
      </c>
      <c r="E137" s="11">
        <v>21.207895000000001</v>
      </c>
      <c r="G137" s="34">
        <v>41419</v>
      </c>
      <c r="H137" s="11">
        <v>10.110624999999999</v>
      </c>
      <c r="J137" s="34">
        <v>41937</v>
      </c>
      <c r="K137" s="11">
        <v>-11.209</v>
      </c>
      <c r="O137" s="33"/>
      <c r="P137" s="10"/>
      <c r="Q137" s="34">
        <v>41318</v>
      </c>
      <c r="R137" s="11">
        <v>7.5722083928571431</v>
      </c>
      <c r="T137" s="33"/>
      <c r="U137" s="10"/>
      <c r="W137" s="34">
        <v>42542</v>
      </c>
      <c r="X137" s="11">
        <v>24.972999999999999</v>
      </c>
      <c r="AA137" s="34">
        <v>40319</v>
      </c>
      <c r="AB137" s="11">
        <v>1.8720000000000001</v>
      </c>
      <c r="AF137" s="34">
        <v>40494</v>
      </c>
      <c r="AG137" s="11">
        <v>-9.1999999999999993</v>
      </c>
    </row>
    <row r="138" spans="1:33" x14ac:dyDescent="0.3">
      <c r="A138" s="36">
        <v>40317</v>
      </c>
      <c r="B138" s="10">
        <v>5.6500416666666666</v>
      </c>
      <c r="D138" s="34">
        <v>40707</v>
      </c>
      <c r="E138" s="11">
        <v>21.203220000000002</v>
      </c>
      <c r="G138" s="34">
        <v>41420</v>
      </c>
      <c r="H138" s="11">
        <v>9.53125</v>
      </c>
      <c r="J138" s="34">
        <v>41938</v>
      </c>
      <c r="K138" s="11">
        <v>-5.1920000000000002</v>
      </c>
      <c r="O138" s="33"/>
      <c r="P138" s="10"/>
      <c r="Q138" s="34">
        <v>41325</v>
      </c>
      <c r="R138" s="11">
        <v>21.848269107142858</v>
      </c>
      <c r="T138" s="33"/>
      <c r="U138" s="10"/>
      <c r="W138" s="34">
        <v>42549</v>
      </c>
      <c r="X138" s="11">
        <v>25.91</v>
      </c>
      <c r="AA138" s="34">
        <v>40320</v>
      </c>
      <c r="AB138" s="11">
        <v>1.8720000000000001</v>
      </c>
      <c r="AF138" s="34">
        <v>40495</v>
      </c>
      <c r="AG138" s="11">
        <v>-15</v>
      </c>
    </row>
    <row r="139" spans="1:33" x14ac:dyDescent="0.3">
      <c r="A139" s="36">
        <v>40318</v>
      </c>
      <c r="B139" s="10">
        <v>2.0682083333333341</v>
      </c>
      <c r="D139" s="34">
        <v>40708</v>
      </c>
      <c r="E139" s="11">
        <v>20.5466625</v>
      </c>
      <c r="G139" s="34">
        <v>41421</v>
      </c>
      <c r="H139" s="11">
        <v>4.0016249999999998</v>
      </c>
      <c r="J139" s="34">
        <v>41939</v>
      </c>
      <c r="K139" s="11">
        <v>3.028</v>
      </c>
      <c r="O139" s="33"/>
      <c r="P139" s="10"/>
      <c r="Q139" s="34">
        <v>41332</v>
      </c>
      <c r="R139" s="11">
        <v>23.701621785714288</v>
      </c>
      <c r="T139" s="33"/>
      <c r="U139" s="10"/>
      <c r="W139" s="34">
        <v>42556</v>
      </c>
      <c r="X139" s="11">
        <v>25.143000000000001</v>
      </c>
      <c r="AA139" s="34">
        <v>40321</v>
      </c>
      <c r="AB139" s="11">
        <v>1.8720000000000001</v>
      </c>
      <c r="AF139" s="34">
        <v>40496</v>
      </c>
      <c r="AG139" s="11">
        <v>-16</v>
      </c>
    </row>
    <row r="140" spans="1:33" x14ac:dyDescent="0.3">
      <c r="A140" s="36">
        <v>40319</v>
      </c>
      <c r="B140" s="10">
        <v>0.67833333333333323</v>
      </c>
      <c r="D140" s="34">
        <v>40709</v>
      </c>
      <c r="E140" s="11">
        <v>20.873856249999999</v>
      </c>
      <c r="G140" s="34">
        <v>41422</v>
      </c>
      <c r="H140" s="11">
        <v>5.9747500000000002</v>
      </c>
      <c r="J140" s="34">
        <v>41940</v>
      </c>
      <c r="K140" s="11">
        <v>-7.1189999999999998</v>
      </c>
      <c r="O140" s="33"/>
      <c r="P140" s="10"/>
      <c r="Q140" s="34">
        <v>41339</v>
      </c>
      <c r="R140" s="11">
        <v>24.069074999999998</v>
      </c>
      <c r="T140" s="33"/>
      <c r="U140" s="10"/>
      <c r="W140" s="34">
        <v>42563</v>
      </c>
      <c r="X140" s="11">
        <v>24.157</v>
      </c>
      <c r="AA140" s="34">
        <v>40322</v>
      </c>
      <c r="AB140" s="11">
        <v>1.8720000000000001</v>
      </c>
      <c r="AF140" s="34">
        <v>40497</v>
      </c>
      <c r="AG140" s="11">
        <v>-4.5</v>
      </c>
    </row>
    <row r="141" spans="1:33" x14ac:dyDescent="0.3">
      <c r="A141" s="36">
        <v>40320</v>
      </c>
      <c r="B141" s="10">
        <v>4.7162916666666659</v>
      </c>
      <c r="D141" s="34">
        <v>40710</v>
      </c>
      <c r="E141" s="11">
        <v>21.676760000000002</v>
      </c>
      <c r="G141" s="34">
        <v>41423</v>
      </c>
      <c r="H141" s="11">
        <v>9.9107500000000002</v>
      </c>
      <c r="J141" s="34">
        <v>41941</v>
      </c>
      <c r="K141" s="11">
        <v>-8.4939999999999998</v>
      </c>
      <c r="O141" s="33"/>
      <c r="P141" s="10"/>
      <c r="Q141" s="34">
        <v>41346</v>
      </c>
      <c r="R141" s="11">
        <v>23.58047625</v>
      </c>
      <c r="T141" s="33"/>
      <c r="U141" s="10"/>
      <c r="W141" s="34">
        <v>42570</v>
      </c>
      <c r="X141" s="11">
        <v>23.574999999999999</v>
      </c>
      <c r="AA141" s="34">
        <v>40323</v>
      </c>
      <c r="AB141" s="11">
        <v>1.8720000000000001</v>
      </c>
      <c r="AF141" s="34">
        <v>40498</v>
      </c>
      <c r="AG141" s="11">
        <v>-3.3</v>
      </c>
    </row>
    <row r="142" spans="1:33" x14ac:dyDescent="0.3">
      <c r="A142" s="36">
        <v>40321</v>
      </c>
      <c r="B142" s="10">
        <v>6.8393750000000004</v>
      </c>
      <c r="D142" s="34">
        <v>40711</v>
      </c>
      <c r="E142" s="11">
        <v>18.415458749999999</v>
      </c>
      <c r="G142" s="34">
        <v>41424</v>
      </c>
      <c r="H142" s="11">
        <v>5.9747500000000002</v>
      </c>
      <c r="J142" s="34">
        <v>41942</v>
      </c>
      <c r="K142" s="11">
        <v>-6.0149999999999997</v>
      </c>
      <c r="O142" s="33"/>
      <c r="P142" s="10"/>
      <c r="Q142" s="34">
        <v>41353</v>
      </c>
      <c r="R142" s="11">
        <v>23.741478571428576</v>
      </c>
      <c r="T142" s="33"/>
      <c r="U142" s="10"/>
      <c r="W142" s="34">
        <v>42577</v>
      </c>
      <c r="X142" s="11">
        <v>26.146999999999998</v>
      </c>
      <c r="AA142" s="34">
        <v>40324</v>
      </c>
      <c r="AB142" s="11">
        <v>1.8720000000000001</v>
      </c>
      <c r="AF142" s="34">
        <v>40499</v>
      </c>
      <c r="AG142" s="11">
        <v>-8.3000000000000007</v>
      </c>
    </row>
    <row r="143" spans="1:33" x14ac:dyDescent="0.3">
      <c r="A143" s="36">
        <v>40322</v>
      </c>
      <c r="B143" s="10">
        <v>9.5090833333333329</v>
      </c>
      <c r="D143" s="34">
        <v>40712</v>
      </c>
      <c r="E143" s="11">
        <v>18.126806250000001</v>
      </c>
      <c r="G143" s="34">
        <v>41425</v>
      </c>
      <c r="H143" s="11">
        <v>5.8251249999999999</v>
      </c>
      <c r="J143" s="34">
        <v>41943</v>
      </c>
      <c r="K143" s="11">
        <v>-4.1479999999999997</v>
      </c>
      <c r="O143" s="33"/>
      <c r="P143" s="10"/>
      <c r="Q143" s="34">
        <v>41360</v>
      </c>
      <c r="R143" s="11">
        <v>24.410846428571432</v>
      </c>
      <c r="T143" s="33"/>
      <c r="U143" s="10"/>
      <c r="W143" s="34">
        <v>42584</v>
      </c>
      <c r="X143" s="11">
        <v>24.390999999999998</v>
      </c>
      <c r="AA143" s="34">
        <v>40325</v>
      </c>
      <c r="AB143" s="11">
        <v>1.8720000000000001</v>
      </c>
      <c r="AF143" s="34">
        <v>40500</v>
      </c>
      <c r="AG143" s="11">
        <v>-7</v>
      </c>
    </row>
    <row r="144" spans="1:33" x14ac:dyDescent="0.3">
      <c r="A144" s="36">
        <v>40323</v>
      </c>
      <c r="B144" s="10">
        <v>12.036833333333332</v>
      </c>
      <c r="D144" s="34">
        <v>40713</v>
      </c>
      <c r="E144" s="11">
        <v>19.341737499999997</v>
      </c>
      <c r="G144" s="34">
        <v>41426</v>
      </c>
      <c r="H144" s="11">
        <v>9.4706250000000001</v>
      </c>
      <c r="J144" s="34">
        <v>41944</v>
      </c>
      <c r="K144" s="11">
        <v>-3.04</v>
      </c>
      <c r="O144" s="33"/>
      <c r="P144" s="10"/>
      <c r="Q144" s="34">
        <v>41367</v>
      </c>
      <c r="R144" s="11">
        <v>25.047275714285718</v>
      </c>
      <c r="T144" s="33"/>
      <c r="U144" s="10"/>
      <c r="W144" s="34">
        <v>42591</v>
      </c>
      <c r="X144" s="11">
        <v>20.652000000000001</v>
      </c>
      <c r="AA144" s="34">
        <v>40326</v>
      </c>
      <c r="AB144" s="11">
        <v>1.8720000000000001</v>
      </c>
      <c r="AF144" s="34">
        <v>40501</v>
      </c>
      <c r="AG144" s="11">
        <v>-8</v>
      </c>
    </row>
    <row r="145" spans="1:33" x14ac:dyDescent="0.3">
      <c r="A145" s="36">
        <v>40324</v>
      </c>
      <c r="B145" s="10">
        <v>15.88479166666667</v>
      </c>
      <c r="D145" s="34">
        <v>40714</v>
      </c>
      <c r="E145" s="11">
        <v>20.633064999999998</v>
      </c>
      <c r="G145" s="34">
        <v>41427</v>
      </c>
      <c r="H145" s="11">
        <v>9.5043749999999996</v>
      </c>
      <c r="J145" s="34">
        <v>41945</v>
      </c>
      <c r="K145" s="11">
        <v>-0.73699999999999999</v>
      </c>
      <c r="O145" s="33"/>
      <c r="P145" s="10"/>
      <c r="Q145" s="34">
        <v>41374</v>
      </c>
      <c r="R145" s="11">
        <v>24.983582142857138</v>
      </c>
      <c r="T145" s="33"/>
      <c r="U145" s="10"/>
      <c r="W145" s="34">
        <v>42598</v>
      </c>
      <c r="X145" s="11">
        <v>22.324999999999999</v>
      </c>
      <c r="AA145" s="34">
        <v>40327</v>
      </c>
      <c r="AB145" s="11">
        <v>1.8720000000000001</v>
      </c>
      <c r="AF145" s="34">
        <v>40502</v>
      </c>
      <c r="AG145" s="11">
        <v>-14.1</v>
      </c>
    </row>
    <row r="146" spans="1:33" x14ac:dyDescent="0.3">
      <c r="A146" s="36">
        <v>40325</v>
      </c>
      <c r="B146" s="10">
        <v>16.382833333333338</v>
      </c>
      <c r="D146" s="34">
        <v>40715</v>
      </c>
      <c r="E146" s="11">
        <v>21.469976250000002</v>
      </c>
      <c r="G146" s="34">
        <v>41428</v>
      </c>
      <c r="H146" s="11">
        <v>11.067625000000001</v>
      </c>
      <c r="J146" s="34">
        <v>41946</v>
      </c>
      <c r="K146" s="11">
        <v>-0.32900000000000001</v>
      </c>
      <c r="O146" s="33"/>
      <c r="P146" s="10"/>
      <c r="Q146" s="34">
        <v>41381</v>
      </c>
      <c r="R146" s="11">
        <v>25.190274464285714</v>
      </c>
      <c r="T146" s="33"/>
      <c r="U146" s="10"/>
      <c r="W146" s="34">
        <v>42605</v>
      </c>
      <c r="X146" s="11">
        <v>22.172999999999998</v>
      </c>
      <c r="AA146" s="34">
        <v>40328</v>
      </c>
      <c r="AB146" s="11">
        <v>1.8720000000000001</v>
      </c>
      <c r="AF146" s="34">
        <v>40503</v>
      </c>
      <c r="AG146" s="11">
        <v>-17.8</v>
      </c>
    </row>
    <row r="147" spans="1:33" x14ac:dyDescent="0.3">
      <c r="A147" s="36">
        <v>40326</v>
      </c>
      <c r="B147" s="10">
        <v>17.416833333333333</v>
      </c>
      <c r="D147" s="34">
        <v>40716</v>
      </c>
      <c r="E147" s="11">
        <v>22.388896250000002</v>
      </c>
      <c r="G147" s="34">
        <v>41429</v>
      </c>
      <c r="H147" s="11">
        <v>10.072875000000002</v>
      </c>
      <c r="J147" s="34">
        <v>41947</v>
      </c>
      <c r="K147" s="11">
        <v>-5.673</v>
      </c>
      <c r="O147" s="33"/>
      <c r="P147" s="10"/>
      <c r="Q147" s="34">
        <v>41388</v>
      </c>
      <c r="R147" s="11">
        <v>25.635285178571426</v>
      </c>
      <c r="T147" s="33"/>
      <c r="U147" s="10"/>
      <c r="W147" s="34">
        <v>42612</v>
      </c>
      <c r="X147" s="11">
        <v>20.495999999999999</v>
      </c>
      <c r="AA147" s="34">
        <v>40329</v>
      </c>
      <c r="AB147" s="11">
        <v>1.8720000000000001</v>
      </c>
      <c r="AF147" s="34">
        <v>40504</v>
      </c>
      <c r="AG147" s="11">
        <v>-13.7</v>
      </c>
    </row>
    <row r="148" spans="1:33" x14ac:dyDescent="0.3">
      <c r="A148" s="36">
        <v>40327</v>
      </c>
      <c r="B148" s="10">
        <v>16.418833333333335</v>
      </c>
      <c r="D148" s="34">
        <v>40717</v>
      </c>
      <c r="E148" s="11">
        <v>19.869853750000001</v>
      </c>
      <c r="G148" s="34">
        <v>41430</v>
      </c>
      <c r="H148" s="11">
        <v>12.344750000000001</v>
      </c>
      <c r="J148" s="34">
        <v>41948</v>
      </c>
      <c r="K148" s="11">
        <v>-8.5150000000000006</v>
      </c>
      <c r="O148" s="33"/>
      <c r="P148" s="10"/>
      <c r="Q148" s="34">
        <v>41395</v>
      </c>
      <c r="R148" s="11">
        <v>26.429461964285714</v>
      </c>
      <c r="T148" s="33"/>
      <c r="U148" s="10"/>
      <c r="W148" s="34">
        <v>42619</v>
      </c>
      <c r="X148" s="11">
        <v>20.516999999999999</v>
      </c>
      <c r="AA148" s="34">
        <v>40330</v>
      </c>
      <c r="AB148" s="11">
        <v>1.8720000000000001</v>
      </c>
      <c r="AF148" s="34">
        <v>40505</v>
      </c>
      <c r="AG148" s="11">
        <v>-16.3</v>
      </c>
    </row>
    <row r="149" spans="1:33" x14ac:dyDescent="0.3">
      <c r="A149" s="36">
        <v>40328</v>
      </c>
      <c r="B149" s="10">
        <v>16.560999999999996</v>
      </c>
      <c r="D149" s="34">
        <v>40718</v>
      </c>
      <c r="E149" s="11">
        <v>17.11316875</v>
      </c>
      <c r="G149" s="34">
        <v>41431</v>
      </c>
      <c r="H149" s="11">
        <v>9.6364999999999981</v>
      </c>
      <c r="J149" s="34">
        <v>41949</v>
      </c>
      <c r="K149" s="11">
        <v>-9.782</v>
      </c>
      <c r="O149" s="33"/>
      <c r="P149" s="10"/>
      <c r="Q149" s="34">
        <v>41402</v>
      </c>
      <c r="R149" s="11">
        <v>23.730848392857137</v>
      </c>
      <c r="T149" s="33"/>
      <c r="U149" s="10"/>
      <c r="W149" s="34">
        <v>42626</v>
      </c>
      <c r="X149" s="11">
        <v>20.699000000000002</v>
      </c>
      <c r="AA149" s="34">
        <v>40331</v>
      </c>
      <c r="AB149" s="11">
        <v>1.8720000000000001</v>
      </c>
      <c r="AF149" s="34">
        <v>40506</v>
      </c>
      <c r="AG149" s="11">
        <v>-24.5</v>
      </c>
    </row>
    <row r="150" spans="1:33" x14ac:dyDescent="0.3">
      <c r="A150" s="36">
        <v>40329</v>
      </c>
      <c r="B150" s="10">
        <v>19.803666666666665</v>
      </c>
      <c r="D150" s="34">
        <v>40719</v>
      </c>
      <c r="E150" s="11">
        <v>15.205858750000001</v>
      </c>
      <c r="G150" s="34">
        <v>41432</v>
      </c>
      <c r="H150" s="11">
        <v>8.511375000000001</v>
      </c>
      <c r="J150" s="34">
        <v>41950</v>
      </c>
      <c r="K150" s="11">
        <v>-7.35</v>
      </c>
      <c r="O150" s="33"/>
      <c r="P150" s="10"/>
      <c r="Q150" s="34">
        <v>41409</v>
      </c>
      <c r="R150" s="11">
        <v>20.225093214285714</v>
      </c>
      <c r="T150" s="33"/>
      <c r="U150" s="10"/>
      <c r="W150" s="34">
        <v>42633</v>
      </c>
      <c r="X150" s="11">
        <v>20.084</v>
      </c>
      <c r="AA150" s="34">
        <v>40332</v>
      </c>
      <c r="AB150" s="11">
        <v>1.8720000000000001</v>
      </c>
      <c r="AF150" s="34">
        <v>40507</v>
      </c>
      <c r="AG150" s="11">
        <v>-24.3</v>
      </c>
    </row>
    <row r="151" spans="1:33" x14ac:dyDescent="0.3">
      <c r="A151" s="36">
        <v>40330</v>
      </c>
      <c r="B151" s="10">
        <v>21.697625000000002</v>
      </c>
      <c r="D151" s="34">
        <v>40720</v>
      </c>
      <c r="E151" s="11">
        <v>17.097277500000001</v>
      </c>
      <c r="G151" s="34">
        <v>41433</v>
      </c>
      <c r="H151" s="11">
        <v>8.3016249999999996</v>
      </c>
      <c r="J151" s="34">
        <v>41951</v>
      </c>
      <c r="K151" s="11">
        <v>-3.21</v>
      </c>
      <c r="O151" s="33"/>
      <c r="P151" s="10"/>
      <c r="Q151" s="34">
        <v>41416</v>
      </c>
      <c r="R151" s="11">
        <v>21.048553392857144</v>
      </c>
      <c r="T151" s="33"/>
      <c r="U151" s="10"/>
      <c r="W151" s="34">
        <v>42640</v>
      </c>
      <c r="X151" s="11">
        <v>20.97</v>
      </c>
      <c r="AA151" s="34">
        <v>40333</v>
      </c>
      <c r="AB151" s="11">
        <v>1.8720000000000001</v>
      </c>
      <c r="AF151" s="34">
        <v>40508</v>
      </c>
      <c r="AG151" s="11">
        <v>-19</v>
      </c>
    </row>
    <row r="152" spans="1:33" x14ac:dyDescent="0.3">
      <c r="A152" s="36">
        <v>40331</v>
      </c>
      <c r="B152" s="10">
        <v>9.9249583333333327</v>
      </c>
      <c r="D152" s="34">
        <v>40721</v>
      </c>
      <c r="E152" s="11">
        <v>14.617498749999999</v>
      </c>
      <c r="G152" s="34">
        <v>41434</v>
      </c>
      <c r="H152" s="11">
        <v>12.361499999999999</v>
      </c>
      <c r="J152" s="34">
        <v>41952</v>
      </c>
      <c r="K152" s="11">
        <v>-2.1709999999999998</v>
      </c>
      <c r="O152" s="33"/>
      <c r="P152" s="10"/>
      <c r="Q152" s="34">
        <v>41423</v>
      </c>
      <c r="R152" s="11">
        <v>21.209009285714284</v>
      </c>
      <c r="T152" s="33"/>
      <c r="U152" s="10"/>
      <c r="W152" s="34">
        <v>42647</v>
      </c>
      <c r="X152" s="11">
        <v>20.015000000000001</v>
      </c>
      <c r="AA152" s="34">
        <v>40334</v>
      </c>
      <c r="AB152" s="11">
        <v>1.8720000000000001</v>
      </c>
      <c r="AF152" s="34">
        <v>40509</v>
      </c>
      <c r="AG152" s="11">
        <v>-21.8</v>
      </c>
    </row>
    <row r="153" spans="1:33" x14ac:dyDescent="0.3">
      <c r="A153" s="36">
        <v>40332</v>
      </c>
      <c r="B153" s="10">
        <v>9.7444166666666661</v>
      </c>
      <c r="D153" s="34">
        <v>40722</v>
      </c>
      <c r="E153" s="11">
        <v>12.95937125</v>
      </c>
      <c r="G153" s="34">
        <v>41435</v>
      </c>
      <c r="H153" s="11">
        <v>17.283875000000002</v>
      </c>
      <c r="J153" s="34">
        <v>41953</v>
      </c>
      <c r="K153" s="11">
        <v>-10.433</v>
      </c>
      <c r="O153" s="33"/>
      <c r="P153" s="10"/>
      <c r="Q153" s="34">
        <v>41430</v>
      </c>
      <c r="R153" s="11">
        <v>22.153596428571433</v>
      </c>
      <c r="T153" s="33"/>
      <c r="U153" s="10"/>
      <c r="W153" s="34">
        <v>42654</v>
      </c>
      <c r="X153" s="11">
        <v>20.600999999999999</v>
      </c>
      <c r="AA153" s="34">
        <v>40335</v>
      </c>
      <c r="AB153" s="11">
        <v>1.8720000000000001</v>
      </c>
      <c r="AF153" s="34">
        <v>40510</v>
      </c>
      <c r="AG153" s="11">
        <v>-30.3</v>
      </c>
    </row>
    <row r="154" spans="1:33" x14ac:dyDescent="0.3">
      <c r="A154" s="36">
        <v>40333</v>
      </c>
      <c r="B154" s="10">
        <v>12.544583333333335</v>
      </c>
      <c r="D154" s="34">
        <v>40723</v>
      </c>
      <c r="E154" s="11">
        <v>13.147181249999999</v>
      </c>
      <c r="G154" s="34">
        <v>41436</v>
      </c>
      <c r="H154" s="11">
        <v>21.251125000000002</v>
      </c>
      <c r="J154" s="34">
        <v>41954</v>
      </c>
      <c r="K154" s="11">
        <v>-13.592000000000001</v>
      </c>
      <c r="O154" s="33"/>
      <c r="P154" s="10"/>
      <c r="Q154" s="34">
        <v>41437</v>
      </c>
      <c r="R154" s="11">
        <v>22.855920535714283</v>
      </c>
      <c r="T154" s="33"/>
      <c r="U154" s="10"/>
      <c r="W154" s="34">
        <v>42661</v>
      </c>
      <c r="X154" s="11">
        <v>20.026</v>
      </c>
      <c r="AA154" s="34">
        <v>40336</v>
      </c>
      <c r="AB154" s="11">
        <v>1.8720000000000001</v>
      </c>
      <c r="AF154" s="34">
        <v>40511</v>
      </c>
      <c r="AG154" s="11">
        <v>-24.5</v>
      </c>
    </row>
    <row r="155" spans="1:33" x14ac:dyDescent="0.3">
      <c r="A155" s="36">
        <v>40334</v>
      </c>
      <c r="B155" s="10">
        <v>14.302583333333333</v>
      </c>
      <c r="D155" s="34">
        <v>40724</v>
      </c>
      <c r="E155" s="11">
        <v>12.60754375</v>
      </c>
      <c r="G155" s="34">
        <v>41437</v>
      </c>
      <c r="H155" s="11">
        <v>22.871499999999997</v>
      </c>
      <c r="J155" s="34">
        <v>41955</v>
      </c>
      <c r="K155" s="11">
        <v>-8.8320000000000007</v>
      </c>
      <c r="O155" s="33"/>
      <c r="P155" s="10"/>
      <c r="T155" s="33"/>
      <c r="U155" s="10"/>
      <c r="W155" s="34">
        <v>42668</v>
      </c>
      <c r="X155" s="11">
        <v>19.327000000000002</v>
      </c>
      <c r="AA155" s="34">
        <v>40337</v>
      </c>
      <c r="AB155" s="11">
        <v>1.8720000000000001</v>
      </c>
      <c r="AF155" s="34">
        <v>40512</v>
      </c>
      <c r="AG155" s="11">
        <v>-28.9</v>
      </c>
    </row>
    <row r="156" spans="1:33" x14ac:dyDescent="0.3">
      <c r="A156" s="36">
        <v>40335</v>
      </c>
      <c r="B156" s="10">
        <v>8.9106249999999996</v>
      </c>
      <c r="D156" s="34">
        <v>40725</v>
      </c>
      <c r="E156" s="11">
        <v>18.0363425</v>
      </c>
      <c r="G156" s="34">
        <v>41438</v>
      </c>
      <c r="H156" s="11">
        <v>19.131</v>
      </c>
      <c r="J156" s="34">
        <v>41956</v>
      </c>
      <c r="K156" s="11">
        <v>-11.535</v>
      </c>
      <c r="O156" s="33"/>
      <c r="P156" s="10"/>
      <c r="T156" s="33"/>
      <c r="U156" s="10"/>
      <c r="W156" s="34">
        <v>42675</v>
      </c>
      <c r="X156" s="11">
        <v>20.983000000000001</v>
      </c>
      <c r="AA156" s="34">
        <v>40338</v>
      </c>
      <c r="AB156" s="11">
        <v>1.8720000000000001</v>
      </c>
      <c r="AF156" s="34">
        <v>40513</v>
      </c>
      <c r="AG156" s="11">
        <v>-20</v>
      </c>
    </row>
    <row r="157" spans="1:33" x14ac:dyDescent="0.3">
      <c r="A157" s="36">
        <v>40336</v>
      </c>
      <c r="B157" s="10">
        <v>12.103124999999999</v>
      </c>
      <c r="D157" s="34">
        <v>40726</v>
      </c>
      <c r="E157" s="11">
        <v>21.804586250000003</v>
      </c>
      <c r="G157" s="34">
        <v>41439</v>
      </c>
      <c r="H157" s="11">
        <v>16.314875000000001</v>
      </c>
      <c r="J157" s="34">
        <v>41957</v>
      </c>
      <c r="K157" s="11">
        <v>-13.265000000000001</v>
      </c>
      <c r="O157" s="33"/>
      <c r="P157" s="10"/>
      <c r="T157" s="33"/>
      <c r="U157" s="10"/>
      <c r="W157" s="34">
        <v>42682</v>
      </c>
      <c r="X157" s="11">
        <v>20.274000000000001</v>
      </c>
      <c r="AA157" s="34">
        <v>40339</v>
      </c>
      <c r="AB157" s="11">
        <v>1.8720000000000001</v>
      </c>
      <c r="AF157" s="34">
        <v>40514</v>
      </c>
      <c r="AG157" s="11">
        <v>-23.4</v>
      </c>
    </row>
    <row r="158" spans="1:33" x14ac:dyDescent="0.3">
      <c r="A158" s="36">
        <v>40337</v>
      </c>
      <c r="B158" s="10">
        <v>15.876833333333336</v>
      </c>
      <c r="D158" s="34">
        <v>40727</v>
      </c>
      <c r="E158" s="11">
        <v>23.645961249999996</v>
      </c>
      <c r="G158" s="34">
        <v>41440</v>
      </c>
      <c r="H158" s="11">
        <v>14.22875</v>
      </c>
      <c r="J158" s="34">
        <v>41958</v>
      </c>
      <c r="K158" s="11">
        <v>-12.084</v>
      </c>
      <c r="O158" s="33"/>
      <c r="P158" s="10"/>
      <c r="T158" s="33"/>
      <c r="U158" s="10"/>
      <c r="W158" s="34">
        <v>42689</v>
      </c>
      <c r="X158" s="11">
        <v>18.748999999999999</v>
      </c>
      <c r="AA158" s="34">
        <v>40340</v>
      </c>
      <c r="AB158" s="11">
        <v>1.8720000000000001</v>
      </c>
      <c r="AF158" s="34">
        <v>40515</v>
      </c>
      <c r="AG158" s="11">
        <v>-14.8</v>
      </c>
    </row>
    <row r="159" spans="1:33" x14ac:dyDescent="0.3">
      <c r="A159" s="36">
        <v>40338</v>
      </c>
      <c r="B159" s="10">
        <v>17.282458333333338</v>
      </c>
      <c r="D159" s="34">
        <v>40728</v>
      </c>
      <c r="E159" s="11">
        <v>13.17479625</v>
      </c>
      <c r="G159" s="34">
        <v>41441</v>
      </c>
      <c r="H159" s="11">
        <v>13.896000000000003</v>
      </c>
      <c r="J159" s="34">
        <v>41959</v>
      </c>
      <c r="K159" s="11">
        <v>-12.156000000000001</v>
      </c>
      <c r="O159" s="33"/>
      <c r="P159" s="10"/>
      <c r="T159" s="33"/>
      <c r="U159" s="10"/>
      <c r="W159" s="34">
        <v>42696</v>
      </c>
      <c r="X159" s="11">
        <v>21.734999999999999</v>
      </c>
      <c r="AA159" s="34">
        <v>40341</v>
      </c>
      <c r="AB159" s="11">
        <v>1.8720000000000001</v>
      </c>
      <c r="AF159" s="34">
        <v>40516</v>
      </c>
      <c r="AG159" s="11">
        <v>-17.100000000000001</v>
      </c>
    </row>
    <row r="160" spans="1:33" x14ac:dyDescent="0.3">
      <c r="A160" s="36">
        <v>40339</v>
      </c>
      <c r="B160" s="10">
        <v>18.77</v>
      </c>
      <c r="D160" s="34">
        <v>40729</v>
      </c>
      <c r="E160" s="11">
        <v>12.950183750000001</v>
      </c>
      <c r="G160" s="34">
        <v>41442</v>
      </c>
      <c r="H160" s="11">
        <v>14.959125</v>
      </c>
      <c r="J160" s="34">
        <v>41960</v>
      </c>
      <c r="K160" s="11">
        <v>-11.728999999999999</v>
      </c>
      <c r="O160" s="33"/>
      <c r="P160" s="10"/>
      <c r="T160" s="33"/>
      <c r="U160" s="10"/>
      <c r="W160" s="34">
        <v>42703</v>
      </c>
      <c r="X160" s="11">
        <v>21.481999999999999</v>
      </c>
      <c r="AA160" s="34">
        <v>40342</v>
      </c>
      <c r="AB160" s="11">
        <v>1.8720000000000001</v>
      </c>
      <c r="AF160" s="34">
        <v>40517</v>
      </c>
      <c r="AG160" s="11">
        <v>-22.7</v>
      </c>
    </row>
    <row r="161" spans="1:33" x14ac:dyDescent="0.3">
      <c r="A161" s="36">
        <v>40340</v>
      </c>
      <c r="B161" s="10">
        <v>17.746458333333329</v>
      </c>
      <c r="D161" s="34">
        <v>40730</v>
      </c>
      <c r="E161" s="11">
        <v>12.822785</v>
      </c>
      <c r="G161" s="34">
        <v>41443</v>
      </c>
      <c r="H161" s="11">
        <v>19.280249999999999</v>
      </c>
      <c r="J161" s="34">
        <v>41961</v>
      </c>
      <c r="K161" s="11">
        <v>-14.36</v>
      </c>
      <c r="O161" s="33"/>
      <c r="P161" s="10"/>
      <c r="T161" s="33"/>
      <c r="U161" s="10"/>
      <c r="W161" s="34">
        <v>42710</v>
      </c>
      <c r="X161" s="11">
        <v>19.545999999999999</v>
      </c>
      <c r="AA161" s="34">
        <v>40343</v>
      </c>
      <c r="AB161" s="11">
        <v>1.8720000000000001</v>
      </c>
      <c r="AF161" s="34">
        <v>40518</v>
      </c>
      <c r="AG161" s="11">
        <v>-11.9</v>
      </c>
    </row>
    <row r="162" spans="1:33" x14ac:dyDescent="0.3">
      <c r="A162" s="36">
        <v>40341</v>
      </c>
      <c r="B162" s="10">
        <v>18.014458333333334</v>
      </c>
      <c r="D162" s="34">
        <v>40731</v>
      </c>
      <c r="E162" s="11">
        <v>17.924140000000001</v>
      </c>
      <c r="G162" s="34">
        <v>41444</v>
      </c>
      <c r="H162" s="11">
        <v>21.471375000000002</v>
      </c>
      <c r="J162" s="34">
        <v>41962</v>
      </c>
      <c r="K162" s="11">
        <v>-14.965999999999999</v>
      </c>
      <c r="O162" s="33"/>
      <c r="P162" s="10"/>
      <c r="T162" s="33"/>
      <c r="U162" s="10"/>
      <c r="W162" s="34">
        <v>42717</v>
      </c>
      <c r="X162" s="11">
        <v>18.661000000000001</v>
      </c>
      <c r="AA162" s="34">
        <v>40344</v>
      </c>
      <c r="AB162" s="11">
        <v>1.8720000000000001</v>
      </c>
      <c r="AF162" s="34">
        <v>40519</v>
      </c>
      <c r="AG162" s="11">
        <v>-10.6</v>
      </c>
    </row>
    <row r="163" spans="1:33" x14ac:dyDescent="0.3">
      <c r="A163" s="36">
        <v>40342</v>
      </c>
      <c r="B163" s="10">
        <v>20.632166666666667</v>
      </c>
      <c r="D163" s="34">
        <v>40732</v>
      </c>
      <c r="E163" s="11">
        <v>14.328403750000003</v>
      </c>
      <c r="G163" s="34">
        <v>41445</v>
      </c>
      <c r="H163" s="11">
        <v>23.687125000000002</v>
      </c>
      <c r="J163" s="34">
        <v>41963</v>
      </c>
      <c r="K163" s="11">
        <v>-14.8</v>
      </c>
      <c r="O163" s="33"/>
      <c r="P163" s="10"/>
      <c r="T163" s="33"/>
      <c r="U163" s="10"/>
      <c r="W163" s="34">
        <v>42724</v>
      </c>
      <c r="X163" s="11">
        <v>15.26</v>
      </c>
      <c r="AA163" s="34">
        <v>40345</v>
      </c>
      <c r="AB163" s="11">
        <v>1.8720000000000001</v>
      </c>
      <c r="AF163" s="34">
        <v>40520</v>
      </c>
      <c r="AG163" s="11">
        <v>-18.899999999999999</v>
      </c>
    </row>
    <row r="164" spans="1:33" x14ac:dyDescent="0.3">
      <c r="A164" s="36">
        <v>40343</v>
      </c>
      <c r="B164" s="10">
        <v>9.7777500000000011</v>
      </c>
      <c r="D164" s="34">
        <v>40733</v>
      </c>
      <c r="E164" s="11">
        <v>11.2285725</v>
      </c>
      <c r="G164" s="34">
        <v>41446</v>
      </c>
      <c r="H164" s="11">
        <v>24.223500000000001</v>
      </c>
      <c r="J164" s="34">
        <v>41964</v>
      </c>
      <c r="K164" s="11">
        <v>-15.13</v>
      </c>
      <c r="O164" s="33"/>
      <c r="P164" s="10"/>
      <c r="T164" s="33"/>
      <c r="U164" s="10"/>
      <c r="W164" s="34">
        <v>42731</v>
      </c>
      <c r="X164" s="11">
        <v>16.593</v>
      </c>
      <c r="AA164" s="34">
        <v>40346</v>
      </c>
      <c r="AB164" s="11">
        <v>1.8720000000000001</v>
      </c>
      <c r="AF164" s="34">
        <v>40521</v>
      </c>
      <c r="AG164" s="11">
        <v>-21</v>
      </c>
    </row>
    <row r="165" spans="1:33" x14ac:dyDescent="0.3">
      <c r="A165" s="36">
        <v>40344</v>
      </c>
      <c r="B165" s="10">
        <v>12.279291666666666</v>
      </c>
      <c r="D165" s="34">
        <v>40734</v>
      </c>
      <c r="E165" s="11">
        <v>13.254596250000001</v>
      </c>
      <c r="G165" s="34">
        <v>41447</v>
      </c>
      <c r="H165" s="11">
        <v>21.731999999999999</v>
      </c>
      <c r="J165" s="34">
        <v>41965</v>
      </c>
      <c r="K165" s="11">
        <v>-9.5920000000000005</v>
      </c>
      <c r="O165" s="33"/>
      <c r="P165" s="10"/>
      <c r="T165" s="33"/>
      <c r="U165" s="10"/>
      <c r="W165" s="34">
        <v>42738</v>
      </c>
      <c r="X165" s="11">
        <v>17.998999999999999</v>
      </c>
      <c r="AA165" s="34">
        <v>40347</v>
      </c>
      <c r="AB165" s="11">
        <v>1.8720000000000001</v>
      </c>
      <c r="AF165" s="34">
        <v>40522</v>
      </c>
      <c r="AG165" s="11">
        <v>-31.1</v>
      </c>
    </row>
    <row r="166" spans="1:33" x14ac:dyDescent="0.3">
      <c r="A166" s="36">
        <v>40345</v>
      </c>
      <c r="B166" s="10">
        <v>18.624333333333336</v>
      </c>
      <c r="D166" s="34">
        <v>40735</v>
      </c>
      <c r="E166" s="11">
        <v>14.14881875</v>
      </c>
      <c r="G166" s="34">
        <v>41448</v>
      </c>
      <c r="H166" s="11">
        <v>15.368875000000001</v>
      </c>
      <c r="J166" s="34">
        <v>41966</v>
      </c>
      <c r="K166" s="11">
        <v>-10.557</v>
      </c>
      <c r="O166" s="33"/>
      <c r="P166" s="10"/>
      <c r="T166" s="33"/>
      <c r="U166" s="10"/>
      <c r="W166" s="34">
        <v>42745</v>
      </c>
      <c r="X166" s="11">
        <v>19.338999999999999</v>
      </c>
      <c r="AA166" s="34">
        <v>40348</v>
      </c>
      <c r="AB166" s="11">
        <v>1.8720000000000001</v>
      </c>
      <c r="AF166" s="34">
        <v>40523</v>
      </c>
      <c r="AG166" s="11">
        <v>-40.9</v>
      </c>
    </row>
    <row r="167" spans="1:33" x14ac:dyDescent="0.3">
      <c r="A167" s="36">
        <v>40346</v>
      </c>
      <c r="B167" s="10">
        <v>16.990625000000001</v>
      </c>
      <c r="D167" s="34">
        <v>40736</v>
      </c>
      <c r="E167" s="11">
        <v>17.720591250000002</v>
      </c>
      <c r="G167" s="34">
        <v>41449</v>
      </c>
      <c r="H167" s="11">
        <v>10.872250000000001</v>
      </c>
      <c r="J167" s="34">
        <v>41967</v>
      </c>
      <c r="K167" s="11">
        <v>-9.2230000000000008</v>
      </c>
      <c r="O167" s="33"/>
      <c r="P167" s="10"/>
      <c r="T167" s="33"/>
      <c r="U167" s="10"/>
      <c r="W167" s="34">
        <v>42752</v>
      </c>
      <c r="X167" s="11">
        <v>20.89</v>
      </c>
      <c r="AA167" s="34">
        <v>40349</v>
      </c>
      <c r="AB167" s="11">
        <v>1.8720000000000001</v>
      </c>
      <c r="AF167" s="34">
        <v>40524</v>
      </c>
      <c r="AG167" s="11">
        <v>-40.1</v>
      </c>
    </row>
    <row r="168" spans="1:33" x14ac:dyDescent="0.3">
      <c r="A168" s="36">
        <v>40347</v>
      </c>
      <c r="B168" s="10">
        <v>12.160458333333333</v>
      </c>
      <c r="D168" s="34">
        <v>40737</v>
      </c>
      <c r="E168" s="11">
        <v>20.462736249999999</v>
      </c>
      <c r="G168" s="34">
        <v>41450</v>
      </c>
      <c r="H168" s="11">
        <v>10.964625</v>
      </c>
      <c r="J168" s="34">
        <v>41968</v>
      </c>
      <c r="K168" s="11">
        <v>-17.645</v>
      </c>
      <c r="O168" s="33"/>
      <c r="P168" s="10"/>
      <c r="T168" s="33"/>
      <c r="U168" s="10"/>
      <c r="AA168" s="34">
        <v>40350</v>
      </c>
      <c r="AB168" s="11">
        <v>1.8720000000000001</v>
      </c>
      <c r="AF168" s="34">
        <v>40525</v>
      </c>
      <c r="AG168" s="11">
        <v>-41.8</v>
      </c>
    </row>
    <row r="169" spans="1:33" x14ac:dyDescent="0.3">
      <c r="A169" s="36">
        <v>40348</v>
      </c>
      <c r="B169" s="10">
        <v>15.208000000000004</v>
      </c>
      <c r="D169" s="34">
        <v>40738</v>
      </c>
      <c r="E169" s="11">
        <v>23.203062499999998</v>
      </c>
      <c r="G169" s="34">
        <v>41451</v>
      </c>
      <c r="H169" s="11">
        <v>12.145</v>
      </c>
      <c r="J169" s="34">
        <v>41969</v>
      </c>
      <c r="K169" s="11">
        <v>-24.745000000000001</v>
      </c>
      <c r="O169" s="33"/>
      <c r="P169" s="10"/>
      <c r="T169" s="33"/>
      <c r="U169" s="10"/>
      <c r="AA169" s="34">
        <v>40351</v>
      </c>
      <c r="AB169" s="11">
        <v>1.8720000000000001</v>
      </c>
      <c r="AF169" s="34">
        <v>40526</v>
      </c>
      <c r="AG169" s="11">
        <v>-39.5</v>
      </c>
    </row>
    <row r="170" spans="1:33" x14ac:dyDescent="0.3">
      <c r="A170" s="36">
        <v>40349</v>
      </c>
      <c r="B170" s="10">
        <v>20.296291666666669</v>
      </c>
      <c r="D170" s="34">
        <v>40739</v>
      </c>
      <c r="E170" s="11">
        <v>24.528395</v>
      </c>
      <c r="G170" s="34">
        <v>41452</v>
      </c>
      <c r="H170" s="11">
        <v>10.790500000000002</v>
      </c>
      <c r="J170" s="34">
        <v>41970</v>
      </c>
      <c r="K170" s="11">
        <v>-21.846</v>
      </c>
      <c r="O170" s="33"/>
      <c r="P170" s="10"/>
      <c r="T170" s="33"/>
      <c r="U170" s="10"/>
      <c r="AA170" s="34">
        <v>40352</v>
      </c>
      <c r="AB170" s="11">
        <v>1.8720000000000001</v>
      </c>
      <c r="AF170" s="34">
        <v>40527</v>
      </c>
      <c r="AG170" s="11">
        <v>-27.8</v>
      </c>
    </row>
    <row r="171" spans="1:33" x14ac:dyDescent="0.3">
      <c r="A171" s="36">
        <v>40350</v>
      </c>
      <c r="B171" s="10">
        <v>24.082958333333337</v>
      </c>
      <c r="D171" s="34">
        <v>40740</v>
      </c>
      <c r="E171" s="11">
        <v>26.712243750000003</v>
      </c>
      <c r="G171" s="34">
        <v>41453</v>
      </c>
      <c r="H171" s="11">
        <v>12.333250000000001</v>
      </c>
      <c r="J171" s="34">
        <v>41971</v>
      </c>
      <c r="K171" s="11">
        <v>-16.425999999999998</v>
      </c>
      <c r="O171" s="33"/>
      <c r="P171" s="10"/>
      <c r="T171" s="33"/>
      <c r="U171" s="10"/>
      <c r="AA171" s="34">
        <v>40353</v>
      </c>
      <c r="AB171" s="11">
        <v>1.8674999999999999</v>
      </c>
      <c r="AF171" s="34">
        <v>40528</v>
      </c>
      <c r="AG171" s="11">
        <v>-20.9</v>
      </c>
    </row>
    <row r="172" spans="1:33" x14ac:dyDescent="0.3">
      <c r="A172" s="36">
        <v>40351</v>
      </c>
      <c r="B172" s="10">
        <v>25.775541666666669</v>
      </c>
      <c r="D172" s="34">
        <v>40741</v>
      </c>
      <c r="E172" s="11">
        <v>20.959143750000003</v>
      </c>
      <c r="G172" s="34">
        <v>41454</v>
      </c>
      <c r="H172" s="11">
        <v>14.428375000000001</v>
      </c>
      <c r="J172" s="34">
        <v>41972</v>
      </c>
      <c r="K172" s="11">
        <v>-22.292999999999999</v>
      </c>
      <c r="O172" s="33"/>
      <c r="P172" s="10"/>
      <c r="T172" s="33"/>
      <c r="U172" s="10"/>
      <c r="AA172" s="34">
        <v>40354</v>
      </c>
      <c r="AB172" s="11">
        <v>1.8720000000000001</v>
      </c>
      <c r="AF172" s="34">
        <v>40529</v>
      </c>
      <c r="AG172" s="11">
        <v>-16</v>
      </c>
    </row>
    <row r="173" spans="1:33" x14ac:dyDescent="0.3">
      <c r="A173" s="36">
        <v>40352</v>
      </c>
      <c r="B173" s="10">
        <v>21.183583333333335</v>
      </c>
      <c r="D173" s="34">
        <v>40742</v>
      </c>
      <c r="E173" s="11">
        <v>17.377297500000001</v>
      </c>
      <c r="G173" s="34">
        <v>41455</v>
      </c>
      <c r="H173" s="11">
        <v>18.771000000000001</v>
      </c>
      <c r="J173" s="34">
        <v>41973</v>
      </c>
      <c r="K173" s="11">
        <v>-30.15</v>
      </c>
      <c r="O173" s="33"/>
      <c r="P173" s="10"/>
      <c r="T173" s="33"/>
      <c r="U173" s="10"/>
      <c r="AA173" s="34">
        <v>40355</v>
      </c>
      <c r="AB173" s="11">
        <v>1.8720000000000001</v>
      </c>
      <c r="AF173" s="34">
        <v>40530</v>
      </c>
      <c r="AG173" s="11">
        <v>-12.8</v>
      </c>
    </row>
    <row r="174" spans="1:33" x14ac:dyDescent="0.3">
      <c r="A174" s="36">
        <v>40353</v>
      </c>
      <c r="B174" s="10">
        <v>11.068541666666667</v>
      </c>
      <c r="D174" s="34">
        <v>40743</v>
      </c>
      <c r="E174" s="11">
        <v>18.998653750000003</v>
      </c>
      <c r="G174" s="34">
        <v>41456</v>
      </c>
      <c r="H174" s="11">
        <v>19.808875</v>
      </c>
      <c r="J174" s="34">
        <v>41974</v>
      </c>
      <c r="K174" s="11">
        <v>-29.882000000000001</v>
      </c>
      <c r="O174" s="33"/>
      <c r="P174" s="10"/>
      <c r="T174" s="33"/>
      <c r="U174" s="10"/>
      <c r="AA174" s="34">
        <v>40356</v>
      </c>
      <c r="AB174" s="11">
        <v>1.8720000000000001</v>
      </c>
      <c r="AF174" s="34">
        <v>40531</v>
      </c>
      <c r="AG174" s="11">
        <v>-20.399999999999999</v>
      </c>
    </row>
    <row r="175" spans="1:33" x14ac:dyDescent="0.3">
      <c r="A175" s="36">
        <v>40354</v>
      </c>
      <c r="B175" s="10">
        <v>10.71875</v>
      </c>
      <c r="D175" s="34">
        <v>40744</v>
      </c>
      <c r="E175" s="11">
        <v>19.521397499999999</v>
      </c>
      <c r="G175" s="34">
        <v>41457</v>
      </c>
      <c r="H175" s="11">
        <v>12.232624999999999</v>
      </c>
      <c r="J175" s="34">
        <v>41975</v>
      </c>
      <c r="K175" s="11">
        <v>-28.811</v>
      </c>
      <c r="O175" s="33"/>
      <c r="P175" s="10"/>
      <c r="T175" s="33"/>
      <c r="U175" s="10"/>
      <c r="AA175" s="34">
        <v>40357</v>
      </c>
      <c r="AB175" s="11">
        <v>1.8720000000000001</v>
      </c>
      <c r="AF175" s="34">
        <v>40532</v>
      </c>
      <c r="AG175" s="11">
        <v>-31.6</v>
      </c>
    </row>
    <row r="176" spans="1:33" x14ac:dyDescent="0.3">
      <c r="A176" s="36">
        <v>40355</v>
      </c>
      <c r="B176" s="10">
        <v>11.494291666666664</v>
      </c>
      <c r="D176" s="34">
        <v>40745</v>
      </c>
      <c r="E176" s="11">
        <v>18.781711249999997</v>
      </c>
      <c r="G176" s="34">
        <v>41458</v>
      </c>
      <c r="H176" s="11">
        <v>10.55475</v>
      </c>
      <c r="J176" s="34">
        <v>41976</v>
      </c>
      <c r="K176" s="11">
        <v>-27.966999999999999</v>
      </c>
      <c r="O176" s="33"/>
      <c r="P176" s="10"/>
      <c r="T176" s="33"/>
      <c r="U176" s="10"/>
      <c r="AA176" s="34">
        <v>40358</v>
      </c>
      <c r="AB176" s="11">
        <v>1.8720000000000001</v>
      </c>
      <c r="AF176" s="34">
        <v>40533</v>
      </c>
      <c r="AG176" s="11">
        <v>-30.5</v>
      </c>
    </row>
    <row r="177" spans="1:33" x14ac:dyDescent="0.3">
      <c r="A177" s="36">
        <v>40356</v>
      </c>
      <c r="B177" s="10">
        <v>13.051041666666663</v>
      </c>
      <c r="D177" s="34">
        <v>40746</v>
      </c>
      <c r="E177" s="11">
        <v>17.729665000000001</v>
      </c>
      <c r="G177" s="34">
        <v>41459</v>
      </c>
      <c r="H177" s="11">
        <v>11.764624999999999</v>
      </c>
      <c r="J177" s="34">
        <v>41977</v>
      </c>
      <c r="K177" s="11">
        <v>-25.771000000000001</v>
      </c>
      <c r="O177" s="33"/>
      <c r="P177" s="10"/>
      <c r="T177" s="33"/>
      <c r="U177" s="10"/>
      <c r="AA177" s="34">
        <v>40359</v>
      </c>
      <c r="AB177" s="11">
        <v>1.8720000000000001</v>
      </c>
      <c r="AF177" s="34">
        <v>40534</v>
      </c>
      <c r="AG177" s="11">
        <v>-38.6</v>
      </c>
    </row>
    <row r="178" spans="1:33" x14ac:dyDescent="0.3">
      <c r="A178" s="36">
        <v>40357</v>
      </c>
      <c r="B178" s="10">
        <v>12.635000000000003</v>
      </c>
      <c r="D178" s="34">
        <v>40747</v>
      </c>
      <c r="E178" s="11">
        <v>13.633996249999999</v>
      </c>
      <c r="G178" s="34">
        <v>41460</v>
      </c>
      <c r="H178" s="11">
        <v>13.24925</v>
      </c>
      <c r="J178" s="34">
        <v>41978</v>
      </c>
      <c r="K178" s="11">
        <v>-26.329000000000001</v>
      </c>
      <c r="O178" s="33"/>
      <c r="P178" s="10"/>
      <c r="T178" s="33"/>
      <c r="U178" s="10"/>
      <c r="AA178" s="34">
        <v>40360</v>
      </c>
      <c r="AB178" s="11">
        <v>1.8720000000000001</v>
      </c>
      <c r="AF178" s="34">
        <v>40535</v>
      </c>
      <c r="AG178" s="11">
        <v>-40.4</v>
      </c>
    </row>
    <row r="179" spans="1:33" x14ac:dyDescent="0.3">
      <c r="A179" s="36">
        <v>40358</v>
      </c>
      <c r="B179" s="10">
        <v>16.138499999999997</v>
      </c>
      <c r="D179" s="34">
        <v>40748</v>
      </c>
      <c r="E179" s="11">
        <v>12.2599225</v>
      </c>
      <c r="G179" s="34">
        <v>41461</v>
      </c>
      <c r="H179" s="11">
        <v>15.300375000000003</v>
      </c>
      <c r="J179" s="34">
        <v>41979</v>
      </c>
      <c r="K179" s="11">
        <v>-24.762</v>
      </c>
      <c r="O179" s="33"/>
      <c r="P179" s="10"/>
      <c r="T179" s="33"/>
      <c r="U179" s="10"/>
      <c r="AA179" s="34">
        <v>40361</v>
      </c>
      <c r="AB179" s="11">
        <v>1.8720000000000001</v>
      </c>
      <c r="AF179" s="34">
        <v>40536</v>
      </c>
      <c r="AG179" s="11">
        <v>-40.700000000000003</v>
      </c>
    </row>
    <row r="180" spans="1:33" x14ac:dyDescent="0.3">
      <c r="A180" s="36">
        <v>40359</v>
      </c>
      <c r="B180" s="10">
        <v>17.841000000000001</v>
      </c>
      <c r="D180" s="34">
        <v>40749</v>
      </c>
      <c r="E180" s="11">
        <v>16.354053750000002</v>
      </c>
      <c r="G180" s="34">
        <v>41462</v>
      </c>
      <c r="H180" s="11">
        <v>15.455249999999999</v>
      </c>
      <c r="J180" s="34">
        <v>41980</v>
      </c>
      <c r="K180" s="11">
        <v>-24.302</v>
      </c>
      <c r="O180" s="33"/>
      <c r="P180" s="10"/>
      <c r="T180" s="33"/>
      <c r="U180" s="10"/>
      <c r="AA180" s="34">
        <v>40362</v>
      </c>
      <c r="AB180" s="11">
        <v>1.8720000000000001</v>
      </c>
      <c r="AF180" s="34">
        <v>40537</v>
      </c>
      <c r="AG180" s="11">
        <v>-36.799999999999997</v>
      </c>
    </row>
    <row r="181" spans="1:33" x14ac:dyDescent="0.3">
      <c r="A181" s="36">
        <v>40360</v>
      </c>
      <c r="B181" s="10">
        <v>17.555250000000001</v>
      </c>
      <c r="D181" s="34">
        <v>40750</v>
      </c>
      <c r="E181" s="11">
        <v>17.49809625</v>
      </c>
      <c r="G181" s="34">
        <v>41463</v>
      </c>
      <c r="H181" s="11">
        <v>16.175875000000001</v>
      </c>
      <c r="J181" s="34">
        <v>41981</v>
      </c>
      <c r="K181" s="11">
        <v>-20.077999999999999</v>
      </c>
      <c r="O181" s="33"/>
      <c r="P181" s="10"/>
      <c r="T181" s="33"/>
      <c r="U181" s="10"/>
      <c r="AA181" s="34">
        <v>40363</v>
      </c>
      <c r="AB181" s="11">
        <v>1.8720000000000001</v>
      </c>
      <c r="AF181" s="34">
        <v>40538</v>
      </c>
      <c r="AG181" s="11">
        <v>-26.7</v>
      </c>
    </row>
    <row r="182" spans="1:33" x14ac:dyDescent="0.3">
      <c r="A182" s="36">
        <v>40361</v>
      </c>
      <c r="B182" s="10">
        <v>16.590333333333334</v>
      </c>
      <c r="D182" s="34">
        <v>40751</v>
      </c>
      <c r="E182" s="11">
        <v>12.978226250000001</v>
      </c>
      <c r="G182" s="34">
        <v>41464</v>
      </c>
      <c r="H182" s="11">
        <v>19.600000000000001</v>
      </c>
      <c r="J182" s="34">
        <v>41982</v>
      </c>
      <c r="K182" s="11">
        <v>-19.422000000000001</v>
      </c>
      <c r="O182" s="33"/>
      <c r="P182" s="10"/>
      <c r="T182" s="33"/>
      <c r="U182" s="10"/>
      <c r="AA182" s="34">
        <v>40364</v>
      </c>
      <c r="AB182" s="11">
        <v>1.8720000000000001</v>
      </c>
      <c r="AF182" s="34">
        <v>40539</v>
      </c>
      <c r="AG182" s="11">
        <v>-34.5</v>
      </c>
    </row>
    <row r="183" spans="1:33" x14ac:dyDescent="0.3">
      <c r="A183" s="36">
        <v>40362</v>
      </c>
      <c r="B183" s="10">
        <v>18.181458333333328</v>
      </c>
      <c r="D183" s="34">
        <v>40752</v>
      </c>
      <c r="E183" s="11">
        <v>11.805431250000002</v>
      </c>
      <c r="G183" s="34">
        <v>41465</v>
      </c>
      <c r="H183" s="11">
        <v>18.712499999999999</v>
      </c>
      <c r="J183" s="34">
        <v>41983</v>
      </c>
      <c r="K183" s="11">
        <v>-18.053000000000001</v>
      </c>
      <c r="O183" s="33"/>
      <c r="P183" s="10"/>
      <c r="T183" s="33"/>
      <c r="U183" s="10"/>
      <c r="AA183" s="34">
        <v>40365</v>
      </c>
      <c r="AB183" s="11">
        <v>1.8720000000000001</v>
      </c>
      <c r="AF183" s="34">
        <v>40540</v>
      </c>
      <c r="AG183" s="11">
        <v>-37.6</v>
      </c>
    </row>
    <row r="184" spans="1:33" x14ac:dyDescent="0.3">
      <c r="A184" s="36">
        <v>40363</v>
      </c>
      <c r="B184" s="10">
        <v>15.343833333333331</v>
      </c>
      <c r="D184" s="34">
        <v>40753</v>
      </c>
      <c r="E184" s="11">
        <v>14.6556575</v>
      </c>
      <c r="G184" s="34">
        <v>41466</v>
      </c>
      <c r="H184" s="11">
        <v>18.095499999999998</v>
      </c>
      <c r="J184" s="34">
        <v>41984</v>
      </c>
      <c r="K184" s="11">
        <v>-14.878</v>
      </c>
      <c r="O184" s="33"/>
      <c r="P184" s="10"/>
      <c r="T184" s="33"/>
      <c r="U184" s="10"/>
      <c r="AA184" s="34">
        <v>40366</v>
      </c>
      <c r="AB184" s="11">
        <v>1.8720000000000001</v>
      </c>
      <c r="AF184" s="34">
        <v>40541</v>
      </c>
      <c r="AG184" s="11">
        <v>-33.9</v>
      </c>
    </row>
    <row r="185" spans="1:33" x14ac:dyDescent="0.3">
      <c r="A185" s="36">
        <v>40364</v>
      </c>
      <c r="B185" s="10">
        <v>12.083208333333332</v>
      </c>
      <c r="D185" s="34">
        <v>40754</v>
      </c>
      <c r="E185" s="11">
        <v>12.7470125</v>
      </c>
      <c r="G185" s="34">
        <v>41467</v>
      </c>
      <c r="H185" s="11">
        <v>16.138000000000002</v>
      </c>
      <c r="J185" s="34">
        <v>41985</v>
      </c>
      <c r="K185" s="11">
        <v>-17.225999999999999</v>
      </c>
      <c r="O185" s="33"/>
      <c r="P185" s="10"/>
      <c r="T185" s="33"/>
      <c r="U185" s="10"/>
      <c r="AA185" s="34">
        <v>40367</v>
      </c>
      <c r="AB185" s="11">
        <v>1.8720000000000001</v>
      </c>
      <c r="AF185" s="34">
        <v>40542</v>
      </c>
      <c r="AG185" s="11">
        <v>-38.4</v>
      </c>
    </row>
    <row r="186" spans="1:33" x14ac:dyDescent="0.3">
      <c r="A186" s="36">
        <v>40365</v>
      </c>
      <c r="B186" s="10">
        <v>15.813124999999999</v>
      </c>
      <c r="D186" s="34">
        <v>40755</v>
      </c>
      <c r="E186" s="11">
        <v>13.7424625</v>
      </c>
      <c r="G186" s="34">
        <v>41468</v>
      </c>
      <c r="H186" s="11">
        <v>15.222875</v>
      </c>
      <c r="J186" s="34">
        <v>41986</v>
      </c>
      <c r="K186" s="11">
        <v>-13.589</v>
      </c>
      <c r="O186" s="33"/>
      <c r="P186" s="10"/>
      <c r="T186" s="33"/>
      <c r="U186" s="10"/>
      <c r="AA186" s="34">
        <v>40368</v>
      </c>
      <c r="AB186" s="11">
        <v>1.8720000000000001</v>
      </c>
      <c r="AF186" s="34">
        <v>40543</v>
      </c>
      <c r="AG186" s="11">
        <v>-38.9</v>
      </c>
    </row>
    <row r="187" spans="1:33" x14ac:dyDescent="0.3">
      <c r="A187" s="36">
        <v>40366</v>
      </c>
      <c r="B187" s="10">
        <v>20.104750000000003</v>
      </c>
      <c r="D187" s="34">
        <v>40756</v>
      </c>
      <c r="E187" s="11">
        <v>16.217793750000002</v>
      </c>
      <c r="G187" s="34">
        <v>41469</v>
      </c>
      <c r="H187" s="11">
        <v>14.491875</v>
      </c>
      <c r="J187" s="34">
        <v>41987</v>
      </c>
      <c r="K187" s="11">
        <v>-16.693000000000001</v>
      </c>
      <c r="O187" s="33"/>
      <c r="P187" s="10"/>
      <c r="T187" s="33"/>
      <c r="U187" s="10"/>
      <c r="AA187" s="34">
        <v>40369</v>
      </c>
      <c r="AB187" s="11">
        <v>1.8720000000000001</v>
      </c>
      <c r="AF187" s="34">
        <v>40544</v>
      </c>
      <c r="AG187" s="11">
        <v>-38.9</v>
      </c>
    </row>
    <row r="188" spans="1:33" x14ac:dyDescent="0.3">
      <c r="A188" s="36">
        <v>40367</v>
      </c>
      <c r="B188" s="10">
        <v>22.106750000000002</v>
      </c>
      <c r="D188" s="34">
        <v>40757</v>
      </c>
      <c r="E188" s="11">
        <v>17.059431250000003</v>
      </c>
      <c r="G188" s="34">
        <v>41470</v>
      </c>
      <c r="H188" s="11">
        <v>14.098624999999998</v>
      </c>
      <c r="J188" s="34">
        <v>41988</v>
      </c>
      <c r="K188" s="11">
        <v>-16.433</v>
      </c>
      <c r="O188" s="33"/>
      <c r="P188" s="10"/>
      <c r="T188" s="33"/>
      <c r="U188" s="10"/>
      <c r="AA188" s="34">
        <v>40370</v>
      </c>
      <c r="AB188" s="11">
        <v>1.8720000000000001</v>
      </c>
      <c r="AF188" s="34">
        <v>40545</v>
      </c>
      <c r="AG188" s="11">
        <v>-37.299999999999997</v>
      </c>
    </row>
    <row r="189" spans="1:33" x14ac:dyDescent="0.3">
      <c r="A189" s="36">
        <v>40368</v>
      </c>
      <c r="B189" s="10">
        <v>20.815666666666669</v>
      </c>
      <c r="D189" s="34">
        <v>40758</v>
      </c>
      <c r="E189" s="11">
        <v>19.527299999999997</v>
      </c>
      <c r="G189" s="34">
        <v>41471</v>
      </c>
      <c r="H189" s="11">
        <v>14.829000000000001</v>
      </c>
      <c r="J189" s="34">
        <v>41989</v>
      </c>
      <c r="K189" s="11">
        <v>-12.177</v>
      </c>
      <c r="O189" s="33"/>
      <c r="P189" s="10"/>
      <c r="T189" s="33"/>
      <c r="U189" s="10"/>
      <c r="AA189" s="34">
        <v>40371</v>
      </c>
      <c r="AB189" s="11">
        <v>1.8720000000000001</v>
      </c>
      <c r="AF189" s="34">
        <v>40546</v>
      </c>
      <c r="AG189" s="11">
        <v>-38.9</v>
      </c>
    </row>
    <row r="190" spans="1:33" x14ac:dyDescent="0.3">
      <c r="A190" s="36">
        <v>40369</v>
      </c>
      <c r="B190" s="10">
        <v>19.488041666666664</v>
      </c>
      <c r="D190" s="34">
        <v>40759</v>
      </c>
      <c r="E190" s="11">
        <v>21.315821249999999</v>
      </c>
      <c r="G190" s="34">
        <v>41472</v>
      </c>
      <c r="H190" s="11">
        <v>14.7265</v>
      </c>
      <c r="J190" s="34">
        <v>41990</v>
      </c>
      <c r="K190" s="11">
        <v>-9.2210000000000001</v>
      </c>
      <c r="O190" s="33"/>
      <c r="P190" s="10"/>
      <c r="T190" s="33"/>
      <c r="U190" s="10"/>
      <c r="AA190" s="34">
        <v>40372</v>
      </c>
      <c r="AB190" s="11">
        <v>1.8720000000000001</v>
      </c>
      <c r="AF190" s="34">
        <v>40547</v>
      </c>
      <c r="AG190" s="11">
        <v>-34.799999999999997</v>
      </c>
    </row>
    <row r="191" spans="1:33" x14ac:dyDescent="0.3">
      <c r="A191" s="36">
        <v>40370</v>
      </c>
      <c r="B191" s="10">
        <v>22.579499999999996</v>
      </c>
      <c r="D191" s="34">
        <v>40760</v>
      </c>
      <c r="E191" s="11">
        <v>20.639317500000001</v>
      </c>
      <c r="G191" s="34">
        <v>41473</v>
      </c>
      <c r="H191" s="11">
        <v>15.782124999999999</v>
      </c>
      <c r="J191" s="34">
        <v>41991</v>
      </c>
      <c r="K191" s="11">
        <v>-14.010999999999999</v>
      </c>
      <c r="O191" s="33"/>
      <c r="P191" s="10"/>
      <c r="T191" s="33"/>
      <c r="U191" s="10"/>
      <c r="AA191" s="34">
        <v>40373</v>
      </c>
      <c r="AB191" s="11">
        <v>1.8720000000000001</v>
      </c>
      <c r="AF191" s="34">
        <v>40548</v>
      </c>
      <c r="AG191" s="11">
        <v>-32.6</v>
      </c>
    </row>
    <row r="192" spans="1:33" x14ac:dyDescent="0.3">
      <c r="A192" s="36">
        <v>40371</v>
      </c>
      <c r="B192" s="10">
        <v>24.013416666666668</v>
      </c>
      <c r="D192" s="34">
        <v>40761</v>
      </c>
      <c r="E192" s="11">
        <v>13.994611249999998</v>
      </c>
      <c r="G192" s="34">
        <v>41474</v>
      </c>
      <c r="H192" s="11">
        <v>18.357750000000003</v>
      </c>
      <c r="J192" s="34">
        <v>41992</v>
      </c>
      <c r="K192" s="11">
        <v>-13.997</v>
      </c>
      <c r="O192" s="33"/>
      <c r="P192" s="10"/>
      <c r="T192" s="33"/>
      <c r="U192" s="10"/>
      <c r="AA192" s="34">
        <v>40374</v>
      </c>
      <c r="AB192" s="11">
        <v>1.8720000000000001</v>
      </c>
      <c r="AF192" s="34">
        <v>40549</v>
      </c>
      <c r="AG192" s="11">
        <v>-36</v>
      </c>
    </row>
    <row r="193" spans="1:33" x14ac:dyDescent="0.3">
      <c r="A193" s="36">
        <v>40372</v>
      </c>
      <c r="B193" s="10">
        <v>21.800333333333338</v>
      </c>
      <c r="D193" s="34">
        <v>40762</v>
      </c>
      <c r="E193" s="11">
        <v>11.99844875</v>
      </c>
      <c r="G193" s="34">
        <v>41475</v>
      </c>
      <c r="H193" s="11">
        <v>18.583874999999999</v>
      </c>
      <c r="J193" s="34">
        <v>41993</v>
      </c>
      <c r="K193" s="11">
        <v>-11.19</v>
      </c>
      <c r="O193" s="33"/>
      <c r="P193" s="10"/>
      <c r="T193" s="33"/>
      <c r="U193" s="10"/>
      <c r="AA193" s="34">
        <v>40375</v>
      </c>
      <c r="AB193" s="11">
        <v>1.8720000000000001</v>
      </c>
      <c r="AF193" s="34">
        <v>40550</v>
      </c>
      <c r="AG193" s="11">
        <v>-27.2</v>
      </c>
    </row>
    <row r="194" spans="1:33" x14ac:dyDescent="0.3">
      <c r="A194" s="36">
        <v>40373</v>
      </c>
      <c r="B194" s="10">
        <v>17.482250000000001</v>
      </c>
      <c r="D194" s="34">
        <v>40763</v>
      </c>
      <c r="E194" s="11">
        <v>12.585157499999999</v>
      </c>
      <c r="G194" s="34">
        <v>41476</v>
      </c>
      <c r="H194" s="11">
        <v>18.127625000000002</v>
      </c>
      <c r="J194" s="34">
        <v>41994</v>
      </c>
      <c r="K194" s="11">
        <v>-7.3559999999999999</v>
      </c>
      <c r="O194" s="33"/>
      <c r="P194" s="10"/>
      <c r="T194" s="33"/>
      <c r="U194" s="10"/>
      <c r="AA194" s="34">
        <v>40376</v>
      </c>
      <c r="AB194" s="11">
        <v>1.8720000000000001</v>
      </c>
      <c r="AF194" s="34">
        <v>40551</v>
      </c>
      <c r="AG194" s="11">
        <v>-24.7</v>
      </c>
    </row>
    <row r="195" spans="1:33" x14ac:dyDescent="0.3">
      <c r="A195" s="36">
        <v>40374</v>
      </c>
      <c r="B195" s="10">
        <v>16.529291666666669</v>
      </c>
      <c r="D195" s="34">
        <v>40764</v>
      </c>
      <c r="E195" s="11">
        <v>15.020096249999998</v>
      </c>
      <c r="G195" s="34">
        <v>41477</v>
      </c>
      <c r="H195" s="11">
        <v>17.123124999999998</v>
      </c>
      <c r="J195" s="34">
        <v>41995</v>
      </c>
      <c r="K195" s="11">
        <v>-9.9149999999999991</v>
      </c>
      <c r="O195" s="33"/>
      <c r="P195" s="10"/>
      <c r="T195" s="33"/>
      <c r="U195" s="10"/>
      <c r="AA195" s="34">
        <v>40377</v>
      </c>
      <c r="AB195" s="11">
        <v>1.8720000000000001</v>
      </c>
      <c r="AF195" s="34">
        <v>40552</v>
      </c>
      <c r="AG195" s="11">
        <v>-20.399999999999999</v>
      </c>
    </row>
    <row r="196" spans="1:33" x14ac:dyDescent="0.3">
      <c r="A196" s="36">
        <v>40375</v>
      </c>
      <c r="B196" s="10">
        <v>16.288791666666668</v>
      </c>
      <c r="D196" s="34">
        <v>40765</v>
      </c>
      <c r="E196" s="11">
        <v>13.67953</v>
      </c>
      <c r="G196" s="34">
        <v>41478</v>
      </c>
      <c r="H196" s="11">
        <v>19.02075</v>
      </c>
      <c r="J196" s="34">
        <v>41996</v>
      </c>
      <c r="K196" s="11">
        <v>-6.8550000000000004</v>
      </c>
      <c r="O196" s="33"/>
      <c r="P196" s="10"/>
      <c r="T196" s="33"/>
      <c r="U196" s="10"/>
      <c r="AA196" s="34">
        <v>40378</v>
      </c>
      <c r="AB196" s="11">
        <v>1.8720000000000001</v>
      </c>
      <c r="AF196" s="34">
        <v>40553</v>
      </c>
      <c r="AG196" s="11">
        <v>-20.2</v>
      </c>
    </row>
    <row r="197" spans="1:33" x14ac:dyDescent="0.3">
      <c r="A197" s="36">
        <v>40376</v>
      </c>
      <c r="B197" s="10">
        <v>16.582041666666665</v>
      </c>
      <c r="D197" s="34">
        <v>40766</v>
      </c>
      <c r="E197" s="11">
        <v>11.860917499999999</v>
      </c>
      <c r="G197" s="34">
        <v>41479</v>
      </c>
      <c r="H197" s="11">
        <v>16.295250000000003</v>
      </c>
      <c r="J197" s="34">
        <v>41997</v>
      </c>
      <c r="K197" s="11">
        <v>-6.1219999999999999</v>
      </c>
      <c r="O197" s="33"/>
      <c r="P197" s="10"/>
      <c r="T197" s="33"/>
      <c r="U197" s="10"/>
      <c r="AA197" s="34">
        <v>40379</v>
      </c>
      <c r="AB197" s="11">
        <v>1.8720000000000001</v>
      </c>
      <c r="AF197" s="34">
        <v>40554</v>
      </c>
      <c r="AG197" s="11">
        <v>-28.1</v>
      </c>
    </row>
    <row r="198" spans="1:33" x14ac:dyDescent="0.3">
      <c r="A198" s="36">
        <v>40377</v>
      </c>
      <c r="B198" s="10">
        <v>20.117291666666663</v>
      </c>
      <c r="D198" s="34">
        <v>40767</v>
      </c>
      <c r="E198" s="11">
        <v>13.85892875</v>
      </c>
      <c r="G198" s="34">
        <v>41480</v>
      </c>
      <c r="H198" s="11">
        <v>16.790500000000002</v>
      </c>
      <c r="J198" s="34">
        <v>41998</v>
      </c>
      <c r="K198" s="11">
        <v>-7.81</v>
      </c>
      <c r="O198" s="33"/>
      <c r="P198" s="10"/>
      <c r="T198" s="33"/>
      <c r="U198" s="10"/>
      <c r="AA198" s="34">
        <v>40380</v>
      </c>
      <c r="AB198" s="11">
        <v>1.8720000000000001</v>
      </c>
      <c r="AF198" s="34">
        <v>40555</v>
      </c>
      <c r="AG198" s="11">
        <v>-26.7</v>
      </c>
    </row>
    <row r="199" spans="1:33" x14ac:dyDescent="0.3">
      <c r="A199" s="36">
        <v>40378</v>
      </c>
      <c r="B199" s="10">
        <v>22.661249999999999</v>
      </c>
      <c r="D199" s="34">
        <v>40768</v>
      </c>
      <c r="E199" s="11">
        <v>12.232687499999999</v>
      </c>
      <c r="G199" s="34">
        <v>41481</v>
      </c>
      <c r="H199" s="11">
        <v>17.423999999999999</v>
      </c>
      <c r="J199" s="34">
        <v>41999</v>
      </c>
      <c r="K199" s="11">
        <v>-10.766999999999999</v>
      </c>
      <c r="O199" s="33"/>
      <c r="P199" s="10"/>
      <c r="T199" s="33"/>
      <c r="U199" s="10"/>
      <c r="AA199" s="34">
        <v>40381</v>
      </c>
      <c r="AB199" s="11">
        <v>1.8720000000000001</v>
      </c>
      <c r="AF199" s="34">
        <v>40556</v>
      </c>
      <c r="AG199" s="11">
        <v>-27.2</v>
      </c>
    </row>
    <row r="200" spans="1:33" x14ac:dyDescent="0.3">
      <c r="A200" s="36">
        <v>40379</v>
      </c>
      <c r="B200" s="10">
        <v>23.443416666666668</v>
      </c>
      <c r="D200" s="34">
        <v>40769</v>
      </c>
      <c r="E200" s="11">
        <v>13.65415125</v>
      </c>
      <c r="G200" s="34">
        <v>41482</v>
      </c>
      <c r="H200" s="11">
        <v>17.483250000000002</v>
      </c>
      <c r="J200" s="34">
        <v>42000</v>
      </c>
      <c r="K200" s="11">
        <v>-11.000999999999999</v>
      </c>
      <c r="O200" s="33"/>
      <c r="P200" s="10"/>
      <c r="T200" s="33"/>
      <c r="U200" s="10"/>
      <c r="AA200" s="34">
        <v>40382</v>
      </c>
      <c r="AB200" s="11">
        <v>1.8720000000000001</v>
      </c>
      <c r="AF200" s="34">
        <v>40557</v>
      </c>
      <c r="AG200" s="11">
        <v>-31.2</v>
      </c>
    </row>
    <row r="201" spans="1:33" x14ac:dyDescent="0.3">
      <c r="A201" s="36">
        <v>40380</v>
      </c>
      <c r="B201" s="10">
        <v>20.949750000000005</v>
      </c>
      <c r="D201" s="34">
        <v>40770</v>
      </c>
      <c r="E201" s="11">
        <v>15.11787625</v>
      </c>
      <c r="G201" s="34">
        <v>41483</v>
      </c>
      <c r="H201" s="11">
        <v>18.780625000000001</v>
      </c>
      <c r="J201" s="34">
        <v>42001</v>
      </c>
      <c r="K201" s="11">
        <v>-9.4060000000000006</v>
      </c>
      <c r="O201" s="33"/>
      <c r="P201" s="10"/>
      <c r="T201" s="33"/>
      <c r="U201" s="10"/>
      <c r="AA201" s="34">
        <v>40383</v>
      </c>
      <c r="AB201" s="11">
        <v>1.8720000000000001</v>
      </c>
      <c r="AF201" s="34">
        <v>40558</v>
      </c>
      <c r="AG201" s="11">
        <v>-25.6</v>
      </c>
    </row>
    <row r="202" spans="1:33" x14ac:dyDescent="0.3">
      <c r="A202" s="36">
        <v>40381</v>
      </c>
      <c r="B202" s="10">
        <v>20.028208333333328</v>
      </c>
      <c r="D202" s="34">
        <v>40771</v>
      </c>
      <c r="E202" s="11">
        <v>15.295843750000001</v>
      </c>
      <c r="G202" s="34">
        <v>41484</v>
      </c>
      <c r="H202" s="11">
        <v>18.34</v>
      </c>
      <c r="J202" s="34">
        <v>42002</v>
      </c>
      <c r="K202" s="11">
        <v>-14.622999999999999</v>
      </c>
      <c r="O202" s="33"/>
      <c r="P202" s="10"/>
      <c r="T202" s="33"/>
      <c r="U202" s="10"/>
      <c r="AA202" s="34">
        <v>40384</v>
      </c>
      <c r="AB202" s="11">
        <v>1.8720000000000001</v>
      </c>
      <c r="AF202" s="34">
        <v>40559</v>
      </c>
      <c r="AG202" s="11">
        <v>-30.6</v>
      </c>
    </row>
    <row r="203" spans="1:33" x14ac:dyDescent="0.3">
      <c r="A203" s="36">
        <v>40382</v>
      </c>
      <c r="B203" s="10">
        <v>20.771458333333332</v>
      </c>
      <c r="D203" s="34">
        <v>40772</v>
      </c>
      <c r="E203" s="11">
        <v>17.014296249999997</v>
      </c>
      <c r="G203" s="34">
        <v>41485</v>
      </c>
      <c r="H203" s="11">
        <v>19.351625000000002</v>
      </c>
      <c r="J203" s="34">
        <v>42003</v>
      </c>
      <c r="K203" s="11">
        <v>-22.181000000000001</v>
      </c>
      <c r="O203" s="33"/>
      <c r="P203" s="10"/>
      <c r="T203" s="33"/>
      <c r="U203" s="10"/>
      <c r="AA203" s="34">
        <v>40385</v>
      </c>
      <c r="AB203" s="11">
        <v>1.8720000000000001</v>
      </c>
      <c r="AF203" s="34">
        <v>40560</v>
      </c>
      <c r="AG203" s="11">
        <v>-32.799999999999997</v>
      </c>
    </row>
    <row r="204" spans="1:33" x14ac:dyDescent="0.3">
      <c r="A204" s="36">
        <v>40383</v>
      </c>
      <c r="B204" s="10">
        <v>16.890666666666664</v>
      </c>
      <c r="D204" s="34">
        <v>40773</v>
      </c>
      <c r="E204" s="11">
        <v>19.17584875</v>
      </c>
      <c r="G204" s="34">
        <v>41486</v>
      </c>
      <c r="H204" s="11">
        <v>19.241500000000002</v>
      </c>
      <c r="J204" s="34">
        <v>42004</v>
      </c>
      <c r="K204" s="11">
        <v>-24.062000000000001</v>
      </c>
      <c r="O204" s="33"/>
      <c r="P204" s="10"/>
      <c r="T204" s="33"/>
      <c r="U204" s="10"/>
      <c r="AA204" s="34">
        <v>40386</v>
      </c>
      <c r="AB204" s="11">
        <v>1.8720000000000001</v>
      </c>
      <c r="AF204" s="34">
        <v>40561</v>
      </c>
      <c r="AG204" s="11">
        <v>-33.799999999999997</v>
      </c>
    </row>
    <row r="205" spans="1:33" x14ac:dyDescent="0.3">
      <c r="A205" s="36">
        <v>40384</v>
      </c>
      <c r="B205" s="10">
        <v>15.976708333333333</v>
      </c>
      <c r="D205" s="34">
        <v>40774</v>
      </c>
      <c r="E205" s="11">
        <v>22.054536250000002</v>
      </c>
      <c r="G205" s="34">
        <v>41487</v>
      </c>
      <c r="H205" s="11">
        <v>17.624624999999998</v>
      </c>
      <c r="J205" s="34">
        <v>42005</v>
      </c>
      <c r="K205" s="11">
        <v>-16.163</v>
      </c>
      <c r="O205" s="33"/>
      <c r="P205" s="10"/>
      <c r="T205" s="33"/>
      <c r="U205" s="10"/>
      <c r="AA205" s="34">
        <v>40387</v>
      </c>
      <c r="AB205" s="11">
        <v>1.8720000000000001</v>
      </c>
      <c r="AF205" s="34">
        <v>40562</v>
      </c>
      <c r="AG205" s="11">
        <v>-33.6</v>
      </c>
    </row>
    <row r="206" spans="1:33" x14ac:dyDescent="0.3">
      <c r="A206" s="36">
        <v>40385</v>
      </c>
      <c r="B206" s="10">
        <v>17.157541666666663</v>
      </c>
      <c r="D206" s="34">
        <v>40775</v>
      </c>
      <c r="E206" s="11">
        <v>22.865159999999999</v>
      </c>
      <c r="G206" s="34">
        <v>41488</v>
      </c>
      <c r="H206" s="11">
        <v>18.234624999999998</v>
      </c>
      <c r="J206" s="34">
        <v>42006</v>
      </c>
      <c r="K206" s="11">
        <v>-14.827999999999999</v>
      </c>
      <c r="O206" s="33"/>
      <c r="P206" s="10"/>
      <c r="T206" s="33"/>
      <c r="U206" s="10"/>
      <c r="AA206" s="34">
        <v>40388</v>
      </c>
      <c r="AB206" s="11">
        <v>1.8720000000000001</v>
      </c>
      <c r="AF206" s="34">
        <v>40563</v>
      </c>
      <c r="AG206" s="11">
        <v>-29.6</v>
      </c>
    </row>
    <row r="207" spans="1:33" x14ac:dyDescent="0.3">
      <c r="A207" s="36">
        <v>40386</v>
      </c>
      <c r="B207" s="10">
        <v>21.243499999999997</v>
      </c>
      <c r="D207" s="34">
        <v>40776</v>
      </c>
      <c r="E207" s="11">
        <v>20.553956249999999</v>
      </c>
      <c r="G207" s="34">
        <v>41489</v>
      </c>
      <c r="H207" s="11">
        <v>18.223999999999997</v>
      </c>
      <c r="J207" s="34">
        <v>42007</v>
      </c>
      <c r="K207" s="11">
        <v>-13.422000000000001</v>
      </c>
      <c r="O207" s="33"/>
      <c r="P207" s="10"/>
      <c r="T207" s="33"/>
      <c r="U207" s="10"/>
      <c r="AA207" s="34">
        <v>40389</v>
      </c>
      <c r="AB207" s="11">
        <v>1.8720000000000001</v>
      </c>
      <c r="AF207" s="34">
        <v>40564</v>
      </c>
      <c r="AG207" s="11">
        <v>-29.8</v>
      </c>
    </row>
    <row r="208" spans="1:33" x14ac:dyDescent="0.3">
      <c r="A208" s="36">
        <v>40387</v>
      </c>
      <c r="B208" s="10">
        <v>17.930000000000003</v>
      </c>
      <c r="D208" s="34">
        <v>40777</v>
      </c>
      <c r="E208" s="11">
        <v>12.310536250000002</v>
      </c>
      <c r="G208" s="34">
        <v>41490</v>
      </c>
      <c r="H208" s="11">
        <v>17.116125</v>
      </c>
      <c r="J208" s="34">
        <v>42008</v>
      </c>
      <c r="K208" s="11">
        <v>-20.155999999999999</v>
      </c>
      <c r="O208" s="33"/>
      <c r="P208" s="10"/>
      <c r="T208" s="33"/>
      <c r="U208" s="10"/>
      <c r="AA208" s="34">
        <v>40390</v>
      </c>
      <c r="AB208" s="11">
        <v>1.8720000000000001</v>
      </c>
      <c r="AF208" s="34">
        <v>40565</v>
      </c>
      <c r="AG208" s="11">
        <v>-35</v>
      </c>
    </row>
    <row r="209" spans="1:33" x14ac:dyDescent="0.3">
      <c r="A209" s="36">
        <v>40388</v>
      </c>
      <c r="B209" s="10">
        <v>13.489666666666665</v>
      </c>
      <c r="D209" s="34">
        <v>40778</v>
      </c>
      <c r="E209" s="11">
        <v>11.5600025</v>
      </c>
      <c r="G209" s="34">
        <v>41491</v>
      </c>
      <c r="H209" s="11">
        <v>14.82</v>
      </c>
      <c r="J209" s="34">
        <v>42009</v>
      </c>
      <c r="K209" s="11">
        <v>-23.49</v>
      </c>
      <c r="O209" s="33"/>
      <c r="P209" s="10"/>
      <c r="T209" s="33"/>
      <c r="U209" s="10"/>
      <c r="AA209" s="34">
        <v>40391</v>
      </c>
      <c r="AB209" s="11">
        <v>1.8720000000000001</v>
      </c>
      <c r="AF209" s="34">
        <v>40566</v>
      </c>
      <c r="AG209" s="11">
        <v>-36.200000000000003</v>
      </c>
    </row>
    <row r="210" spans="1:33" x14ac:dyDescent="0.3">
      <c r="A210" s="36">
        <v>40389</v>
      </c>
      <c r="B210" s="10">
        <v>11.514583333333334</v>
      </c>
      <c r="D210" s="34">
        <v>40779</v>
      </c>
      <c r="E210" s="11">
        <v>14.049515000000001</v>
      </c>
      <c r="G210" s="34">
        <v>41492</v>
      </c>
      <c r="H210" s="11">
        <v>13.484124999999999</v>
      </c>
      <c r="J210" s="34">
        <v>42010</v>
      </c>
      <c r="K210" s="11">
        <v>-15.881</v>
      </c>
      <c r="O210" s="33"/>
      <c r="P210" s="10"/>
      <c r="T210" s="33"/>
      <c r="U210" s="10"/>
      <c r="AA210" s="34">
        <v>40392</v>
      </c>
      <c r="AB210" s="11">
        <v>1.8720000000000001</v>
      </c>
      <c r="AF210" s="34">
        <v>40567</v>
      </c>
      <c r="AG210" s="11">
        <v>-36.799999999999997</v>
      </c>
    </row>
    <row r="211" spans="1:33" x14ac:dyDescent="0.3">
      <c r="A211" s="36">
        <v>40390</v>
      </c>
      <c r="B211" s="10">
        <v>11.034000000000004</v>
      </c>
      <c r="D211" s="34">
        <v>40780</v>
      </c>
      <c r="E211" s="11">
        <v>15.68917875</v>
      </c>
      <c r="G211" s="34">
        <v>41493</v>
      </c>
      <c r="H211" s="11">
        <v>14.549750000000003</v>
      </c>
      <c r="J211" s="34">
        <v>42011</v>
      </c>
      <c r="K211" s="11">
        <v>-13.095000000000001</v>
      </c>
      <c r="O211" s="33"/>
      <c r="P211" s="10"/>
      <c r="T211" s="33"/>
      <c r="U211" s="10"/>
      <c r="AA211" s="34">
        <v>40393</v>
      </c>
      <c r="AB211" s="11">
        <v>1.8720000000000001</v>
      </c>
      <c r="AF211" s="34">
        <v>40568</v>
      </c>
      <c r="AG211" s="11">
        <v>-36</v>
      </c>
    </row>
    <row r="212" spans="1:33" x14ac:dyDescent="0.3">
      <c r="A212" s="36">
        <v>40391</v>
      </c>
      <c r="B212" s="10">
        <v>12.360458333333334</v>
      </c>
      <c r="D212" s="34">
        <v>40781</v>
      </c>
      <c r="E212" s="11">
        <v>17.443622499999996</v>
      </c>
      <c r="G212" s="34">
        <v>41494</v>
      </c>
      <c r="H212" s="11">
        <v>15.516374999999998</v>
      </c>
      <c r="J212" s="34">
        <v>42012</v>
      </c>
      <c r="K212" s="11">
        <v>-10.582000000000001</v>
      </c>
      <c r="O212" s="33"/>
      <c r="P212" s="10"/>
      <c r="T212" s="33"/>
      <c r="U212" s="10"/>
      <c r="AA212" s="34">
        <v>40394</v>
      </c>
      <c r="AB212" s="11">
        <v>1.8675000000000004</v>
      </c>
      <c r="AF212" s="34">
        <v>40569</v>
      </c>
      <c r="AG212" s="11">
        <v>-33.700000000000003</v>
      </c>
    </row>
    <row r="213" spans="1:33" x14ac:dyDescent="0.3">
      <c r="A213" s="36">
        <v>40392</v>
      </c>
      <c r="B213" s="10">
        <v>12.504833333333336</v>
      </c>
      <c r="D213" s="34">
        <v>40782</v>
      </c>
      <c r="E213" s="11">
        <v>14.910395000000001</v>
      </c>
      <c r="G213" s="34">
        <v>41495</v>
      </c>
      <c r="H213" s="11">
        <v>16.349125000000001</v>
      </c>
      <c r="J213" s="34">
        <v>42013</v>
      </c>
      <c r="K213" s="11">
        <v>-8.1780000000000008</v>
      </c>
      <c r="O213" s="33"/>
      <c r="P213" s="10"/>
      <c r="T213" s="33"/>
      <c r="U213" s="10"/>
      <c r="AA213" s="34">
        <v>40395</v>
      </c>
      <c r="AB213" s="11">
        <v>1.8720000000000001</v>
      </c>
      <c r="AF213" s="34">
        <v>40570</v>
      </c>
      <c r="AG213" s="11">
        <v>-30</v>
      </c>
    </row>
    <row r="214" spans="1:33" x14ac:dyDescent="0.3">
      <c r="A214" s="36">
        <v>40393</v>
      </c>
      <c r="B214" s="10">
        <v>11.241791666666666</v>
      </c>
      <c r="D214" s="34">
        <v>40783</v>
      </c>
      <c r="E214" s="11">
        <v>9.8758937499999995</v>
      </c>
      <c r="G214" s="34">
        <v>41496</v>
      </c>
      <c r="H214" s="11">
        <v>17.479624999999999</v>
      </c>
      <c r="J214" s="34">
        <v>42014</v>
      </c>
      <c r="K214" s="11">
        <v>-7.3380000000000001</v>
      </c>
      <c r="O214" s="33"/>
      <c r="P214" s="10"/>
      <c r="T214" s="33"/>
      <c r="U214" s="10"/>
      <c r="AA214" s="34">
        <v>40396</v>
      </c>
      <c r="AB214" s="11">
        <v>1.8720000000000001</v>
      </c>
      <c r="AF214" s="34">
        <v>40571</v>
      </c>
      <c r="AG214" s="11">
        <v>-32.299999999999997</v>
      </c>
    </row>
    <row r="215" spans="1:33" x14ac:dyDescent="0.3">
      <c r="A215" s="36">
        <v>40394</v>
      </c>
      <c r="B215" s="10">
        <v>11.489000000000003</v>
      </c>
      <c r="D215" s="34">
        <v>40784</v>
      </c>
      <c r="E215" s="11">
        <v>9.2081062500000002</v>
      </c>
      <c r="G215" s="34">
        <v>41497</v>
      </c>
      <c r="H215" s="11">
        <v>18.313250000000004</v>
      </c>
      <c r="J215" s="34">
        <v>42015</v>
      </c>
      <c r="K215" s="11">
        <v>-7.1550000000000002</v>
      </c>
      <c r="O215" s="33"/>
      <c r="P215" s="10"/>
      <c r="T215" s="33"/>
      <c r="U215" s="10"/>
      <c r="AA215" s="34">
        <v>40397</v>
      </c>
      <c r="AB215" s="11">
        <v>1.8720000000000001</v>
      </c>
      <c r="AF215" s="34">
        <v>40572</v>
      </c>
      <c r="AG215" s="11">
        <v>-27.1</v>
      </c>
    </row>
    <row r="216" spans="1:33" x14ac:dyDescent="0.3">
      <c r="A216" s="36">
        <v>40395</v>
      </c>
      <c r="B216" s="10">
        <v>12.545791666666666</v>
      </c>
      <c r="D216" s="34">
        <v>40785</v>
      </c>
      <c r="E216" s="11">
        <v>8.3452324999999998</v>
      </c>
      <c r="G216" s="34">
        <v>41498</v>
      </c>
      <c r="H216" s="11">
        <v>18.602625</v>
      </c>
      <c r="J216" s="34">
        <v>42016</v>
      </c>
      <c r="K216" s="11">
        <v>-12.654</v>
      </c>
      <c r="O216" s="33"/>
      <c r="P216" s="10"/>
      <c r="T216" s="33"/>
      <c r="U216" s="10"/>
      <c r="AA216" s="34">
        <v>40398</v>
      </c>
      <c r="AB216" s="11">
        <v>1.8720000000000001</v>
      </c>
      <c r="AF216" s="34">
        <v>40573</v>
      </c>
      <c r="AG216" s="11">
        <v>-27.9</v>
      </c>
    </row>
    <row r="217" spans="1:33" x14ac:dyDescent="0.3">
      <c r="A217" s="36">
        <v>40396</v>
      </c>
      <c r="B217" s="10">
        <v>12.576749999999997</v>
      </c>
      <c r="D217" s="34">
        <v>40786</v>
      </c>
      <c r="E217" s="11">
        <v>6.83090625</v>
      </c>
      <c r="G217" s="34">
        <v>41499</v>
      </c>
      <c r="H217" s="11">
        <v>19.129625000000001</v>
      </c>
      <c r="J217" s="34">
        <v>42017</v>
      </c>
      <c r="K217" s="11">
        <v>-15.965999999999999</v>
      </c>
      <c r="O217" s="33"/>
      <c r="P217" s="10"/>
      <c r="T217" s="33"/>
      <c r="U217" s="10"/>
      <c r="AA217" s="34">
        <v>40399</v>
      </c>
      <c r="AB217" s="11">
        <v>1.8720000000000001</v>
      </c>
      <c r="AF217" s="34">
        <v>40574</v>
      </c>
      <c r="AG217" s="11">
        <v>-28.4</v>
      </c>
    </row>
    <row r="218" spans="1:33" x14ac:dyDescent="0.3">
      <c r="A218" s="36">
        <v>40397</v>
      </c>
      <c r="B218" s="10">
        <v>9.7679583333333344</v>
      </c>
      <c r="D218" s="34">
        <v>40787</v>
      </c>
      <c r="E218" s="11">
        <v>6.8041975000000008</v>
      </c>
      <c r="G218" s="34">
        <v>41500</v>
      </c>
      <c r="H218" s="11">
        <v>18.452875000000002</v>
      </c>
      <c r="J218" s="34">
        <v>42018</v>
      </c>
      <c r="K218" s="11">
        <v>-16.326000000000001</v>
      </c>
      <c r="O218" s="33"/>
      <c r="P218" s="10"/>
      <c r="T218" s="33"/>
      <c r="U218" s="10"/>
      <c r="AA218" s="34">
        <v>40400</v>
      </c>
      <c r="AB218" s="11">
        <v>1.8720000000000001</v>
      </c>
      <c r="AF218" s="34">
        <v>40575</v>
      </c>
      <c r="AG218" s="11">
        <v>-22.4</v>
      </c>
    </row>
    <row r="219" spans="1:33" x14ac:dyDescent="0.3">
      <c r="A219" s="36">
        <v>40398</v>
      </c>
      <c r="B219" s="10">
        <v>10.519999999999998</v>
      </c>
      <c r="D219" s="34">
        <v>40788</v>
      </c>
      <c r="E219" s="11">
        <v>6.9977824999999987</v>
      </c>
      <c r="G219" s="34">
        <v>41501</v>
      </c>
      <c r="H219" s="11">
        <v>16.377124999999999</v>
      </c>
      <c r="J219" s="34">
        <v>42019</v>
      </c>
      <c r="K219" s="11">
        <v>-18.315000000000001</v>
      </c>
      <c r="O219" s="33"/>
      <c r="P219" s="10"/>
      <c r="T219" s="33"/>
      <c r="U219" s="10"/>
      <c r="AA219" s="34">
        <v>40401</v>
      </c>
      <c r="AB219" s="11">
        <v>1.8720000000000001</v>
      </c>
      <c r="AF219" s="34">
        <v>40576</v>
      </c>
      <c r="AG219" s="11">
        <v>-15.9</v>
      </c>
    </row>
    <row r="220" spans="1:33" x14ac:dyDescent="0.3">
      <c r="A220" s="36">
        <v>40399</v>
      </c>
      <c r="B220" s="10">
        <v>12.094374999999999</v>
      </c>
      <c r="D220" s="34">
        <v>40789</v>
      </c>
      <c r="E220" s="11">
        <v>5.8401187500000002</v>
      </c>
      <c r="G220" s="34">
        <v>41502</v>
      </c>
      <c r="H220" s="11">
        <v>18.071875000000002</v>
      </c>
      <c r="J220" s="34">
        <v>42020</v>
      </c>
      <c r="K220" s="11">
        <v>-17.724</v>
      </c>
      <c r="O220" s="33"/>
      <c r="P220" s="10"/>
      <c r="T220" s="33"/>
      <c r="U220" s="10"/>
      <c r="AA220" s="34">
        <v>40402</v>
      </c>
      <c r="AB220" s="11">
        <v>1.8720000000000001</v>
      </c>
      <c r="AF220" s="34">
        <v>40577</v>
      </c>
      <c r="AG220" s="11">
        <v>-15</v>
      </c>
    </row>
    <row r="221" spans="1:33" x14ac:dyDescent="0.3">
      <c r="A221" s="36">
        <v>40400</v>
      </c>
      <c r="B221" s="10">
        <v>16.019208333333331</v>
      </c>
      <c r="D221" s="34">
        <v>40790</v>
      </c>
      <c r="E221" s="11">
        <v>4.6174800000000005</v>
      </c>
      <c r="G221" s="34">
        <v>41503</v>
      </c>
      <c r="H221" s="11">
        <v>18.226124999999996</v>
      </c>
      <c r="J221" s="34">
        <v>42021</v>
      </c>
      <c r="K221" s="11">
        <v>-14.75</v>
      </c>
      <c r="O221" s="33"/>
      <c r="P221" s="10"/>
      <c r="T221" s="33"/>
      <c r="U221" s="10"/>
      <c r="AA221" s="34">
        <v>40403</v>
      </c>
      <c r="AB221" s="11">
        <v>1.8720000000000001</v>
      </c>
      <c r="AF221" s="34">
        <v>40578</v>
      </c>
      <c r="AG221" s="11">
        <v>-20.8</v>
      </c>
    </row>
    <row r="222" spans="1:33" x14ac:dyDescent="0.3">
      <c r="A222" s="36">
        <v>40401</v>
      </c>
      <c r="B222" s="10">
        <v>16.912375000000001</v>
      </c>
      <c r="D222" s="34">
        <v>40791</v>
      </c>
      <c r="E222" s="11">
        <v>4.2119749999999998</v>
      </c>
      <c r="G222" s="34">
        <v>41504</v>
      </c>
      <c r="H222" s="11">
        <v>17.398875</v>
      </c>
      <c r="J222" s="34">
        <v>42022</v>
      </c>
      <c r="K222" s="11">
        <v>-11.616</v>
      </c>
      <c r="O222" s="33"/>
      <c r="P222" s="10"/>
      <c r="T222" s="33"/>
      <c r="U222" s="10"/>
      <c r="AA222" s="34">
        <v>40404</v>
      </c>
      <c r="AB222" s="11">
        <v>1.8720000000000001</v>
      </c>
      <c r="AF222" s="34">
        <v>40579</v>
      </c>
      <c r="AG222" s="11">
        <v>-11.9</v>
      </c>
    </row>
    <row r="223" spans="1:33" x14ac:dyDescent="0.3">
      <c r="A223" s="36">
        <v>40402</v>
      </c>
      <c r="B223" s="10">
        <v>11.699583333333335</v>
      </c>
      <c r="D223" s="34">
        <v>40792</v>
      </c>
      <c r="E223" s="11">
        <v>4.5290287500000002</v>
      </c>
      <c r="G223" s="34">
        <v>41505</v>
      </c>
      <c r="H223" s="11">
        <v>18.148249999999997</v>
      </c>
      <c r="J223" s="34">
        <v>42023</v>
      </c>
      <c r="K223" s="11">
        <v>-10.492000000000001</v>
      </c>
      <c r="O223" s="33"/>
      <c r="P223" s="10"/>
      <c r="T223" s="33"/>
      <c r="U223" s="10"/>
      <c r="AA223" s="34">
        <v>40405</v>
      </c>
      <c r="AB223" s="11">
        <v>1.8720000000000001</v>
      </c>
      <c r="AF223" s="34">
        <v>40580</v>
      </c>
      <c r="AG223" s="11">
        <v>-19</v>
      </c>
    </row>
    <row r="224" spans="1:33" x14ac:dyDescent="0.3">
      <c r="A224" s="36">
        <v>40403</v>
      </c>
      <c r="B224" s="10">
        <v>11.690708333333333</v>
      </c>
      <c r="D224" s="34">
        <v>40793</v>
      </c>
      <c r="E224" s="11">
        <v>2.1696787500000001</v>
      </c>
      <c r="G224" s="34">
        <v>41506</v>
      </c>
      <c r="H224" s="11">
        <v>15.794499999999998</v>
      </c>
      <c r="J224" s="34">
        <v>42024</v>
      </c>
      <c r="K224" s="11">
        <v>-12.669</v>
      </c>
      <c r="O224" s="33"/>
      <c r="P224" s="10"/>
      <c r="T224" s="33"/>
      <c r="U224" s="10"/>
      <c r="AA224" s="34">
        <v>40406</v>
      </c>
      <c r="AB224" s="11">
        <v>1.8720000000000001</v>
      </c>
      <c r="AF224" s="34">
        <v>40581</v>
      </c>
      <c r="AG224" s="11">
        <v>-19.2</v>
      </c>
    </row>
    <row r="225" spans="1:33" x14ac:dyDescent="0.3">
      <c r="A225" s="36">
        <v>40404</v>
      </c>
      <c r="B225" s="10">
        <v>14.373416666666669</v>
      </c>
      <c r="D225" s="34">
        <v>40794</v>
      </c>
      <c r="E225" s="11">
        <v>5.4174662499999995</v>
      </c>
      <c r="G225" s="34">
        <v>41507</v>
      </c>
      <c r="H225" s="11">
        <v>14.777749999999997</v>
      </c>
      <c r="J225" s="34">
        <v>42025</v>
      </c>
      <c r="K225" s="11">
        <v>-8.56</v>
      </c>
      <c r="O225" s="33"/>
      <c r="P225" s="10"/>
      <c r="T225" s="33"/>
      <c r="U225" s="10"/>
      <c r="AA225" s="34">
        <v>40407</v>
      </c>
      <c r="AB225" s="11">
        <v>1.8720000000000001</v>
      </c>
      <c r="AF225" s="34">
        <v>40582</v>
      </c>
      <c r="AG225" s="11">
        <v>-25.3</v>
      </c>
    </row>
    <row r="226" spans="1:33" x14ac:dyDescent="0.3">
      <c r="A226" s="36">
        <v>40405</v>
      </c>
      <c r="B226" s="10">
        <v>14.530249999999997</v>
      </c>
      <c r="D226" s="34">
        <v>40795</v>
      </c>
      <c r="E226" s="11">
        <v>10.833079999999999</v>
      </c>
      <c r="G226" s="34">
        <v>41508</v>
      </c>
      <c r="H226" s="11">
        <v>14.798500000000001</v>
      </c>
      <c r="J226" s="34">
        <v>42026</v>
      </c>
      <c r="K226" s="11">
        <v>-8.9990000000000006</v>
      </c>
      <c r="O226" s="33"/>
      <c r="P226" s="10"/>
      <c r="T226" s="33"/>
      <c r="U226" s="10"/>
      <c r="AA226" s="34">
        <v>40408</v>
      </c>
      <c r="AB226" s="11">
        <v>1.8720000000000001</v>
      </c>
      <c r="AF226" s="34">
        <v>40583</v>
      </c>
      <c r="AG226" s="11">
        <v>-26.8</v>
      </c>
    </row>
    <row r="227" spans="1:33" x14ac:dyDescent="0.3">
      <c r="A227" s="36">
        <v>40406</v>
      </c>
      <c r="B227" s="10">
        <v>12.707666666666666</v>
      </c>
      <c r="D227" s="34">
        <v>40796</v>
      </c>
      <c r="E227" s="11">
        <v>11.569301249999999</v>
      </c>
      <c r="G227" s="34">
        <v>41509</v>
      </c>
      <c r="H227" s="11">
        <v>12.218875000000001</v>
      </c>
      <c r="J227" s="34">
        <v>42027</v>
      </c>
      <c r="K227" s="11">
        <v>-12.881</v>
      </c>
      <c r="O227" s="33"/>
      <c r="P227" s="10"/>
      <c r="T227" s="33"/>
      <c r="U227" s="10"/>
      <c r="AA227" s="34">
        <v>40409</v>
      </c>
      <c r="AB227" s="11">
        <v>1.8720000000000001</v>
      </c>
      <c r="AF227" s="34">
        <v>40584</v>
      </c>
      <c r="AG227" s="11">
        <v>-29.5</v>
      </c>
    </row>
    <row r="228" spans="1:33" x14ac:dyDescent="0.3">
      <c r="A228" s="36">
        <v>40407</v>
      </c>
      <c r="B228" s="10">
        <v>12.02958333333333</v>
      </c>
      <c r="D228" s="34">
        <v>40797</v>
      </c>
      <c r="E228" s="11">
        <v>9.1841062499999992</v>
      </c>
      <c r="G228" s="34">
        <v>41510</v>
      </c>
      <c r="H228" s="11">
        <v>10.253124999999999</v>
      </c>
      <c r="J228" s="34">
        <v>42028</v>
      </c>
      <c r="K228" s="11">
        <v>-17.094999999999999</v>
      </c>
      <c r="O228" s="33"/>
      <c r="P228" s="10"/>
      <c r="T228" s="33"/>
      <c r="U228" s="10"/>
      <c r="AA228" s="34">
        <v>40410</v>
      </c>
      <c r="AB228" s="11">
        <v>1.8720000000000001</v>
      </c>
      <c r="AF228" s="34">
        <v>40585</v>
      </c>
      <c r="AG228" s="11">
        <v>-25.2</v>
      </c>
    </row>
    <row r="229" spans="1:33" x14ac:dyDescent="0.3">
      <c r="A229" s="36">
        <v>40408</v>
      </c>
      <c r="B229" s="10">
        <v>10.223916666666668</v>
      </c>
      <c r="D229" s="34">
        <v>40798</v>
      </c>
      <c r="E229" s="11">
        <v>5.602920000000001</v>
      </c>
      <c r="G229" s="34">
        <v>41511</v>
      </c>
      <c r="H229" s="11">
        <v>12.421875</v>
      </c>
      <c r="J229" s="34">
        <v>42029</v>
      </c>
      <c r="K229" s="11">
        <v>-25.279</v>
      </c>
      <c r="O229" s="33"/>
      <c r="P229" s="10"/>
      <c r="T229" s="33"/>
      <c r="U229" s="10"/>
      <c r="AA229" s="34">
        <v>40411</v>
      </c>
      <c r="AB229" s="11">
        <v>1.8720000000000001</v>
      </c>
      <c r="AF229" s="34">
        <v>40586</v>
      </c>
      <c r="AG229" s="11">
        <v>-26.6</v>
      </c>
    </row>
    <row r="230" spans="1:33" x14ac:dyDescent="0.3">
      <c r="A230" s="36">
        <v>40409</v>
      </c>
      <c r="B230" s="10">
        <v>9.3563333333333336</v>
      </c>
      <c r="D230" s="34">
        <v>40799</v>
      </c>
      <c r="E230" s="11">
        <v>1.3256937499999999</v>
      </c>
      <c r="G230" s="34">
        <v>41512</v>
      </c>
      <c r="H230" s="11">
        <v>12.92925</v>
      </c>
      <c r="J230" s="34">
        <v>42030</v>
      </c>
      <c r="K230" s="11">
        <v>-20.584</v>
      </c>
      <c r="O230" s="33"/>
      <c r="P230" s="10"/>
      <c r="T230" s="33"/>
      <c r="U230" s="10"/>
      <c r="AA230" s="34">
        <v>40412</v>
      </c>
      <c r="AB230" s="11">
        <v>1.8720000000000001</v>
      </c>
      <c r="AF230" s="34">
        <v>40587</v>
      </c>
      <c r="AG230" s="11">
        <v>-21.7</v>
      </c>
    </row>
    <row r="231" spans="1:33" x14ac:dyDescent="0.3">
      <c r="A231" s="36">
        <v>40410</v>
      </c>
      <c r="B231" s="10">
        <v>10.394458333333333</v>
      </c>
      <c r="D231" s="34">
        <v>40800</v>
      </c>
      <c r="E231" s="11">
        <v>1.4261587499999999</v>
      </c>
      <c r="G231" s="34">
        <v>41513</v>
      </c>
      <c r="H231" s="11">
        <v>13.929750000000002</v>
      </c>
      <c r="J231" s="34">
        <v>42031</v>
      </c>
      <c r="K231" s="11">
        <v>-18.260000000000002</v>
      </c>
      <c r="O231" s="33"/>
      <c r="P231" s="10"/>
      <c r="T231" s="33"/>
      <c r="U231" s="10"/>
      <c r="AA231" s="34">
        <v>40413</v>
      </c>
      <c r="AB231" s="11">
        <v>1.8720000000000001</v>
      </c>
      <c r="AF231" s="34">
        <v>40588</v>
      </c>
      <c r="AG231" s="11">
        <v>-16.100000000000001</v>
      </c>
    </row>
    <row r="232" spans="1:33" x14ac:dyDescent="0.3">
      <c r="A232" s="36">
        <v>40411</v>
      </c>
      <c r="B232" s="10">
        <v>13.961916666666667</v>
      </c>
      <c r="D232" s="34">
        <v>40801</v>
      </c>
      <c r="E232" s="11">
        <v>4.3993774999999999</v>
      </c>
      <c r="G232" s="34">
        <v>41514</v>
      </c>
      <c r="H232" s="11">
        <v>16.585874999999998</v>
      </c>
      <c r="J232" s="34">
        <v>42032</v>
      </c>
      <c r="K232" s="11">
        <v>-21.253</v>
      </c>
      <c r="O232" s="33"/>
      <c r="P232" s="10"/>
      <c r="T232" s="33"/>
      <c r="U232" s="10"/>
      <c r="AA232" s="34">
        <v>40414</v>
      </c>
      <c r="AB232" s="11">
        <v>1.8720000000000001</v>
      </c>
      <c r="AF232" s="34">
        <v>40589</v>
      </c>
      <c r="AG232" s="11">
        <v>-11.7</v>
      </c>
    </row>
    <row r="233" spans="1:33" x14ac:dyDescent="0.3">
      <c r="A233" s="36">
        <v>40412</v>
      </c>
      <c r="B233" s="10">
        <v>15.850333333333337</v>
      </c>
      <c r="D233" s="34">
        <v>40802</v>
      </c>
      <c r="E233" s="11">
        <v>5.6359900000000005</v>
      </c>
      <c r="G233" s="34">
        <v>41515</v>
      </c>
      <c r="H233" s="11">
        <v>16.530750000000005</v>
      </c>
      <c r="J233" s="34">
        <v>42033</v>
      </c>
      <c r="K233" s="11">
        <v>-17.093</v>
      </c>
      <c r="O233" s="33"/>
      <c r="P233" s="10"/>
      <c r="T233" s="33"/>
      <c r="U233" s="10"/>
      <c r="AA233" s="34">
        <v>40415</v>
      </c>
      <c r="AB233" s="11">
        <v>1.8720000000000001</v>
      </c>
      <c r="AF233" s="34">
        <v>40590</v>
      </c>
      <c r="AG233" s="11">
        <v>-24</v>
      </c>
    </row>
    <row r="234" spans="1:33" x14ac:dyDescent="0.3">
      <c r="A234" s="36">
        <v>40413</v>
      </c>
      <c r="B234" s="10">
        <v>18.517416666666662</v>
      </c>
      <c r="D234" s="34">
        <v>40803</v>
      </c>
      <c r="E234" s="11">
        <v>7.0598762499999994</v>
      </c>
      <c r="G234" s="34">
        <v>41516</v>
      </c>
      <c r="H234" s="11">
        <v>17.420875000000002</v>
      </c>
      <c r="J234" s="34">
        <v>42034</v>
      </c>
      <c r="K234" s="11">
        <v>-10.353999999999999</v>
      </c>
      <c r="O234" s="33"/>
      <c r="P234" s="10"/>
      <c r="T234" s="33"/>
      <c r="U234" s="10"/>
      <c r="AA234" s="34">
        <v>40416</v>
      </c>
      <c r="AB234" s="11">
        <v>1.8720000000000001</v>
      </c>
      <c r="AF234" s="34">
        <v>40591</v>
      </c>
      <c r="AG234" s="11">
        <v>-22.9</v>
      </c>
    </row>
    <row r="235" spans="1:33" x14ac:dyDescent="0.3">
      <c r="A235" s="36">
        <v>40414</v>
      </c>
      <c r="B235" s="10">
        <v>19.997499999999999</v>
      </c>
      <c r="D235" s="34">
        <v>40804</v>
      </c>
      <c r="E235" s="11">
        <v>6.2103074999999999</v>
      </c>
      <c r="G235" s="34">
        <v>41517</v>
      </c>
      <c r="H235" s="11">
        <v>19.336500000000001</v>
      </c>
      <c r="J235" s="34">
        <v>42035</v>
      </c>
      <c r="K235" s="11">
        <v>-10.755000000000001</v>
      </c>
      <c r="O235" s="33"/>
      <c r="P235" s="10"/>
      <c r="T235" s="33"/>
      <c r="U235" s="10"/>
      <c r="AA235" s="34">
        <v>40417</v>
      </c>
      <c r="AB235" s="11">
        <v>1.8720000000000001</v>
      </c>
      <c r="AF235" s="34">
        <v>40592</v>
      </c>
      <c r="AG235" s="11">
        <v>-10.6</v>
      </c>
    </row>
    <row r="236" spans="1:33" x14ac:dyDescent="0.3">
      <c r="A236" s="36">
        <v>40415</v>
      </c>
      <c r="B236" s="10">
        <v>15.121</v>
      </c>
      <c r="D236" s="34">
        <v>40805</v>
      </c>
      <c r="E236" s="11">
        <v>8.2373875000000005</v>
      </c>
      <c r="G236" s="34">
        <v>41518</v>
      </c>
      <c r="H236" s="11">
        <v>14.386750000000001</v>
      </c>
      <c r="J236" s="34">
        <v>42036</v>
      </c>
      <c r="K236" s="11">
        <v>-12.226000000000001</v>
      </c>
      <c r="O236" s="33"/>
      <c r="P236" s="10"/>
      <c r="T236" s="33"/>
      <c r="U236" s="10"/>
      <c r="AA236" s="34">
        <v>40418</v>
      </c>
      <c r="AB236" s="11">
        <v>1.8720000000000001</v>
      </c>
      <c r="AF236" s="34">
        <v>40593</v>
      </c>
      <c r="AG236" s="11">
        <v>-10.4</v>
      </c>
    </row>
    <row r="237" spans="1:33" x14ac:dyDescent="0.3">
      <c r="A237" s="36">
        <v>40416</v>
      </c>
      <c r="B237" s="10">
        <v>13.380333333333333</v>
      </c>
      <c r="D237" s="34">
        <v>40806</v>
      </c>
      <c r="E237" s="11">
        <v>9.8847087500000015</v>
      </c>
      <c r="G237" s="34">
        <v>41519</v>
      </c>
      <c r="H237" s="11">
        <v>10.923875000000001</v>
      </c>
      <c r="J237" s="34">
        <v>42037</v>
      </c>
      <c r="K237" s="11">
        <v>-14.132999999999999</v>
      </c>
      <c r="O237" s="33"/>
      <c r="P237" s="10"/>
      <c r="T237" s="33"/>
      <c r="U237" s="10"/>
      <c r="AA237" s="34">
        <v>40419</v>
      </c>
      <c r="AB237" s="11">
        <v>1.8720000000000001</v>
      </c>
      <c r="AF237" s="34">
        <v>40594</v>
      </c>
      <c r="AG237" s="11">
        <v>-7.1</v>
      </c>
    </row>
    <row r="238" spans="1:33" x14ac:dyDescent="0.3">
      <c r="A238" s="36">
        <v>40417</v>
      </c>
      <c r="B238" s="10">
        <v>13.436583333333333</v>
      </c>
      <c r="D238" s="34">
        <v>40807</v>
      </c>
      <c r="E238" s="11">
        <v>11.30269625</v>
      </c>
      <c r="G238" s="34">
        <v>41520</v>
      </c>
      <c r="H238" s="11">
        <v>11.632999999999999</v>
      </c>
      <c r="J238" s="34">
        <v>42038</v>
      </c>
      <c r="K238" s="11">
        <v>-9.0760000000000005</v>
      </c>
      <c r="O238" s="33"/>
      <c r="P238" s="10"/>
      <c r="T238" s="33"/>
      <c r="U238" s="10"/>
      <c r="AA238" s="34">
        <v>40420</v>
      </c>
      <c r="AB238" s="11">
        <v>1.8720000000000001</v>
      </c>
      <c r="AF238" s="34">
        <v>40595</v>
      </c>
      <c r="AG238" s="11">
        <v>-7</v>
      </c>
    </row>
    <row r="239" spans="1:33" x14ac:dyDescent="0.3">
      <c r="A239" s="36">
        <v>40418</v>
      </c>
      <c r="B239" s="10">
        <v>11.973333333333331</v>
      </c>
      <c r="D239" s="34">
        <v>40808</v>
      </c>
      <c r="E239" s="11">
        <v>12.262796249999999</v>
      </c>
      <c r="G239" s="34">
        <v>41521</v>
      </c>
      <c r="H239" s="11">
        <v>13.178375000000001</v>
      </c>
      <c r="J239" s="34">
        <v>42039</v>
      </c>
      <c r="K239" s="11">
        <v>-5.34</v>
      </c>
      <c r="O239" s="33"/>
      <c r="P239" s="10"/>
      <c r="T239" s="33"/>
      <c r="U239" s="10"/>
      <c r="AA239" s="34">
        <v>40421</v>
      </c>
      <c r="AB239" s="11">
        <v>1.8720000000000001</v>
      </c>
      <c r="AF239" s="34">
        <v>40596</v>
      </c>
      <c r="AG239" s="11">
        <v>-19.7</v>
      </c>
    </row>
    <row r="240" spans="1:33" x14ac:dyDescent="0.3">
      <c r="A240" s="36">
        <v>40419</v>
      </c>
      <c r="B240" s="10">
        <v>10.248916666666666</v>
      </c>
      <c r="D240" s="34">
        <v>40809</v>
      </c>
      <c r="E240" s="11">
        <v>11.259794999999999</v>
      </c>
      <c r="G240" s="34">
        <v>41522</v>
      </c>
      <c r="H240" s="11">
        <v>15.198</v>
      </c>
      <c r="J240" s="34">
        <v>42040</v>
      </c>
      <c r="K240" s="11">
        <v>-9.9239999999999995</v>
      </c>
      <c r="O240" s="33"/>
      <c r="P240" s="10"/>
      <c r="T240" s="33"/>
      <c r="U240" s="10"/>
      <c r="AA240" s="34">
        <v>40422</v>
      </c>
      <c r="AB240" s="11">
        <v>1.8720000000000001</v>
      </c>
      <c r="AF240" s="34">
        <v>40597</v>
      </c>
      <c r="AG240" s="11">
        <v>-25.1</v>
      </c>
    </row>
    <row r="241" spans="1:33" x14ac:dyDescent="0.3">
      <c r="A241" s="36">
        <v>40420</v>
      </c>
      <c r="B241" s="10">
        <v>13.030166666666664</v>
      </c>
      <c r="D241" s="34">
        <v>40810</v>
      </c>
      <c r="E241" s="11">
        <v>7.6460750000000006</v>
      </c>
      <c r="G241" s="34">
        <v>41523</v>
      </c>
      <c r="H241" s="11">
        <v>16.383749999999999</v>
      </c>
      <c r="J241" s="34">
        <v>42041</v>
      </c>
      <c r="K241" s="11">
        <v>-24.29</v>
      </c>
      <c r="O241" s="33"/>
      <c r="P241" s="10"/>
      <c r="T241" s="33"/>
      <c r="U241" s="10"/>
      <c r="AA241" s="34">
        <v>40423</v>
      </c>
      <c r="AB241" s="11">
        <v>1.8720000000000001</v>
      </c>
      <c r="AF241" s="34">
        <v>40598</v>
      </c>
      <c r="AG241" s="11">
        <v>-28.1</v>
      </c>
    </row>
    <row r="242" spans="1:33" x14ac:dyDescent="0.3">
      <c r="A242" s="36">
        <v>40421</v>
      </c>
      <c r="B242" s="10">
        <v>12.692708333333336</v>
      </c>
      <c r="D242" s="34">
        <v>40811</v>
      </c>
      <c r="E242" s="11">
        <v>8.88864375</v>
      </c>
      <c r="G242" s="34">
        <v>41524</v>
      </c>
      <c r="H242" s="11">
        <v>10.23</v>
      </c>
      <c r="J242" s="34">
        <v>42042</v>
      </c>
      <c r="K242" s="11">
        <v>-21.696000000000002</v>
      </c>
      <c r="O242" s="33"/>
      <c r="P242" s="10"/>
      <c r="T242" s="33"/>
      <c r="U242" s="10"/>
      <c r="AA242" s="34">
        <v>40424</v>
      </c>
      <c r="AB242" s="11">
        <v>1.8720000000000001</v>
      </c>
      <c r="AF242" s="34">
        <v>40599</v>
      </c>
      <c r="AG242" s="11">
        <v>-27.3</v>
      </c>
    </row>
    <row r="243" spans="1:33" x14ac:dyDescent="0.3">
      <c r="A243" s="36">
        <v>40422</v>
      </c>
      <c r="B243" s="10">
        <v>15.857041666666673</v>
      </c>
      <c r="D243" s="34">
        <v>40812</v>
      </c>
      <c r="E243" s="11">
        <v>4.3898599999999997</v>
      </c>
      <c r="G243" s="34">
        <v>41525</v>
      </c>
      <c r="H243" s="11">
        <v>5.1318749999999991</v>
      </c>
      <c r="J243" s="34">
        <v>42043</v>
      </c>
      <c r="K243" s="11">
        <v>-18.155999999999999</v>
      </c>
      <c r="O243" s="33"/>
      <c r="P243" s="10"/>
      <c r="T243" s="33"/>
      <c r="U243" s="10"/>
      <c r="AA243" s="34">
        <v>40425</v>
      </c>
      <c r="AB243" s="11">
        <v>1.8720000000000001</v>
      </c>
      <c r="AF243" s="34">
        <v>40600</v>
      </c>
      <c r="AG243" s="11">
        <v>-25.3</v>
      </c>
    </row>
    <row r="244" spans="1:33" x14ac:dyDescent="0.3">
      <c r="A244" s="36">
        <v>40423</v>
      </c>
      <c r="B244" s="10">
        <v>17.497833333333332</v>
      </c>
      <c r="D244" s="34">
        <v>40813</v>
      </c>
      <c r="E244" s="11">
        <v>2.3265575000000003</v>
      </c>
      <c r="G244" s="34">
        <v>41526</v>
      </c>
      <c r="H244" s="11">
        <v>4.8875000000000002</v>
      </c>
      <c r="J244" s="34">
        <v>42044</v>
      </c>
      <c r="K244" s="11">
        <v>-14.228</v>
      </c>
      <c r="O244" s="33"/>
      <c r="P244" s="10"/>
      <c r="T244" s="33"/>
      <c r="U244" s="10"/>
      <c r="AA244" s="34">
        <v>40426</v>
      </c>
      <c r="AB244" s="11">
        <v>1.8720000000000001</v>
      </c>
      <c r="AF244" s="34">
        <v>40601</v>
      </c>
      <c r="AG244" s="11">
        <v>-18.7</v>
      </c>
    </row>
    <row r="245" spans="1:33" x14ac:dyDescent="0.3">
      <c r="A245" s="36">
        <v>40424</v>
      </c>
      <c r="B245" s="10">
        <v>16.105874999999997</v>
      </c>
      <c r="D245" s="34">
        <v>40814</v>
      </c>
      <c r="E245" s="11">
        <v>2.7369174999999997</v>
      </c>
      <c r="G245" s="34">
        <v>41527</v>
      </c>
      <c r="H245" s="11">
        <v>4.3241249999999996</v>
      </c>
      <c r="J245" s="34">
        <v>42045</v>
      </c>
      <c r="K245" s="11">
        <v>-12.048</v>
      </c>
      <c r="O245" s="33"/>
      <c r="P245" s="10"/>
      <c r="T245" s="33"/>
      <c r="U245" s="10"/>
      <c r="AA245" s="34">
        <v>40427</v>
      </c>
      <c r="AB245" s="11">
        <v>1.8720000000000001</v>
      </c>
      <c r="AF245" s="34">
        <v>40602</v>
      </c>
      <c r="AG245" s="11">
        <v>-14.4</v>
      </c>
    </row>
    <row r="246" spans="1:33" x14ac:dyDescent="0.3">
      <c r="A246" s="36">
        <v>40425</v>
      </c>
      <c r="B246" s="10">
        <v>6.8017499999999984</v>
      </c>
      <c r="D246" s="34">
        <v>40815</v>
      </c>
      <c r="E246" s="11">
        <v>0.56838250000000023</v>
      </c>
      <c r="G246" s="34">
        <v>41528</v>
      </c>
      <c r="H246" s="11">
        <v>5.2850000000000001</v>
      </c>
      <c r="J246" s="34">
        <v>42046</v>
      </c>
      <c r="K246" s="11">
        <v>-9.9529999999999994</v>
      </c>
      <c r="O246" s="33"/>
      <c r="P246" s="10"/>
      <c r="T246" s="33"/>
      <c r="U246" s="10"/>
      <c r="AA246" s="34">
        <v>40428</v>
      </c>
      <c r="AB246" s="11">
        <v>1.8720000000000001</v>
      </c>
      <c r="AF246" s="34">
        <v>40603</v>
      </c>
      <c r="AG246" s="11">
        <v>-11.6</v>
      </c>
    </row>
    <row r="247" spans="1:33" x14ac:dyDescent="0.3">
      <c r="A247" s="36">
        <v>40426</v>
      </c>
      <c r="B247" s="10">
        <v>5.3455833333333338</v>
      </c>
      <c r="D247" s="34">
        <v>40816</v>
      </c>
      <c r="E247" s="11">
        <v>4.2544050000000002</v>
      </c>
      <c r="G247" s="34">
        <v>41529</v>
      </c>
      <c r="H247" s="11">
        <v>9.1523749999999993</v>
      </c>
      <c r="J247" s="34">
        <v>42047</v>
      </c>
      <c r="K247" s="11">
        <v>-10.782</v>
      </c>
      <c r="O247" s="33"/>
      <c r="P247" s="10"/>
      <c r="T247" s="33"/>
      <c r="U247" s="10"/>
      <c r="AA247" s="34">
        <v>40429</v>
      </c>
      <c r="AB247" s="11">
        <v>1.8720000000000001</v>
      </c>
      <c r="AF247" s="34">
        <v>40604</v>
      </c>
      <c r="AG247" s="11">
        <v>-7.3</v>
      </c>
    </row>
    <row r="248" spans="1:33" x14ac:dyDescent="0.3">
      <c r="A248" s="36">
        <v>40427</v>
      </c>
      <c r="B248" s="10">
        <v>9.4504999999999999</v>
      </c>
      <c r="D248" s="34">
        <v>40817</v>
      </c>
      <c r="E248" s="11">
        <v>5.5136687499999999</v>
      </c>
      <c r="G248" s="34">
        <v>41530</v>
      </c>
      <c r="H248" s="11">
        <v>3.2825000000000006</v>
      </c>
      <c r="J248" s="34">
        <v>42048</v>
      </c>
      <c r="K248" s="11">
        <v>-9.1630000000000003</v>
      </c>
      <c r="O248" s="33"/>
      <c r="P248" s="10"/>
      <c r="T248" s="33"/>
      <c r="U248" s="10"/>
      <c r="AA248" s="34">
        <v>40430</v>
      </c>
      <c r="AB248" s="11">
        <v>1.8720000000000001</v>
      </c>
      <c r="AF248" s="34">
        <v>40605</v>
      </c>
      <c r="AG248" s="11">
        <v>-14.9</v>
      </c>
    </row>
    <row r="249" spans="1:33" x14ac:dyDescent="0.3">
      <c r="A249" s="36">
        <v>40428</v>
      </c>
      <c r="B249" s="10">
        <v>13.567666666666669</v>
      </c>
      <c r="D249" s="34">
        <v>40818</v>
      </c>
      <c r="E249" s="11">
        <v>6.6055924999999993</v>
      </c>
      <c r="G249" s="34">
        <v>41531</v>
      </c>
      <c r="H249" s="11">
        <v>1.222</v>
      </c>
      <c r="J249" s="34">
        <v>42049</v>
      </c>
      <c r="K249" s="11">
        <v>-8.9309999999999992</v>
      </c>
      <c r="O249" s="33"/>
      <c r="P249" s="10"/>
      <c r="T249" s="33"/>
      <c r="U249" s="10"/>
      <c r="AA249" s="34">
        <v>40431</v>
      </c>
      <c r="AB249" s="11">
        <v>1.8720000000000001</v>
      </c>
      <c r="AF249" s="34">
        <v>40606</v>
      </c>
      <c r="AG249" s="11">
        <v>-14.1</v>
      </c>
    </row>
    <row r="250" spans="1:33" x14ac:dyDescent="0.3">
      <c r="A250" s="36">
        <v>40429</v>
      </c>
      <c r="B250" s="10">
        <v>12.524416666666667</v>
      </c>
      <c r="D250" s="34">
        <v>40819</v>
      </c>
      <c r="E250" s="11">
        <v>7.2639499999999995</v>
      </c>
      <c r="G250" s="34">
        <v>41532</v>
      </c>
      <c r="H250" s="11">
        <v>1.7398749999999998</v>
      </c>
      <c r="J250" s="34">
        <v>42050</v>
      </c>
      <c r="K250" s="11">
        <v>-10.369</v>
      </c>
      <c r="O250" s="33"/>
      <c r="P250" s="10"/>
      <c r="T250" s="33"/>
      <c r="U250" s="10"/>
      <c r="AA250" s="34">
        <v>40432</v>
      </c>
      <c r="AB250" s="11">
        <v>1.8720000000000001</v>
      </c>
      <c r="AF250" s="34">
        <v>40607</v>
      </c>
      <c r="AG250" s="11">
        <v>-19.399999999999999</v>
      </c>
    </row>
    <row r="251" spans="1:33" x14ac:dyDescent="0.3">
      <c r="A251" s="36">
        <v>40430</v>
      </c>
      <c r="B251" s="10">
        <v>16.557958333333335</v>
      </c>
      <c r="D251" s="34">
        <v>40820</v>
      </c>
      <c r="E251" s="11">
        <v>5.8554224999999995</v>
      </c>
      <c r="G251" s="34">
        <v>41533</v>
      </c>
      <c r="H251" s="11">
        <v>2.788875</v>
      </c>
      <c r="J251" s="34">
        <v>42051</v>
      </c>
      <c r="K251" s="11">
        <v>-10.891999999999999</v>
      </c>
      <c r="O251" s="33"/>
      <c r="P251" s="10"/>
      <c r="T251" s="33"/>
      <c r="U251" s="10"/>
      <c r="AA251" s="34">
        <v>40433</v>
      </c>
      <c r="AB251" s="11">
        <v>1.8720000000000001</v>
      </c>
      <c r="AF251" s="34">
        <v>40608</v>
      </c>
      <c r="AG251" s="11">
        <v>-19.3</v>
      </c>
    </row>
    <row r="252" spans="1:33" x14ac:dyDescent="0.3">
      <c r="A252" s="36">
        <v>40431</v>
      </c>
      <c r="B252" s="10">
        <v>11.975875</v>
      </c>
      <c r="D252" s="34">
        <v>40821</v>
      </c>
      <c r="E252" s="11">
        <v>5.2942462500000005</v>
      </c>
      <c r="G252" s="34">
        <v>41534</v>
      </c>
      <c r="H252" s="11">
        <v>6.9062499999999991</v>
      </c>
      <c r="J252" s="34">
        <v>42052</v>
      </c>
      <c r="K252" s="11">
        <v>-11.321</v>
      </c>
      <c r="O252" s="33"/>
      <c r="P252" s="10"/>
      <c r="T252" s="33"/>
      <c r="U252" s="10"/>
      <c r="AA252" s="34">
        <v>40434</v>
      </c>
      <c r="AB252" s="11">
        <v>1.8720000000000001</v>
      </c>
      <c r="AF252" s="34">
        <v>40609</v>
      </c>
      <c r="AG252" s="11">
        <v>-18</v>
      </c>
    </row>
    <row r="253" spans="1:33" x14ac:dyDescent="0.3">
      <c r="A253" s="36">
        <v>40432</v>
      </c>
      <c r="B253" s="10">
        <v>7.0646666666666675</v>
      </c>
      <c r="D253" s="34">
        <v>40822</v>
      </c>
      <c r="E253" s="11">
        <v>8.7359662500000006</v>
      </c>
      <c r="G253" s="34">
        <v>41535</v>
      </c>
      <c r="H253" s="11">
        <v>5.4118750000000002</v>
      </c>
      <c r="J253" s="34">
        <v>42053</v>
      </c>
      <c r="K253" s="11">
        <v>-9.5069999999999997</v>
      </c>
      <c r="O253" s="33"/>
      <c r="P253" s="10"/>
      <c r="T253" s="33"/>
      <c r="U253" s="10"/>
      <c r="AA253" s="34">
        <v>40435</v>
      </c>
      <c r="AB253" s="11">
        <v>1.8720000000000001</v>
      </c>
      <c r="AF253" s="34">
        <v>40610</v>
      </c>
      <c r="AG253" s="11">
        <v>-14.3</v>
      </c>
    </row>
    <row r="254" spans="1:33" x14ac:dyDescent="0.3">
      <c r="A254" s="36">
        <v>40433</v>
      </c>
      <c r="B254" s="10">
        <v>9.1873749999999994</v>
      </c>
      <c r="D254" s="34">
        <v>40823</v>
      </c>
      <c r="E254" s="11">
        <v>6.0641412500000005</v>
      </c>
      <c r="G254" s="34">
        <v>41536</v>
      </c>
      <c r="H254" s="11">
        <v>6.213000000000001</v>
      </c>
      <c r="J254" s="34">
        <v>42054</v>
      </c>
      <c r="K254" s="11">
        <v>-11.766</v>
      </c>
      <c r="O254" s="33"/>
      <c r="P254" s="10"/>
      <c r="T254" s="33"/>
      <c r="U254" s="10"/>
      <c r="AA254" s="34">
        <v>40436</v>
      </c>
      <c r="AB254" s="11">
        <v>1.8720000000000001</v>
      </c>
      <c r="AF254" s="34">
        <v>40611</v>
      </c>
      <c r="AG254" s="11">
        <v>-2.9</v>
      </c>
    </row>
    <row r="255" spans="1:33" x14ac:dyDescent="0.3">
      <c r="A255" s="36">
        <v>40434</v>
      </c>
      <c r="B255" s="10">
        <v>4.5542083333333343</v>
      </c>
      <c r="D255" s="34">
        <v>40824</v>
      </c>
      <c r="E255" s="11">
        <v>3.2832399999999997</v>
      </c>
      <c r="G255" s="34">
        <v>41537</v>
      </c>
      <c r="H255" s="11">
        <v>5.7706249999999999</v>
      </c>
      <c r="J255" s="34">
        <v>42055</v>
      </c>
      <c r="K255" s="11">
        <v>-20.704000000000001</v>
      </c>
      <c r="O255" s="33"/>
      <c r="P255" s="10"/>
      <c r="T255" s="33"/>
      <c r="U255" s="10"/>
      <c r="AA255" s="34">
        <v>40437</v>
      </c>
      <c r="AB255" s="11">
        <v>1.8720000000000001</v>
      </c>
      <c r="AF255" s="34">
        <v>40612</v>
      </c>
      <c r="AG255" s="11">
        <v>-11.1</v>
      </c>
    </row>
    <row r="256" spans="1:33" x14ac:dyDescent="0.3">
      <c r="A256" s="36">
        <v>40435</v>
      </c>
      <c r="B256" s="10">
        <v>3.5667916666666675</v>
      </c>
      <c r="D256" s="34">
        <v>40825</v>
      </c>
      <c r="E256" s="11">
        <v>3.9958000000000005</v>
      </c>
      <c r="G256" s="34">
        <v>41538</v>
      </c>
      <c r="H256" s="11">
        <v>2.8183750000000001</v>
      </c>
      <c r="J256" s="34">
        <v>42056</v>
      </c>
      <c r="K256" s="11">
        <v>-22.606999999999999</v>
      </c>
      <c r="O256" s="33"/>
      <c r="P256" s="10"/>
      <c r="T256" s="33"/>
      <c r="U256" s="10"/>
      <c r="AA256" s="34">
        <v>40438</v>
      </c>
      <c r="AB256" s="11">
        <v>1.8720000000000001</v>
      </c>
      <c r="AF256" s="34">
        <v>40613</v>
      </c>
      <c r="AG256" s="11">
        <v>-7</v>
      </c>
    </row>
    <row r="257" spans="1:33" x14ac:dyDescent="0.3">
      <c r="A257" s="36">
        <v>40436</v>
      </c>
      <c r="B257" s="10">
        <v>3.5782500000000002</v>
      </c>
      <c r="D257" s="34">
        <v>40826</v>
      </c>
      <c r="E257" s="11">
        <v>4.2016475</v>
      </c>
      <c r="G257" s="34">
        <v>41539</v>
      </c>
      <c r="H257" s="11">
        <v>1.2373749999999999</v>
      </c>
      <c r="J257" s="34">
        <v>42057</v>
      </c>
      <c r="K257" s="11">
        <v>-20.23</v>
      </c>
      <c r="O257" s="33"/>
      <c r="P257" s="10"/>
      <c r="T257" s="33"/>
      <c r="U257" s="10"/>
      <c r="AA257" s="34">
        <v>40439</v>
      </c>
      <c r="AB257" s="11">
        <v>1.8720000000000001</v>
      </c>
      <c r="AF257" s="34">
        <v>40614</v>
      </c>
      <c r="AG257" s="11">
        <v>-10</v>
      </c>
    </row>
    <row r="258" spans="1:33" x14ac:dyDescent="0.3">
      <c r="A258" s="36">
        <v>40437</v>
      </c>
      <c r="B258" s="10">
        <v>2.9107083333333335</v>
      </c>
      <c r="D258" s="34">
        <v>40827</v>
      </c>
      <c r="E258" s="11">
        <v>8.2701012499999997</v>
      </c>
      <c r="G258" s="34">
        <v>41540</v>
      </c>
      <c r="H258" s="11">
        <v>1.2255</v>
      </c>
      <c r="J258" s="34">
        <v>42058</v>
      </c>
      <c r="K258" s="11">
        <v>-18.356000000000002</v>
      </c>
      <c r="O258" s="33"/>
      <c r="P258" s="10"/>
      <c r="T258" s="33"/>
      <c r="U258" s="10"/>
      <c r="AA258" s="34">
        <v>40440</v>
      </c>
      <c r="AB258" s="11">
        <v>1.8720000000000001</v>
      </c>
      <c r="AF258" s="34">
        <v>40615</v>
      </c>
      <c r="AG258" s="11">
        <v>-11.4</v>
      </c>
    </row>
    <row r="259" spans="1:33" x14ac:dyDescent="0.3">
      <c r="A259" s="36">
        <v>40438</v>
      </c>
      <c r="B259" s="10">
        <v>4.5927499999999997</v>
      </c>
      <c r="D259" s="34">
        <v>40828</v>
      </c>
      <c r="E259" s="11">
        <v>5.36574375</v>
      </c>
      <c r="G259" s="34">
        <v>41541</v>
      </c>
      <c r="H259" s="11">
        <v>1.774375</v>
      </c>
      <c r="J259" s="34">
        <v>42059</v>
      </c>
      <c r="K259" s="11">
        <v>-16.593</v>
      </c>
      <c r="O259" s="33"/>
      <c r="P259" s="10"/>
      <c r="T259" s="33"/>
      <c r="U259" s="10"/>
      <c r="AA259" s="34">
        <v>40441</v>
      </c>
      <c r="AB259" s="11">
        <v>1.8720000000000001</v>
      </c>
      <c r="AF259" s="34">
        <v>40616</v>
      </c>
      <c r="AG259" s="11">
        <v>-11.1</v>
      </c>
    </row>
    <row r="260" spans="1:33" x14ac:dyDescent="0.3">
      <c r="A260" s="36">
        <v>40439</v>
      </c>
      <c r="B260" s="10">
        <v>6.548499999999998</v>
      </c>
      <c r="D260" s="34">
        <v>40829</v>
      </c>
      <c r="E260" s="11">
        <v>2.7242487499999997</v>
      </c>
      <c r="G260" s="34">
        <v>41542</v>
      </c>
      <c r="H260" s="11">
        <v>8.0207499999999996</v>
      </c>
      <c r="J260" s="34">
        <v>42060</v>
      </c>
      <c r="K260" s="11">
        <v>-15.068</v>
      </c>
      <c r="O260" s="33"/>
      <c r="P260" s="10"/>
      <c r="T260" s="33"/>
      <c r="U260" s="10"/>
      <c r="AA260" s="34">
        <v>40442</v>
      </c>
      <c r="AB260" s="11">
        <v>1.8720000000000001</v>
      </c>
      <c r="AF260" s="34">
        <v>40617</v>
      </c>
      <c r="AG260" s="11">
        <v>-11.9</v>
      </c>
    </row>
    <row r="261" spans="1:33" x14ac:dyDescent="0.3">
      <c r="A261" s="36">
        <v>40440</v>
      </c>
      <c r="B261" s="10">
        <v>1.0188750000000002</v>
      </c>
      <c r="D261" s="34">
        <v>40830</v>
      </c>
      <c r="E261" s="11">
        <v>4.083005</v>
      </c>
      <c r="G261" s="34">
        <v>41543</v>
      </c>
      <c r="H261" s="11">
        <v>6.6781249999999996</v>
      </c>
      <c r="J261" s="34">
        <v>42061</v>
      </c>
      <c r="K261" s="11">
        <v>-12.217000000000001</v>
      </c>
      <c r="O261" s="33"/>
      <c r="P261" s="10"/>
      <c r="T261" s="33"/>
      <c r="U261" s="10"/>
      <c r="AA261" s="34">
        <v>40443</v>
      </c>
      <c r="AB261" s="11">
        <v>1.8720000000000001</v>
      </c>
      <c r="AF261" s="34">
        <v>40618</v>
      </c>
      <c r="AG261" s="11">
        <v>-6.3</v>
      </c>
    </row>
    <row r="262" spans="1:33" x14ac:dyDescent="0.3">
      <c r="A262" s="36">
        <v>40441</v>
      </c>
      <c r="B262" s="10">
        <v>1.345833333333335E-2</v>
      </c>
      <c r="D262" s="34">
        <v>40831</v>
      </c>
      <c r="E262" s="11">
        <v>3.7406875000000004</v>
      </c>
      <c r="G262" s="34">
        <v>41544</v>
      </c>
      <c r="H262" s="11">
        <v>-0.82462499999999994</v>
      </c>
      <c r="J262" s="34">
        <v>42062</v>
      </c>
      <c r="K262" s="11">
        <v>-11.824999999999999</v>
      </c>
      <c r="O262" s="33"/>
      <c r="P262" s="10"/>
      <c r="T262" s="33"/>
      <c r="U262" s="10"/>
      <c r="AA262" s="34">
        <v>40444</v>
      </c>
      <c r="AB262" s="11">
        <v>1.8720000000000001</v>
      </c>
      <c r="AF262" s="34">
        <v>40619</v>
      </c>
      <c r="AG262" s="11">
        <v>-5.3</v>
      </c>
    </row>
    <row r="263" spans="1:33" x14ac:dyDescent="0.3">
      <c r="A263" s="36">
        <v>40442</v>
      </c>
      <c r="B263" s="10">
        <v>-6.9499999999999978E-2</v>
      </c>
      <c r="D263" s="34">
        <v>40832</v>
      </c>
      <c r="E263" s="11">
        <v>-0.41536249999999997</v>
      </c>
      <c r="G263" s="34">
        <v>41545</v>
      </c>
      <c r="H263" s="11">
        <v>0.8188749999999998</v>
      </c>
      <c r="J263" s="34">
        <v>42063</v>
      </c>
      <c r="K263" s="11">
        <v>-8.7080000000000002</v>
      </c>
      <c r="O263" s="33"/>
      <c r="P263" s="10"/>
      <c r="T263" s="33"/>
      <c r="U263" s="10"/>
      <c r="AA263" s="34">
        <v>40445</v>
      </c>
      <c r="AB263" s="11">
        <v>1.8720000000000001</v>
      </c>
      <c r="AF263" s="34">
        <v>40620</v>
      </c>
      <c r="AG263" s="11">
        <v>-12</v>
      </c>
    </row>
    <row r="264" spans="1:33" x14ac:dyDescent="0.3">
      <c r="A264" s="36">
        <v>40443</v>
      </c>
      <c r="B264" s="10">
        <v>3.481208333333333</v>
      </c>
      <c r="D264" s="34">
        <v>40833</v>
      </c>
      <c r="E264" s="11">
        <v>2.3955424999999999</v>
      </c>
      <c r="G264" s="34">
        <v>41546</v>
      </c>
      <c r="H264" s="11">
        <v>-0.79150000000000009</v>
      </c>
      <c r="J264" s="34">
        <v>42064</v>
      </c>
      <c r="K264" s="11">
        <v>-12.026</v>
      </c>
      <c r="O264" s="33"/>
      <c r="P264" s="10"/>
      <c r="T264" s="33"/>
      <c r="U264" s="10"/>
      <c r="AA264" s="34">
        <v>40446</v>
      </c>
      <c r="AB264" s="11">
        <v>1.8720000000000001</v>
      </c>
      <c r="AF264" s="34">
        <v>40621</v>
      </c>
      <c r="AG264" s="11">
        <v>-11.9</v>
      </c>
    </row>
    <row r="265" spans="1:33" x14ac:dyDescent="0.3">
      <c r="A265" s="36">
        <v>40444</v>
      </c>
      <c r="B265" s="10">
        <v>10.189208333333331</v>
      </c>
      <c r="D265" s="34">
        <v>40834</v>
      </c>
      <c r="E265" s="11">
        <v>4.9935024999999991</v>
      </c>
      <c r="G265" s="34">
        <v>41547</v>
      </c>
      <c r="H265" s="11">
        <v>-2.2530000000000001</v>
      </c>
      <c r="J265" s="34">
        <v>42065</v>
      </c>
      <c r="K265" s="11">
        <v>-14.756</v>
      </c>
      <c r="O265" s="33"/>
      <c r="P265" s="10"/>
      <c r="T265" s="33"/>
      <c r="U265" s="10"/>
      <c r="AA265" s="34">
        <v>40447</v>
      </c>
      <c r="AB265" s="11">
        <v>1.8720000000000001</v>
      </c>
      <c r="AF265" s="34">
        <v>40622</v>
      </c>
      <c r="AG265" s="11">
        <v>-14.4</v>
      </c>
    </row>
    <row r="266" spans="1:33" x14ac:dyDescent="0.3">
      <c r="A266" s="36">
        <v>40445</v>
      </c>
      <c r="B266" s="10">
        <v>5.7078750000000005</v>
      </c>
      <c r="D266" s="34">
        <v>40835</v>
      </c>
      <c r="E266" s="11">
        <v>2.1432025000000001</v>
      </c>
      <c r="G266" s="34">
        <v>41548</v>
      </c>
      <c r="H266" s="11">
        <v>-2.8336250000000001</v>
      </c>
      <c r="J266" s="34">
        <v>42066</v>
      </c>
      <c r="K266" s="11">
        <v>-9.93</v>
      </c>
      <c r="O266" s="33"/>
      <c r="P266" s="10"/>
      <c r="T266" s="33"/>
      <c r="U266" s="10"/>
      <c r="AA266" s="34">
        <v>40448</v>
      </c>
      <c r="AB266" s="11">
        <v>1.8720000000000001</v>
      </c>
      <c r="AF266" s="34">
        <v>40623</v>
      </c>
      <c r="AG266" s="11">
        <v>-8.6</v>
      </c>
    </row>
    <row r="267" spans="1:33" x14ac:dyDescent="0.3">
      <c r="A267" s="36">
        <v>40446</v>
      </c>
      <c r="B267" s="10">
        <v>0.49845833333333317</v>
      </c>
      <c r="D267" s="34">
        <v>40836</v>
      </c>
      <c r="E267" s="11">
        <v>-0.7859537499999999</v>
      </c>
      <c r="G267" s="34">
        <v>41549</v>
      </c>
      <c r="H267" s="11">
        <v>-2.7690000000000001</v>
      </c>
      <c r="J267" s="34">
        <v>42067</v>
      </c>
      <c r="K267" s="11">
        <v>-7.0860000000000003</v>
      </c>
      <c r="O267" s="33"/>
      <c r="P267" s="10"/>
      <c r="T267" s="33"/>
      <c r="U267" s="10"/>
      <c r="AA267" s="34">
        <v>40449</v>
      </c>
      <c r="AB267" s="11">
        <v>1.8720000000000001</v>
      </c>
      <c r="AF267" s="34">
        <v>40624</v>
      </c>
      <c r="AG267" s="11">
        <v>-9.5</v>
      </c>
    </row>
    <row r="268" spans="1:33" x14ac:dyDescent="0.3">
      <c r="A268" s="36">
        <v>40447</v>
      </c>
      <c r="B268" s="10">
        <v>-1.0014583333333336</v>
      </c>
      <c r="D268" s="34">
        <v>40837</v>
      </c>
      <c r="E268" s="11">
        <v>-0.41052250000000001</v>
      </c>
      <c r="G268" s="34">
        <v>41550</v>
      </c>
      <c r="H268" s="11">
        <v>-0.64012500000000006</v>
      </c>
      <c r="J268" s="34">
        <v>42068</v>
      </c>
      <c r="K268" s="11">
        <v>-9.6530000000000005</v>
      </c>
      <c r="O268" s="33"/>
      <c r="P268" s="10"/>
      <c r="T268" s="33"/>
      <c r="U268" s="10"/>
      <c r="AA268" s="34">
        <v>40450</v>
      </c>
      <c r="AB268" s="11">
        <v>1.8720000000000001</v>
      </c>
      <c r="AF268" s="34">
        <v>40625</v>
      </c>
      <c r="AG268" s="11">
        <v>-10</v>
      </c>
    </row>
    <row r="269" spans="1:33" x14ac:dyDescent="0.3">
      <c r="A269" s="36">
        <v>40448</v>
      </c>
      <c r="B269" s="10">
        <v>0.5032500000000002</v>
      </c>
      <c r="D269" s="34">
        <v>40838</v>
      </c>
      <c r="E269" s="11">
        <v>-1.4727362499999999</v>
      </c>
      <c r="G269" s="34">
        <v>41551</v>
      </c>
      <c r="H269" s="11">
        <v>2.6250000000000016E-2</v>
      </c>
      <c r="J269" s="34">
        <v>42069</v>
      </c>
      <c r="K269" s="11">
        <v>-15.227</v>
      </c>
      <c r="O269" s="33"/>
      <c r="P269" s="10"/>
      <c r="T269" s="33"/>
      <c r="U269" s="10"/>
      <c r="AA269" s="34">
        <v>40451</v>
      </c>
      <c r="AB269" s="11">
        <v>1.8720000000000001</v>
      </c>
      <c r="AF269" s="34">
        <v>40626</v>
      </c>
      <c r="AG269" s="11">
        <v>-5.3</v>
      </c>
    </row>
    <row r="270" spans="1:33" x14ac:dyDescent="0.3">
      <c r="A270" s="36">
        <v>40449</v>
      </c>
      <c r="B270" s="10">
        <v>3.3046666666666673</v>
      </c>
      <c r="D270" s="34">
        <v>40839</v>
      </c>
      <c r="E270" s="11">
        <v>-1.5809962499999997</v>
      </c>
      <c r="G270" s="34">
        <v>41552</v>
      </c>
      <c r="H270" s="11">
        <v>0.22824999999999995</v>
      </c>
      <c r="J270" s="34">
        <v>42070</v>
      </c>
      <c r="K270" s="11">
        <v>-19.716000000000001</v>
      </c>
      <c r="O270" s="33"/>
      <c r="P270" s="10"/>
      <c r="T270" s="33"/>
      <c r="U270" s="10"/>
      <c r="AA270" s="34">
        <v>40452</v>
      </c>
      <c r="AB270" s="11">
        <v>1.8720000000000001</v>
      </c>
      <c r="AF270" s="34">
        <v>40627</v>
      </c>
      <c r="AG270" s="11">
        <v>-6.8</v>
      </c>
    </row>
    <row r="271" spans="1:33" x14ac:dyDescent="0.3">
      <c r="A271" s="36">
        <v>40450</v>
      </c>
      <c r="B271" s="10">
        <v>3.5528749999999998</v>
      </c>
      <c r="D271" s="34">
        <v>40840</v>
      </c>
      <c r="E271" s="11">
        <v>-1.5162249999999997</v>
      </c>
      <c r="G271" s="34">
        <v>41553</v>
      </c>
      <c r="H271" s="11">
        <v>-1.1904999999999999</v>
      </c>
      <c r="J271" s="34">
        <v>42071</v>
      </c>
      <c r="K271" s="11">
        <v>-14.49</v>
      </c>
      <c r="O271" s="33"/>
      <c r="P271" s="10"/>
      <c r="T271" s="33"/>
      <c r="U271" s="10"/>
      <c r="AA271" s="34">
        <v>40453</v>
      </c>
      <c r="AB271" s="11">
        <v>1.8720000000000001</v>
      </c>
      <c r="AF271" s="34">
        <v>40628</v>
      </c>
      <c r="AG271" s="11">
        <v>-5.2</v>
      </c>
    </row>
    <row r="272" spans="1:33" x14ac:dyDescent="0.3">
      <c r="A272" s="36">
        <v>40451</v>
      </c>
      <c r="B272" s="10">
        <v>3.3472500000000003</v>
      </c>
      <c r="D272" s="34">
        <v>40841</v>
      </c>
      <c r="E272" s="11">
        <v>-0.59886625000000004</v>
      </c>
      <c r="G272" s="34">
        <v>41554</v>
      </c>
      <c r="H272" s="11">
        <v>2.5042499999999999</v>
      </c>
      <c r="J272" s="34">
        <v>42072</v>
      </c>
      <c r="K272" s="11">
        <v>-11.807</v>
      </c>
      <c r="O272" s="33"/>
      <c r="P272" s="10"/>
      <c r="T272" s="33"/>
      <c r="U272" s="10"/>
      <c r="AA272" s="34">
        <v>40454</v>
      </c>
      <c r="AB272" s="11">
        <v>1.8720000000000001</v>
      </c>
      <c r="AF272" s="34">
        <v>40629</v>
      </c>
      <c r="AG272" s="11">
        <v>-3.1</v>
      </c>
    </row>
    <row r="273" spans="1:33" x14ac:dyDescent="0.3">
      <c r="A273" s="36">
        <v>40452</v>
      </c>
      <c r="B273" s="10">
        <v>5.3300416666666672</v>
      </c>
      <c r="D273" s="34">
        <v>40842</v>
      </c>
      <c r="E273" s="11">
        <v>1.4537437500000001</v>
      </c>
      <c r="G273" s="34">
        <v>41555</v>
      </c>
      <c r="H273" s="11">
        <v>3.3942500000000004</v>
      </c>
      <c r="J273" s="34">
        <v>42073</v>
      </c>
      <c r="K273" s="11">
        <v>-9.6809999999999992</v>
      </c>
      <c r="O273" s="33"/>
      <c r="P273" s="10"/>
      <c r="T273" s="33"/>
      <c r="U273" s="10"/>
      <c r="AA273" s="34">
        <v>40455</v>
      </c>
      <c r="AB273" s="11">
        <v>1.8720000000000001</v>
      </c>
      <c r="AF273" s="34">
        <v>40630</v>
      </c>
      <c r="AG273" s="11">
        <v>2.1</v>
      </c>
    </row>
    <row r="274" spans="1:33" x14ac:dyDescent="0.3">
      <c r="A274" s="36">
        <v>40453</v>
      </c>
      <c r="B274" s="10">
        <v>10.1145</v>
      </c>
      <c r="D274" s="34">
        <v>40843</v>
      </c>
      <c r="E274" s="11">
        <v>2.3123225000000001</v>
      </c>
      <c r="G274" s="34">
        <v>41556</v>
      </c>
      <c r="H274" s="11">
        <v>0.60787499999999994</v>
      </c>
      <c r="J274" s="34">
        <v>42074</v>
      </c>
      <c r="K274" s="11">
        <v>-7.4059999999999997</v>
      </c>
      <c r="O274" s="33"/>
      <c r="P274" s="10"/>
      <c r="T274" s="33"/>
      <c r="U274" s="10"/>
      <c r="AA274" s="34">
        <v>40456</v>
      </c>
      <c r="AB274" s="11">
        <v>1.8720000000000001</v>
      </c>
      <c r="AF274" s="34">
        <v>40631</v>
      </c>
      <c r="AG274" s="11">
        <v>-1</v>
      </c>
    </row>
    <row r="275" spans="1:33" x14ac:dyDescent="0.3">
      <c r="A275" s="36">
        <v>40454</v>
      </c>
      <c r="B275" s="10">
        <v>11.046416666666667</v>
      </c>
      <c r="D275" s="34">
        <v>40844</v>
      </c>
      <c r="E275" s="11">
        <v>0.57402749999999991</v>
      </c>
      <c r="G275" s="34">
        <v>41557</v>
      </c>
      <c r="H275" s="11">
        <v>4.547625</v>
      </c>
      <c r="J275" s="34">
        <v>42075</v>
      </c>
      <c r="K275" s="11">
        <v>-4.157</v>
      </c>
      <c r="O275" s="33"/>
      <c r="P275" s="10"/>
      <c r="T275" s="33"/>
      <c r="U275" s="10"/>
      <c r="AA275" s="34">
        <v>40457</v>
      </c>
      <c r="AB275" s="11">
        <v>1.8720000000000001</v>
      </c>
      <c r="AF275" s="34">
        <v>40632</v>
      </c>
      <c r="AG275" s="11">
        <v>-0.8</v>
      </c>
    </row>
    <row r="276" spans="1:33" x14ac:dyDescent="0.3">
      <c r="A276" s="36">
        <v>40455</v>
      </c>
      <c r="B276" s="10">
        <v>9.8174583333333327</v>
      </c>
      <c r="D276" s="34">
        <v>40845</v>
      </c>
      <c r="E276" s="11">
        <v>-0.42684625000000015</v>
      </c>
      <c r="G276" s="34">
        <v>41558</v>
      </c>
      <c r="H276" s="11">
        <v>3.0822499999999997</v>
      </c>
      <c r="J276" s="34">
        <v>42076</v>
      </c>
      <c r="K276" s="11">
        <v>-3.9460000000000002</v>
      </c>
      <c r="O276" s="33"/>
      <c r="P276" s="10"/>
      <c r="T276" s="33"/>
      <c r="U276" s="10"/>
      <c r="AA276" s="34">
        <v>40458</v>
      </c>
      <c r="AB276" s="11">
        <v>1.8720000000000001</v>
      </c>
      <c r="AF276" s="34">
        <v>40633</v>
      </c>
      <c r="AG276" s="11">
        <v>-6.5</v>
      </c>
    </row>
    <row r="277" spans="1:33" x14ac:dyDescent="0.3">
      <c r="A277" s="36">
        <v>40456</v>
      </c>
      <c r="B277" s="10">
        <v>0.48583333333333317</v>
      </c>
      <c r="D277" s="34">
        <v>40846</v>
      </c>
      <c r="E277" s="11">
        <v>-1.6732887500000002</v>
      </c>
      <c r="G277" s="34">
        <v>41559</v>
      </c>
      <c r="H277" s="11">
        <v>-3.694</v>
      </c>
      <c r="J277" s="34">
        <v>42077</v>
      </c>
      <c r="K277" s="11">
        <v>-6.4770000000000003</v>
      </c>
      <c r="O277" s="33"/>
      <c r="P277" s="10"/>
      <c r="T277" s="33"/>
      <c r="U277" s="10"/>
      <c r="AA277" s="34">
        <v>40459</v>
      </c>
      <c r="AB277" s="11">
        <v>1.8720000000000001</v>
      </c>
      <c r="AF277" s="34">
        <v>40634</v>
      </c>
      <c r="AG277" s="11">
        <v>-4.7</v>
      </c>
    </row>
    <row r="278" spans="1:33" x14ac:dyDescent="0.3">
      <c r="A278" s="36">
        <v>40457</v>
      </c>
      <c r="B278" s="10">
        <v>-0.6223749999999999</v>
      </c>
      <c r="D278" s="34">
        <v>40847</v>
      </c>
      <c r="E278" s="11">
        <v>-2.7214937499999996</v>
      </c>
      <c r="G278" s="34">
        <v>41560</v>
      </c>
      <c r="H278" s="11">
        <v>-6.8072499999999989</v>
      </c>
      <c r="J278" s="34">
        <v>42078</v>
      </c>
      <c r="K278" s="11">
        <v>-6.9870000000000001</v>
      </c>
      <c r="O278" s="33"/>
      <c r="P278" s="10"/>
      <c r="T278" s="33"/>
      <c r="U278" s="10"/>
      <c r="AA278" s="34">
        <v>40460</v>
      </c>
      <c r="AB278" s="11">
        <v>1.8720000000000001</v>
      </c>
      <c r="AF278" s="34">
        <v>40635</v>
      </c>
      <c r="AG278" s="11">
        <v>2.4</v>
      </c>
    </row>
    <row r="279" spans="1:33" x14ac:dyDescent="0.3">
      <c r="A279" s="36">
        <v>40458</v>
      </c>
      <c r="B279" s="10">
        <v>-1.3844166666666666</v>
      </c>
      <c r="D279" s="34">
        <v>40848</v>
      </c>
      <c r="E279" s="11">
        <v>-5.0865662499999997</v>
      </c>
      <c r="G279" s="34">
        <v>41561</v>
      </c>
      <c r="H279" s="11">
        <v>-5.9304999999999994</v>
      </c>
      <c r="J279" s="34">
        <v>42079</v>
      </c>
      <c r="K279" s="11">
        <v>-7.351</v>
      </c>
      <c r="O279" s="33"/>
      <c r="P279" s="10"/>
      <c r="T279" s="33"/>
      <c r="U279" s="10"/>
      <c r="AA279" s="34">
        <v>40461</v>
      </c>
      <c r="AB279" s="11">
        <v>1.8720000000000001</v>
      </c>
      <c r="AF279" s="34">
        <v>40636</v>
      </c>
      <c r="AG279" s="11">
        <v>2</v>
      </c>
    </row>
    <row r="280" spans="1:33" x14ac:dyDescent="0.3">
      <c r="A280" s="36">
        <v>40459</v>
      </c>
      <c r="B280" s="10">
        <v>-1.3200000000000005</v>
      </c>
      <c r="D280" s="34">
        <v>40849</v>
      </c>
      <c r="E280" s="11">
        <v>-5.5592937499999993</v>
      </c>
      <c r="G280" s="34">
        <v>41562</v>
      </c>
      <c r="H280" s="11">
        <v>0.55387500000000001</v>
      </c>
      <c r="J280" s="34">
        <v>42080</v>
      </c>
      <c r="K280" s="11">
        <v>-6.1109999999999998</v>
      </c>
      <c r="O280" s="33"/>
      <c r="P280" s="10"/>
      <c r="T280" s="33"/>
      <c r="U280" s="10"/>
      <c r="AA280" s="34">
        <v>40462</v>
      </c>
      <c r="AB280" s="11">
        <v>1.8720000000000001</v>
      </c>
      <c r="AF280" s="34">
        <v>40637</v>
      </c>
      <c r="AG280" s="11">
        <v>0.4</v>
      </c>
    </row>
    <row r="281" spans="1:33" x14ac:dyDescent="0.3">
      <c r="A281" s="36">
        <v>40460</v>
      </c>
      <c r="B281" s="10">
        <v>-0.99083333333333323</v>
      </c>
      <c r="D281" s="34">
        <v>40850</v>
      </c>
      <c r="E281" s="11">
        <v>-7.4778500000000001</v>
      </c>
      <c r="G281" s="34">
        <v>41563</v>
      </c>
      <c r="H281" s="11">
        <v>2.3356249999999998</v>
      </c>
      <c r="J281" s="34">
        <v>42081</v>
      </c>
      <c r="K281" s="11">
        <v>-5.2380000000000004</v>
      </c>
      <c r="O281" s="33"/>
      <c r="P281" s="10"/>
      <c r="T281" s="33"/>
      <c r="U281" s="10"/>
      <c r="AA281" s="34">
        <v>40463</v>
      </c>
      <c r="AB281" s="11">
        <v>1.8720000000000001</v>
      </c>
      <c r="AF281" s="34">
        <v>40638</v>
      </c>
      <c r="AG281" s="11">
        <v>-0.6</v>
      </c>
    </row>
    <row r="282" spans="1:33" x14ac:dyDescent="0.3">
      <c r="A282" s="36">
        <v>40461</v>
      </c>
      <c r="B282" s="10">
        <v>0.35341666666666677</v>
      </c>
      <c r="D282" s="34">
        <v>40851</v>
      </c>
      <c r="E282" s="11">
        <v>-2.5627487500000004</v>
      </c>
      <c r="G282" s="34">
        <v>41564</v>
      </c>
      <c r="H282" s="11">
        <v>0.34224999999999989</v>
      </c>
      <c r="J282" s="34">
        <v>42082</v>
      </c>
      <c r="K282" s="11">
        <v>-4.4710000000000001</v>
      </c>
      <c r="O282" s="33"/>
      <c r="P282" s="10"/>
      <c r="T282" s="33"/>
      <c r="U282" s="10"/>
      <c r="AA282" s="34">
        <v>40464</v>
      </c>
      <c r="AB282" s="11">
        <v>1.8720000000000001</v>
      </c>
      <c r="AF282" s="34">
        <v>40639</v>
      </c>
      <c r="AG282" s="11">
        <v>-3</v>
      </c>
    </row>
    <row r="283" spans="1:33" x14ac:dyDescent="0.3">
      <c r="A283" s="36">
        <v>40462</v>
      </c>
      <c r="B283" s="10">
        <v>2.2333750000000001</v>
      </c>
      <c r="D283" s="34">
        <v>40852</v>
      </c>
      <c r="E283" s="11">
        <v>-0.60686000000000007</v>
      </c>
      <c r="G283" s="34">
        <v>41565</v>
      </c>
      <c r="H283" s="11">
        <v>-1.8234999999999999</v>
      </c>
      <c r="J283" s="34">
        <v>42083</v>
      </c>
      <c r="K283" s="11">
        <v>-9.7189999999999994</v>
      </c>
      <c r="O283" s="33"/>
      <c r="P283" s="10"/>
      <c r="T283" s="33"/>
      <c r="U283" s="10"/>
      <c r="AA283" s="34">
        <v>40465</v>
      </c>
      <c r="AB283" s="11">
        <v>1.8720000000000001</v>
      </c>
      <c r="AF283" s="34">
        <v>40640</v>
      </c>
      <c r="AG283" s="11">
        <v>-0.1</v>
      </c>
    </row>
    <row r="284" spans="1:33" x14ac:dyDescent="0.3">
      <c r="A284" s="36">
        <v>40463</v>
      </c>
      <c r="B284" s="10">
        <v>-0.1576250000000001</v>
      </c>
      <c r="D284" s="34">
        <v>40853</v>
      </c>
      <c r="E284" s="11">
        <v>-2.6243212499999995</v>
      </c>
      <c r="G284" s="34">
        <v>41566</v>
      </c>
      <c r="H284" s="11">
        <v>1.4312499999999999</v>
      </c>
      <c r="J284" s="34">
        <v>42084</v>
      </c>
      <c r="K284" s="11">
        <v>-9.6809999999999992</v>
      </c>
      <c r="O284" s="33"/>
      <c r="P284" s="10"/>
      <c r="T284" s="33"/>
      <c r="U284" s="10"/>
      <c r="AA284" s="34">
        <v>40466</v>
      </c>
      <c r="AB284" s="11">
        <v>1.8720000000000001</v>
      </c>
      <c r="AF284" s="34">
        <v>40641</v>
      </c>
      <c r="AG284" s="11">
        <v>-2.8</v>
      </c>
    </row>
    <row r="285" spans="1:33" x14ac:dyDescent="0.3">
      <c r="A285" s="36">
        <v>40464</v>
      </c>
      <c r="B285" s="10">
        <v>-1.4147916666666667</v>
      </c>
      <c r="D285" s="34">
        <v>40854</v>
      </c>
      <c r="E285" s="11">
        <v>-4.1862300000000001</v>
      </c>
      <c r="G285" s="34">
        <v>41567</v>
      </c>
      <c r="H285" s="11">
        <v>-2.157</v>
      </c>
      <c r="J285" s="34">
        <v>42085</v>
      </c>
      <c r="K285" s="11">
        <v>1.107</v>
      </c>
      <c r="O285" s="33"/>
      <c r="P285" s="10"/>
      <c r="T285" s="33"/>
      <c r="U285" s="10"/>
      <c r="AA285" s="34">
        <v>40467</v>
      </c>
      <c r="AB285" s="11">
        <v>1.8720000000000001</v>
      </c>
      <c r="AF285" s="34">
        <v>40642</v>
      </c>
      <c r="AG285" s="11">
        <v>-3.5</v>
      </c>
    </row>
    <row r="286" spans="1:33" x14ac:dyDescent="0.3">
      <c r="A286" s="36">
        <v>40465</v>
      </c>
      <c r="B286" s="10">
        <v>-1.6421250000000003</v>
      </c>
      <c r="D286" s="34">
        <v>40855</v>
      </c>
      <c r="E286" s="11">
        <v>-3.3139950000000002</v>
      </c>
      <c r="G286" s="34">
        <v>41568</v>
      </c>
      <c r="H286" s="11">
        <v>-9.197000000000001</v>
      </c>
      <c r="J286" s="34">
        <v>42086</v>
      </c>
      <c r="K286" s="11">
        <v>4.9710000000000001</v>
      </c>
      <c r="O286" s="33"/>
      <c r="P286" s="10"/>
      <c r="T286" s="33"/>
      <c r="U286" s="10"/>
      <c r="AA286" s="34">
        <v>40468</v>
      </c>
      <c r="AB286" s="11">
        <v>1.8720000000000001</v>
      </c>
      <c r="AF286" s="34">
        <v>40643</v>
      </c>
      <c r="AG286" s="11">
        <v>0.9</v>
      </c>
    </row>
    <row r="287" spans="1:33" x14ac:dyDescent="0.3">
      <c r="A287" s="36">
        <v>40466</v>
      </c>
      <c r="B287" s="10">
        <v>-5.3738333333333337</v>
      </c>
      <c r="D287" s="34">
        <v>40856</v>
      </c>
      <c r="E287" s="11">
        <v>-2.7109912500000002</v>
      </c>
      <c r="G287" s="34">
        <v>41569</v>
      </c>
      <c r="H287" s="11">
        <v>-8.7269999999999985</v>
      </c>
      <c r="J287" s="34">
        <v>42087</v>
      </c>
      <c r="K287" s="11">
        <v>4.6920000000000002</v>
      </c>
      <c r="O287" s="33"/>
      <c r="P287" s="10"/>
      <c r="T287" s="33"/>
      <c r="U287" s="10"/>
      <c r="AA287" s="34">
        <v>40469</v>
      </c>
      <c r="AB287" s="11">
        <v>1.8720000000000001</v>
      </c>
      <c r="AF287" s="34">
        <v>40644</v>
      </c>
      <c r="AG287" s="11">
        <v>4.2</v>
      </c>
    </row>
    <row r="288" spans="1:33" x14ac:dyDescent="0.3">
      <c r="A288" s="36">
        <v>40467</v>
      </c>
      <c r="B288" s="10">
        <v>-6.8905416666666666</v>
      </c>
      <c r="D288" s="34">
        <v>40857</v>
      </c>
      <c r="E288" s="11">
        <v>-9.2091712499999989</v>
      </c>
      <c r="G288" s="34">
        <v>41570</v>
      </c>
      <c r="H288" s="11">
        <v>-2.2483750000000002</v>
      </c>
      <c r="J288" s="34">
        <v>42088</v>
      </c>
      <c r="K288" s="11">
        <v>5.7930000000000001</v>
      </c>
      <c r="O288" s="33"/>
      <c r="P288" s="10"/>
      <c r="T288" s="33"/>
      <c r="U288" s="10"/>
      <c r="AA288" s="34">
        <v>40470</v>
      </c>
      <c r="AB288" s="11">
        <v>1.8720000000000001</v>
      </c>
      <c r="AF288" s="34">
        <v>40645</v>
      </c>
      <c r="AG288" s="11">
        <v>5.3</v>
      </c>
    </row>
    <row r="289" spans="1:33" x14ac:dyDescent="0.3">
      <c r="A289" s="36">
        <v>40468</v>
      </c>
      <c r="B289" s="10">
        <v>-5.1972499999999977</v>
      </c>
      <c r="D289" s="34">
        <v>40858</v>
      </c>
      <c r="E289" s="11">
        <v>-13.286215</v>
      </c>
      <c r="G289" s="34">
        <v>41571</v>
      </c>
      <c r="H289" s="11">
        <v>6.7125000000000268E-2</v>
      </c>
      <c r="J289" s="34">
        <v>42089</v>
      </c>
      <c r="K289" s="11">
        <v>1.806</v>
      </c>
      <c r="O289" s="33"/>
      <c r="P289" s="10"/>
      <c r="T289" s="33"/>
      <c r="U289" s="10"/>
      <c r="AA289" s="34">
        <v>40471</v>
      </c>
      <c r="AB289" s="11">
        <v>1.8720000000000001</v>
      </c>
      <c r="AF289" s="34">
        <v>40646</v>
      </c>
      <c r="AG289" s="11">
        <v>6</v>
      </c>
    </row>
    <row r="290" spans="1:33" x14ac:dyDescent="0.3">
      <c r="A290" s="36">
        <v>40469</v>
      </c>
      <c r="B290" s="10">
        <v>-3.278416666666665</v>
      </c>
      <c r="D290" s="34">
        <v>40859</v>
      </c>
      <c r="E290" s="11">
        <v>-15.320633749999999</v>
      </c>
      <c r="G290" s="34">
        <v>41572</v>
      </c>
      <c r="H290" s="11">
        <v>-1.3118750000000001</v>
      </c>
      <c r="J290" s="34">
        <v>42090</v>
      </c>
      <c r="K290" s="11">
        <v>-1.38</v>
      </c>
      <c r="O290" s="33"/>
      <c r="P290" s="10"/>
      <c r="T290" s="33"/>
      <c r="U290" s="10"/>
      <c r="AA290" s="34">
        <v>40472</v>
      </c>
      <c r="AB290" s="11">
        <v>1.8720000000000001</v>
      </c>
      <c r="AF290" s="34">
        <v>40647</v>
      </c>
      <c r="AG290" s="11">
        <v>6.8</v>
      </c>
    </row>
    <row r="291" spans="1:33" x14ac:dyDescent="0.3">
      <c r="A291" s="36">
        <v>40470</v>
      </c>
      <c r="B291" s="10">
        <v>-0.99162499999999998</v>
      </c>
      <c r="D291" s="34">
        <v>40860</v>
      </c>
      <c r="E291" s="11">
        <v>-18.323913750000003</v>
      </c>
      <c r="G291" s="34">
        <v>41573</v>
      </c>
      <c r="H291" s="11">
        <v>-5.1281250000000007</v>
      </c>
      <c r="J291" s="34">
        <v>42091</v>
      </c>
      <c r="K291" s="11">
        <v>-0.57299999999999995</v>
      </c>
      <c r="O291" s="33"/>
      <c r="P291" s="10"/>
      <c r="T291" s="33"/>
      <c r="U291" s="10"/>
      <c r="AA291" s="34">
        <v>40473</v>
      </c>
      <c r="AB291" s="11">
        <v>1.8720000000000001</v>
      </c>
      <c r="AF291" s="34">
        <v>40648</v>
      </c>
      <c r="AG291" s="11">
        <v>2.8</v>
      </c>
    </row>
    <row r="292" spans="1:33" x14ac:dyDescent="0.3">
      <c r="A292" s="36">
        <v>40471</v>
      </c>
      <c r="B292" s="10">
        <v>-0.77550000000000008</v>
      </c>
      <c r="D292" s="34">
        <v>40861</v>
      </c>
      <c r="E292" s="11">
        <v>-14.907349999999999</v>
      </c>
      <c r="G292" s="34">
        <v>41574</v>
      </c>
      <c r="H292" s="11">
        <v>-9.2808750000000018</v>
      </c>
      <c r="J292" s="34">
        <v>42092</v>
      </c>
      <c r="K292" s="11">
        <v>-4.97</v>
      </c>
      <c r="O292" s="33"/>
      <c r="P292" s="10"/>
      <c r="T292" s="33"/>
      <c r="U292" s="10"/>
      <c r="AA292" s="34">
        <v>40474</v>
      </c>
      <c r="AB292" s="11">
        <v>1.8720000000000001</v>
      </c>
      <c r="AF292" s="34">
        <v>40649</v>
      </c>
      <c r="AG292" s="11">
        <v>4.9000000000000004</v>
      </c>
    </row>
    <row r="293" spans="1:33" x14ac:dyDescent="0.3">
      <c r="A293" s="36">
        <v>40472</v>
      </c>
      <c r="B293" s="10">
        <v>-4.085541666666666</v>
      </c>
      <c r="D293" s="34">
        <v>40862</v>
      </c>
      <c r="E293" s="11">
        <v>-11.399335000000001</v>
      </c>
      <c r="G293" s="34">
        <v>41575</v>
      </c>
      <c r="H293" s="11">
        <v>-2.0670000000000002</v>
      </c>
      <c r="J293" s="34">
        <v>42093</v>
      </c>
      <c r="K293" s="11">
        <v>-5.5389999999999997</v>
      </c>
      <c r="O293" s="33"/>
      <c r="P293" s="10"/>
      <c r="T293" s="33"/>
      <c r="U293" s="10"/>
      <c r="AA293" s="34">
        <v>40475</v>
      </c>
      <c r="AB293" s="11">
        <v>1.8720000000000001</v>
      </c>
      <c r="AF293" s="34">
        <v>40650</v>
      </c>
      <c r="AG293" s="11">
        <v>7</v>
      </c>
    </row>
    <row r="294" spans="1:33" x14ac:dyDescent="0.3">
      <c r="A294" s="36">
        <v>40473</v>
      </c>
      <c r="B294" s="10">
        <v>-5.8795416666666673</v>
      </c>
      <c r="D294" s="34">
        <v>40863</v>
      </c>
      <c r="E294" s="11">
        <v>-13.329070000000002</v>
      </c>
      <c r="G294" s="34">
        <v>41576</v>
      </c>
      <c r="H294" s="11">
        <v>0.61487500000000006</v>
      </c>
      <c r="J294" s="34">
        <v>42094</v>
      </c>
      <c r="K294" s="11">
        <v>-2.1789999999999998</v>
      </c>
      <c r="O294" s="33"/>
      <c r="P294" s="10"/>
      <c r="T294" s="33"/>
      <c r="U294" s="10"/>
      <c r="AA294" s="34">
        <v>40476</v>
      </c>
      <c r="AB294" s="11">
        <v>1.8720000000000001</v>
      </c>
      <c r="AF294" s="34">
        <v>40651</v>
      </c>
      <c r="AG294" s="11">
        <v>8.3000000000000007</v>
      </c>
    </row>
    <row r="295" spans="1:33" x14ac:dyDescent="0.3">
      <c r="A295" s="36">
        <v>40474</v>
      </c>
      <c r="B295" s="10">
        <v>-5.4829583333333334</v>
      </c>
      <c r="D295" s="34">
        <v>40864</v>
      </c>
      <c r="E295" s="11">
        <v>-18.772098750000001</v>
      </c>
      <c r="G295" s="34">
        <v>41577</v>
      </c>
      <c r="H295" s="11">
        <v>4.4874999999999943E-2</v>
      </c>
      <c r="J295" s="34">
        <v>42095</v>
      </c>
      <c r="K295" s="11">
        <v>-1.2629999999999999</v>
      </c>
      <c r="O295" s="33"/>
      <c r="P295" s="10"/>
      <c r="T295" s="33"/>
      <c r="U295" s="10"/>
      <c r="AA295" s="34">
        <v>40477</v>
      </c>
      <c r="AB295" s="11">
        <v>1.8720000000000001</v>
      </c>
      <c r="AF295" s="34">
        <v>40652</v>
      </c>
      <c r="AG295" s="11">
        <v>4.5</v>
      </c>
    </row>
    <row r="296" spans="1:33" x14ac:dyDescent="0.3">
      <c r="A296" s="36">
        <v>40475</v>
      </c>
      <c r="B296" s="10">
        <v>-8.2495416666666674</v>
      </c>
      <c r="D296" s="34">
        <v>40865</v>
      </c>
      <c r="E296" s="11">
        <v>-22.942144999999996</v>
      </c>
      <c r="G296" s="34">
        <v>41578</v>
      </c>
      <c r="H296" s="11">
        <v>0.21562500000000018</v>
      </c>
      <c r="J296" s="34">
        <v>42096</v>
      </c>
      <c r="K296" s="11">
        <v>-3.722</v>
      </c>
      <c r="O296" s="33"/>
      <c r="P296" s="10"/>
      <c r="T296" s="33"/>
      <c r="U296" s="10"/>
      <c r="AA296" s="34">
        <v>40478</v>
      </c>
      <c r="AB296" s="11">
        <v>1.8720000000000001</v>
      </c>
      <c r="AF296" s="34">
        <v>40653</v>
      </c>
      <c r="AG296" s="11">
        <v>5.3</v>
      </c>
    </row>
    <row r="297" spans="1:33" x14ac:dyDescent="0.3">
      <c r="A297" s="36">
        <v>40476</v>
      </c>
      <c r="B297" s="10">
        <v>-8.7210416666666681</v>
      </c>
      <c r="D297" s="34">
        <v>40866</v>
      </c>
      <c r="E297" s="11">
        <v>-22.370368750000001</v>
      </c>
      <c r="G297" s="34">
        <v>41579</v>
      </c>
      <c r="H297" s="11">
        <v>2.1443749999999997</v>
      </c>
      <c r="J297" s="34">
        <v>42097</v>
      </c>
      <c r="K297" s="11">
        <v>-8.7370000000000001</v>
      </c>
      <c r="O297" s="33"/>
      <c r="P297" s="10"/>
      <c r="T297" s="33"/>
      <c r="U297" s="10"/>
      <c r="AA297" s="34">
        <v>40479</v>
      </c>
      <c r="AB297" s="11">
        <v>1.8720000000000001</v>
      </c>
      <c r="AF297" s="34">
        <v>40654</v>
      </c>
      <c r="AG297" s="11">
        <v>3.3</v>
      </c>
    </row>
    <row r="298" spans="1:33" x14ac:dyDescent="0.3">
      <c r="A298" s="36">
        <v>40477</v>
      </c>
      <c r="B298" s="10">
        <v>-5.0071666666666674</v>
      </c>
      <c r="D298" s="34">
        <v>40867</v>
      </c>
      <c r="E298" s="11">
        <v>-19.662331250000001</v>
      </c>
      <c r="G298" s="34">
        <v>41580</v>
      </c>
      <c r="H298" s="11">
        <v>2.3922500000000002</v>
      </c>
      <c r="J298" s="34">
        <v>42098</v>
      </c>
      <c r="K298" s="11">
        <v>-10.317</v>
      </c>
      <c r="O298" s="33"/>
      <c r="P298" s="10"/>
      <c r="T298" s="33"/>
      <c r="U298" s="10"/>
      <c r="AA298" s="34">
        <v>40480</v>
      </c>
      <c r="AB298" s="11">
        <v>1.8720000000000001</v>
      </c>
      <c r="AF298" s="34">
        <v>40655</v>
      </c>
      <c r="AG298" s="11">
        <v>5.8</v>
      </c>
    </row>
    <row r="299" spans="1:33" x14ac:dyDescent="0.3">
      <c r="A299" s="36">
        <v>40478</v>
      </c>
      <c r="B299" s="10">
        <v>-2.1474166666666661</v>
      </c>
      <c r="D299" s="34">
        <v>40868</v>
      </c>
      <c r="E299" s="11">
        <v>-14.376935</v>
      </c>
      <c r="G299" s="34">
        <v>41581</v>
      </c>
      <c r="H299" s="11">
        <v>3.0548750000000005</v>
      </c>
      <c r="J299" s="34">
        <v>42099</v>
      </c>
      <c r="K299" s="11">
        <v>-8.6059999999999999</v>
      </c>
      <c r="O299" s="33"/>
      <c r="P299" s="10"/>
      <c r="T299" s="33"/>
      <c r="U299" s="10"/>
      <c r="AA299" s="34">
        <v>40481</v>
      </c>
      <c r="AB299" s="11">
        <v>1.8720000000000001</v>
      </c>
      <c r="AF299" s="34">
        <v>40656</v>
      </c>
      <c r="AG299" s="11">
        <v>7.1</v>
      </c>
    </row>
    <row r="300" spans="1:33" x14ac:dyDescent="0.3">
      <c r="A300" s="36">
        <v>40479</v>
      </c>
      <c r="B300" s="10">
        <v>-0.56699999999999995</v>
      </c>
      <c r="D300" s="34">
        <v>40869</v>
      </c>
      <c r="E300" s="11">
        <v>-17.13141375</v>
      </c>
      <c r="G300" s="34">
        <v>41582</v>
      </c>
      <c r="H300" s="11">
        <v>-0.55499999999999994</v>
      </c>
      <c r="J300" s="34">
        <v>42100</v>
      </c>
      <c r="K300" s="11">
        <v>-5.3739999999999997</v>
      </c>
      <c r="O300" s="33"/>
      <c r="P300" s="10"/>
      <c r="T300" s="33"/>
      <c r="U300" s="10"/>
      <c r="AA300" s="34">
        <v>40482</v>
      </c>
      <c r="AB300" s="11">
        <v>1.8720000000000001</v>
      </c>
      <c r="AF300" s="34">
        <v>40657</v>
      </c>
      <c r="AG300" s="11">
        <v>6.1</v>
      </c>
    </row>
    <row r="301" spans="1:33" x14ac:dyDescent="0.3">
      <c r="A301" s="36">
        <v>40480</v>
      </c>
      <c r="B301" s="10">
        <v>0.31145833333333339</v>
      </c>
      <c r="D301" s="34">
        <v>40870</v>
      </c>
      <c r="E301" s="11">
        <v>-13.083836249999999</v>
      </c>
      <c r="G301" s="34">
        <v>41583</v>
      </c>
      <c r="H301" s="11">
        <v>-3.0114999999999998</v>
      </c>
      <c r="J301" s="34">
        <v>42101</v>
      </c>
      <c r="K301" s="11">
        <v>-0.47799999999999998</v>
      </c>
      <c r="O301" s="33"/>
      <c r="P301" s="10"/>
      <c r="T301" s="33"/>
      <c r="U301" s="10"/>
      <c r="AA301" s="34">
        <v>40483</v>
      </c>
      <c r="AB301" s="11">
        <v>1.8720000000000001</v>
      </c>
      <c r="AF301" s="34">
        <v>40658</v>
      </c>
      <c r="AG301" s="11">
        <v>4.5999999999999996</v>
      </c>
    </row>
    <row r="302" spans="1:33" x14ac:dyDescent="0.3">
      <c r="A302" s="36">
        <v>40481</v>
      </c>
      <c r="B302" s="10">
        <v>-2.0493749999999999</v>
      </c>
      <c r="D302" s="34">
        <v>40871</v>
      </c>
      <c r="E302" s="11">
        <v>-13.74381625</v>
      </c>
      <c r="G302" s="34">
        <v>41584</v>
      </c>
      <c r="H302" s="11">
        <v>-3.1507500000000004</v>
      </c>
      <c r="J302" s="34">
        <v>42102</v>
      </c>
      <c r="K302" s="11">
        <v>-2.278</v>
      </c>
      <c r="O302" s="33"/>
      <c r="P302" s="10"/>
      <c r="T302" s="33"/>
      <c r="U302" s="10"/>
      <c r="AA302" s="34">
        <v>40484</v>
      </c>
      <c r="AB302" s="11">
        <v>1.8720000000000001</v>
      </c>
      <c r="AF302" s="34">
        <v>40659</v>
      </c>
      <c r="AG302" s="11">
        <v>5.3</v>
      </c>
    </row>
    <row r="303" spans="1:33" x14ac:dyDescent="0.3">
      <c r="A303" s="36">
        <v>40482</v>
      </c>
      <c r="B303" s="10">
        <v>-5.1695833333333336</v>
      </c>
      <c r="D303" s="34">
        <v>40872</v>
      </c>
      <c r="E303" s="11">
        <v>-17.015317499999998</v>
      </c>
      <c r="G303" s="34">
        <v>41585</v>
      </c>
      <c r="H303" s="11">
        <v>-8.2572500000000009</v>
      </c>
      <c r="J303" s="34">
        <v>42103</v>
      </c>
      <c r="K303" s="11">
        <v>-3.8420000000000001</v>
      </c>
      <c r="O303" s="33"/>
      <c r="P303" s="10"/>
      <c r="T303" s="33"/>
      <c r="U303" s="10"/>
      <c r="AA303" s="34">
        <v>40485</v>
      </c>
      <c r="AB303" s="11">
        <v>1.8720000000000001</v>
      </c>
      <c r="AF303" s="34">
        <v>40660</v>
      </c>
      <c r="AG303" s="11">
        <v>5.4</v>
      </c>
    </row>
    <row r="304" spans="1:33" x14ac:dyDescent="0.3">
      <c r="A304" s="36">
        <v>40483</v>
      </c>
      <c r="B304" s="10">
        <v>-3.8665833333333341</v>
      </c>
      <c r="D304" s="34">
        <v>40873</v>
      </c>
      <c r="E304" s="11">
        <v>-16.464511249999997</v>
      </c>
      <c r="G304" s="34">
        <v>41586</v>
      </c>
      <c r="H304" s="11">
        <v>-20.617250000000002</v>
      </c>
      <c r="J304" s="34">
        <v>42104</v>
      </c>
      <c r="K304" s="11">
        <v>-3.9910000000000001</v>
      </c>
      <c r="O304" s="33"/>
      <c r="P304" s="10"/>
      <c r="T304" s="33"/>
      <c r="U304" s="10"/>
      <c r="AA304" s="34">
        <v>40486</v>
      </c>
      <c r="AB304" s="11">
        <v>1.8720000000000001</v>
      </c>
      <c r="AF304" s="34">
        <v>40661</v>
      </c>
      <c r="AG304" s="11">
        <v>8</v>
      </c>
    </row>
    <row r="305" spans="1:33" x14ac:dyDescent="0.3">
      <c r="A305" s="36">
        <v>40484</v>
      </c>
      <c r="B305" s="10">
        <v>-0.92783333333333318</v>
      </c>
      <c r="D305" s="34">
        <v>40874</v>
      </c>
      <c r="E305" s="11">
        <v>-20.929481250000002</v>
      </c>
      <c r="G305" s="34">
        <v>41587</v>
      </c>
      <c r="H305" s="11">
        <v>-15.016875000000001</v>
      </c>
      <c r="J305" s="34">
        <v>42105</v>
      </c>
      <c r="K305" s="11">
        <v>-1.6639999999999999</v>
      </c>
      <c r="O305" s="33"/>
      <c r="P305" s="10"/>
      <c r="T305" s="33"/>
      <c r="U305" s="10"/>
      <c r="AA305" s="34">
        <v>40487</v>
      </c>
      <c r="AB305" s="11">
        <v>1.8720000000000001</v>
      </c>
      <c r="AF305" s="34">
        <v>40662</v>
      </c>
      <c r="AG305" s="11">
        <v>6.2</v>
      </c>
    </row>
    <row r="306" spans="1:33" x14ac:dyDescent="0.3">
      <c r="A306" s="36">
        <v>40485</v>
      </c>
      <c r="B306" s="10">
        <v>-4.7416666666666683E-2</v>
      </c>
      <c r="D306" s="34">
        <v>40875</v>
      </c>
      <c r="E306" s="11">
        <v>-23.604066250000002</v>
      </c>
      <c r="G306" s="34">
        <v>41588</v>
      </c>
      <c r="H306" s="11">
        <v>-5.0166250000000003</v>
      </c>
      <c r="J306" s="34">
        <v>42106</v>
      </c>
      <c r="K306" s="11">
        <v>6.4029999999999996</v>
      </c>
      <c r="O306" s="33"/>
      <c r="P306" s="10"/>
      <c r="T306" s="33"/>
      <c r="U306" s="10"/>
      <c r="AA306" s="34">
        <v>40488</v>
      </c>
      <c r="AB306" s="11">
        <v>1.8720000000000001</v>
      </c>
      <c r="AF306" s="34">
        <v>40663</v>
      </c>
      <c r="AG306" s="11">
        <v>2.2999999999999998</v>
      </c>
    </row>
    <row r="307" spans="1:33" x14ac:dyDescent="0.3">
      <c r="A307" s="36">
        <v>40486</v>
      </c>
      <c r="B307" s="10">
        <v>1.3789166666666668</v>
      </c>
      <c r="D307" s="34">
        <v>40876</v>
      </c>
      <c r="E307" s="11">
        <v>-18.246416249999999</v>
      </c>
      <c r="G307" s="34">
        <v>41589</v>
      </c>
      <c r="H307" s="11">
        <v>-4.9856249999999998</v>
      </c>
      <c r="J307" s="34">
        <v>42107</v>
      </c>
      <c r="K307" s="11">
        <v>8.3360000000000003</v>
      </c>
      <c r="O307" s="33"/>
      <c r="P307" s="10"/>
      <c r="T307" s="33"/>
      <c r="U307" s="10"/>
      <c r="AA307" s="34">
        <v>40489</v>
      </c>
      <c r="AB307" s="11">
        <v>1.8720000000000001</v>
      </c>
      <c r="AF307" s="34">
        <v>40664</v>
      </c>
      <c r="AG307" s="11">
        <v>3.5</v>
      </c>
    </row>
    <row r="308" spans="1:33" x14ac:dyDescent="0.3">
      <c r="A308" s="36">
        <v>40487</v>
      </c>
      <c r="B308" s="10">
        <v>-1.7839583333333335</v>
      </c>
      <c r="D308" s="34">
        <v>40877</v>
      </c>
      <c r="E308" s="11">
        <v>-16.906907499999999</v>
      </c>
      <c r="G308" s="34">
        <v>41590</v>
      </c>
      <c r="H308" s="11">
        <v>-7.1172499999999994</v>
      </c>
      <c r="J308" s="34">
        <v>42108</v>
      </c>
      <c r="K308" s="11">
        <v>2.7629999999999999</v>
      </c>
      <c r="O308" s="33"/>
      <c r="P308" s="10"/>
      <c r="T308" s="33"/>
      <c r="U308" s="10"/>
      <c r="AA308" s="34">
        <v>40490</v>
      </c>
      <c r="AB308" s="11">
        <v>1.8720000000000001</v>
      </c>
      <c r="AF308" s="34">
        <v>40665</v>
      </c>
      <c r="AG308" s="11">
        <v>5.8</v>
      </c>
    </row>
    <row r="309" spans="1:33" x14ac:dyDescent="0.3">
      <c r="A309" s="36">
        <v>40488</v>
      </c>
      <c r="B309" s="10">
        <v>-2.735041666666667</v>
      </c>
      <c r="D309" s="34">
        <v>40878</v>
      </c>
      <c r="E309" s="11">
        <v>-14.146390000000002</v>
      </c>
      <c r="G309" s="34">
        <v>41591</v>
      </c>
      <c r="H309" s="11">
        <v>-6.1803749999999997</v>
      </c>
      <c r="J309" s="34">
        <v>42109</v>
      </c>
      <c r="K309" s="11">
        <v>2.8000000000000001E-2</v>
      </c>
      <c r="O309" s="33"/>
      <c r="P309" s="10"/>
      <c r="T309" s="33"/>
      <c r="U309" s="10"/>
      <c r="AA309" s="34">
        <v>40491</v>
      </c>
      <c r="AB309" s="11">
        <v>1.8720000000000001</v>
      </c>
      <c r="AF309" s="34">
        <v>40666</v>
      </c>
      <c r="AG309" s="11">
        <v>6.8</v>
      </c>
    </row>
    <row r="310" spans="1:33" x14ac:dyDescent="0.3">
      <c r="A310" s="36">
        <v>40489</v>
      </c>
      <c r="B310" s="10">
        <v>-2.0118749999999999</v>
      </c>
      <c r="D310" s="34">
        <v>40879</v>
      </c>
      <c r="E310" s="11">
        <v>-17.409763749999996</v>
      </c>
      <c r="G310" s="34">
        <v>41592</v>
      </c>
      <c r="H310" s="11">
        <v>-3.81975</v>
      </c>
      <c r="J310" s="34">
        <v>42110</v>
      </c>
      <c r="K310" s="11">
        <v>1.899</v>
      </c>
      <c r="O310" s="33"/>
      <c r="P310" s="10"/>
      <c r="T310" s="33"/>
      <c r="U310" s="10"/>
      <c r="AA310" s="34">
        <v>40492</v>
      </c>
      <c r="AB310" s="11">
        <v>1.8720000000000001</v>
      </c>
      <c r="AF310" s="34">
        <v>40667</v>
      </c>
      <c r="AG310" s="11">
        <v>5.4</v>
      </c>
    </row>
    <row r="311" spans="1:33" x14ac:dyDescent="0.3">
      <c r="A311" s="36">
        <v>40490</v>
      </c>
      <c r="B311" s="10">
        <v>-3.7670416666666662</v>
      </c>
      <c r="D311" s="34">
        <v>40880</v>
      </c>
      <c r="E311" s="11">
        <v>-20.631454999999999</v>
      </c>
      <c r="G311" s="34">
        <v>41593</v>
      </c>
      <c r="H311" s="11">
        <v>-5.0688749999999994</v>
      </c>
      <c r="J311" s="34">
        <v>42111</v>
      </c>
      <c r="K311" s="11">
        <v>0.63300000000000001</v>
      </c>
      <c r="O311" s="33"/>
      <c r="P311" s="10"/>
      <c r="T311" s="33"/>
      <c r="U311" s="10"/>
      <c r="AA311" s="34">
        <v>40493</v>
      </c>
      <c r="AB311" s="11">
        <v>1.8720000000000001</v>
      </c>
      <c r="AF311" s="34">
        <v>40668</v>
      </c>
      <c r="AG311" s="11">
        <v>6.4</v>
      </c>
    </row>
    <row r="312" spans="1:33" x14ac:dyDescent="0.3">
      <c r="A312" s="36">
        <v>40491</v>
      </c>
      <c r="B312" s="10">
        <v>-2.6226666666666669</v>
      </c>
      <c r="D312" s="34">
        <v>40881</v>
      </c>
      <c r="E312" s="11">
        <v>-21.537453750000005</v>
      </c>
      <c r="G312" s="34">
        <v>41594</v>
      </c>
      <c r="H312" s="11">
        <v>-7.9672499999999999</v>
      </c>
      <c r="J312" s="34">
        <v>42112</v>
      </c>
      <c r="K312" s="11">
        <v>-0.442</v>
      </c>
      <c r="O312" s="33"/>
      <c r="P312" s="10"/>
      <c r="T312" s="33"/>
      <c r="U312" s="10"/>
      <c r="AA312" s="34">
        <v>40494</v>
      </c>
      <c r="AB312" s="11">
        <v>1.8720000000000001</v>
      </c>
      <c r="AF312" s="34">
        <v>40669</v>
      </c>
      <c r="AG312" s="11">
        <v>6.7</v>
      </c>
    </row>
    <row r="313" spans="1:33" x14ac:dyDescent="0.3">
      <c r="A313" s="36">
        <v>40492</v>
      </c>
      <c r="B313" s="10">
        <v>-4.6655000000000006</v>
      </c>
      <c r="D313" s="34">
        <v>40882</v>
      </c>
      <c r="E313" s="11">
        <v>-22.052918749999996</v>
      </c>
      <c r="G313" s="34">
        <v>41595</v>
      </c>
      <c r="H313" s="11">
        <v>-10.594999999999999</v>
      </c>
      <c r="J313" s="34">
        <v>42113</v>
      </c>
      <c r="K313" s="11">
        <v>1.95</v>
      </c>
      <c r="O313" s="33"/>
      <c r="P313" s="10"/>
      <c r="T313" s="33"/>
      <c r="U313" s="10"/>
      <c r="AA313" s="34">
        <v>40495</v>
      </c>
      <c r="AB313" s="11">
        <v>1.8720000000000001</v>
      </c>
      <c r="AF313" s="34">
        <v>40670</v>
      </c>
      <c r="AG313" s="11">
        <v>2.6</v>
      </c>
    </row>
    <row r="314" spans="1:33" x14ac:dyDescent="0.3">
      <c r="A314" s="36">
        <v>40493</v>
      </c>
      <c r="B314" s="10">
        <v>-9.6200833333333335</v>
      </c>
      <c r="D314" s="34">
        <v>40883</v>
      </c>
      <c r="E314" s="11">
        <v>-21.2976575</v>
      </c>
      <c r="G314" s="34">
        <v>41596</v>
      </c>
      <c r="H314" s="11">
        <v>-5.5578749999999992</v>
      </c>
      <c r="J314" s="34">
        <v>42114</v>
      </c>
      <c r="K314" s="11">
        <v>2.1619999999999999</v>
      </c>
      <c r="O314" s="33"/>
      <c r="P314" s="10"/>
      <c r="T314" s="33"/>
      <c r="U314" s="10"/>
      <c r="AA314" s="34">
        <v>40496</v>
      </c>
      <c r="AB314" s="11">
        <v>1.8720000000000001</v>
      </c>
      <c r="AF314" s="34">
        <v>40671</v>
      </c>
      <c r="AG314" s="11">
        <v>9.1999999999999993</v>
      </c>
    </row>
    <row r="315" spans="1:33" x14ac:dyDescent="0.3">
      <c r="A315" s="36">
        <v>40494</v>
      </c>
      <c r="B315" s="10">
        <v>-11.430791666666666</v>
      </c>
      <c r="D315" s="34">
        <v>40884</v>
      </c>
      <c r="E315" s="11">
        <v>-20.548986250000002</v>
      </c>
      <c r="G315" s="34">
        <v>41597</v>
      </c>
      <c r="H315" s="11">
        <v>-3.6336250000000003</v>
      </c>
      <c r="J315" s="34">
        <v>42115</v>
      </c>
      <c r="K315" s="11">
        <v>2.302</v>
      </c>
      <c r="O315" s="33"/>
      <c r="P315" s="10"/>
      <c r="T315" s="33"/>
      <c r="U315" s="10"/>
      <c r="AA315" s="34">
        <v>40497</v>
      </c>
      <c r="AB315" s="11">
        <v>1.8720000000000001</v>
      </c>
      <c r="AF315" s="34">
        <v>40672</v>
      </c>
      <c r="AG315" s="11">
        <v>4.5</v>
      </c>
    </row>
    <row r="316" spans="1:33" x14ac:dyDescent="0.3">
      <c r="A316" s="36">
        <v>40495</v>
      </c>
      <c r="B316" s="10">
        <v>-15.456833333333334</v>
      </c>
      <c r="D316" s="34">
        <v>40885</v>
      </c>
      <c r="E316" s="11">
        <v>-21.237240000000003</v>
      </c>
      <c r="G316" s="34">
        <v>41598</v>
      </c>
      <c r="H316" s="11">
        <v>-3.1492499999999999</v>
      </c>
      <c r="J316" s="34">
        <v>42116</v>
      </c>
      <c r="K316" s="11">
        <v>1.8680000000000001</v>
      </c>
      <c r="O316" s="33"/>
      <c r="P316" s="10"/>
      <c r="T316" s="33"/>
      <c r="U316" s="10"/>
      <c r="AA316" s="34">
        <v>40498</v>
      </c>
      <c r="AB316" s="11">
        <v>1.8720000000000001</v>
      </c>
      <c r="AF316" s="34">
        <v>40673</v>
      </c>
      <c r="AG316" s="11">
        <v>2.1</v>
      </c>
    </row>
    <row r="317" spans="1:33" x14ac:dyDescent="0.3">
      <c r="A317" s="36">
        <v>40496</v>
      </c>
      <c r="B317" s="10">
        <v>-12.365249999999998</v>
      </c>
      <c r="D317" s="34">
        <v>40886</v>
      </c>
      <c r="E317" s="11">
        <v>-12.460011249999999</v>
      </c>
      <c r="G317" s="34">
        <v>41599</v>
      </c>
      <c r="H317" s="11">
        <v>-3.7113750000000003</v>
      </c>
      <c r="J317" s="34">
        <v>42117</v>
      </c>
      <c r="K317" s="11">
        <v>1.411</v>
      </c>
      <c r="O317" s="33"/>
      <c r="P317" s="10"/>
      <c r="T317" s="33"/>
      <c r="U317" s="10"/>
      <c r="AA317" s="34">
        <v>40499</v>
      </c>
      <c r="AB317" s="11">
        <v>1.8720000000000001</v>
      </c>
      <c r="AF317" s="34">
        <v>40674</v>
      </c>
      <c r="AG317" s="11">
        <v>2.6</v>
      </c>
    </row>
    <row r="318" spans="1:33" x14ac:dyDescent="0.3">
      <c r="A318" s="36">
        <v>40497</v>
      </c>
      <c r="B318" s="10">
        <v>-2.7321249999999999</v>
      </c>
      <c r="D318" s="34">
        <v>40887</v>
      </c>
      <c r="E318" s="11">
        <v>-7.2854637499999999</v>
      </c>
      <c r="G318" s="34">
        <v>41600</v>
      </c>
      <c r="H318" s="11">
        <v>-6.4784999999999995</v>
      </c>
      <c r="J318" s="34">
        <v>42118</v>
      </c>
      <c r="K318" s="11">
        <v>8.0830000000000002</v>
      </c>
      <c r="O318" s="33"/>
      <c r="P318" s="10"/>
      <c r="T318" s="33"/>
      <c r="U318" s="10"/>
      <c r="AA318" s="34">
        <v>40500</v>
      </c>
      <c r="AB318" s="11">
        <v>1.8720000000000001</v>
      </c>
      <c r="AF318" s="34">
        <v>40675</v>
      </c>
      <c r="AG318" s="11">
        <v>9.9</v>
      </c>
    </row>
    <row r="319" spans="1:33" x14ac:dyDescent="0.3">
      <c r="A319" s="36">
        <v>40498</v>
      </c>
      <c r="B319" s="10">
        <v>-1.2190833333333335</v>
      </c>
      <c r="D319" s="34">
        <v>40888</v>
      </c>
      <c r="E319" s="11">
        <v>-11.237501250000001</v>
      </c>
      <c r="G319" s="34">
        <v>41601</v>
      </c>
      <c r="H319" s="11">
        <v>-6.5655000000000001</v>
      </c>
      <c r="J319" s="34">
        <v>42119</v>
      </c>
      <c r="K319" s="11">
        <v>8.7149999999999999</v>
      </c>
      <c r="O319" s="33"/>
      <c r="P319" s="10"/>
      <c r="T319" s="33"/>
      <c r="U319" s="10"/>
      <c r="AA319" s="34">
        <v>40501</v>
      </c>
      <c r="AB319" s="11">
        <v>1.8720000000000001</v>
      </c>
      <c r="AF319" s="34">
        <v>40676</v>
      </c>
      <c r="AG319" s="11">
        <v>11.5</v>
      </c>
    </row>
    <row r="320" spans="1:33" x14ac:dyDescent="0.3">
      <c r="A320" s="36">
        <v>40499</v>
      </c>
      <c r="B320" s="10">
        <v>-1.9043333333333337</v>
      </c>
      <c r="D320" s="34">
        <v>40889</v>
      </c>
      <c r="E320" s="11">
        <v>-13.400824999999999</v>
      </c>
      <c r="G320" s="34">
        <v>41602</v>
      </c>
      <c r="H320" s="11">
        <v>-9.2996250000000007</v>
      </c>
      <c r="J320" s="34">
        <v>42120</v>
      </c>
      <c r="K320" s="11">
        <v>8.0419999999999998</v>
      </c>
      <c r="O320" s="33"/>
      <c r="P320" s="10"/>
      <c r="T320" s="33"/>
      <c r="U320" s="10"/>
      <c r="AA320" s="34">
        <v>40502</v>
      </c>
      <c r="AB320" s="11">
        <v>1.8720000000000001</v>
      </c>
      <c r="AF320" s="34">
        <v>40677</v>
      </c>
      <c r="AG320" s="11">
        <v>11.9</v>
      </c>
    </row>
    <row r="321" spans="1:33" x14ac:dyDescent="0.3">
      <c r="A321" s="36">
        <v>40500</v>
      </c>
      <c r="B321" s="10">
        <v>-3.3975000000000004</v>
      </c>
      <c r="D321" s="34">
        <v>40890</v>
      </c>
      <c r="E321" s="11">
        <v>-16.159862499999999</v>
      </c>
      <c r="G321" s="34">
        <v>41603</v>
      </c>
      <c r="H321" s="11">
        <v>-14.726999999999997</v>
      </c>
      <c r="J321" s="34">
        <v>42121</v>
      </c>
      <c r="K321" s="11">
        <v>11.875</v>
      </c>
      <c r="O321" s="33"/>
      <c r="P321" s="10"/>
      <c r="T321" s="33"/>
      <c r="U321" s="10"/>
      <c r="AA321" s="34">
        <v>40503</v>
      </c>
      <c r="AB321" s="11">
        <v>1.8720000000000001</v>
      </c>
      <c r="AF321" s="34">
        <v>40678</v>
      </c>
      <c r="AG321" s="11">
        <v>12.3</v>
      </c>
    </row>
    <row r="322" spans="1:33" x14ac:dyDescent="0.3">
      <c r="A322" s="36">
        <v>40501</v>
      </c>
      <c r="B322" s="10">
        <v>-8.0960416666666664</v>
      </c>
      <c r="D322" s="34">
        <v>40891</v>
      </c>
      <c r="E322" s="11">
        <v>-21.138651249999999</v>
      </c>
      <c r="G322" s="34">
        <v>41604</v>
      </c>
      <c r="H322" s="11">
        <v>-23.149500000000003</v>
      </c>
      <c r="J322" s="34">
        <v>42122</v>
      </c>
      <c r="K322" s="11">
        <v>7.9939999999999998</v>
      </c>
      <c r="O322" s="33"/>
      <c r="P322" s="10"/>
      <c r="T322" s="33"/>
      <c r="U322" s="10"/>
      <c r="AA322" s="34">
        <v>40504</v>
      </c>
      <c r="AB322" s="11">
        <v>1.8720000000000001</v>
      </c>
      <c r="AF322" s="34">
        <v>40679</v>
      </c>
      <c r="AG322" s="11">
        <v>10.6</v>
      </c>
    </row>
    <row r="323" spans="1:33" x14ac:dyDescent="0.3">
      <c r="A323" s="36">
        <v>40502</v>
      </c>
      <c r="B323" s="10">
        <v>-14.793416666666667</v>
      </c>
      <c r="D323" s="34">
        <v>40892</v>
      </c>
      <c r="E323" s="11">
        <v>-27.108346250000004</v>
      </c>
      <c r="G323" s="34">
        <v>41605</v>
      </c>
      <c r="H323" s="11">
        <v>-19.496499999999997</v>
      </c>
      <c r="J323" s="34">
        <v>42123</v>
      </c>
      <c r="K323" s="11">
        <v>5.01</v>
      </c>
      <c r="O323" s="33"/>
      <c r="P323" s="10"/>
      <c r="T323" s="33"/>
      <c r="U323" s="10"/>
      <c r="AA323" s="34">
        <v>40505</v>
      </c>
      <c r="AB323" s="11">
        <v>1.8720000000000001</v>
      </c>
      <c r="AF323" s="34">
        <v>40680</v>
      </c>
      <c r="AG323" s="11">
        <v>4</v>
      </c>
    </row>
    <row r="324" spans="1:33" x14ac:dyDescent="0.3">
      <c r="A324" s="36">
        <v>40503</v>
      </c>
      <c r="B324" s="10">
        <v>-13.047333333333333</v>
      </c>
      <c r="D324" s="34">
        <v>40893</v>
      </c>
      <c r="E324" s="11">
        <v>-27.048662499999999</v>
      </c>
      <c r="G324" s="34">
        <v>41606</v>
      </c>
      <c r="H324" s="11">
        <v>-15.422625000000002</v>
      </c>
      <c r="J324" s="34">
        <v>42124</v>
      </c>
      <c r="K324" s="11">
        <v>1.0109999999999999</v>
      </c>
      <c r="O324" s="33"/>
      <c r="P324" s="10"/>
      <c r="T324" s="33"/>
      <c r="U324" s="10"/>
      <c r="AA324" s="34">
        <v>40506</v>
      </c>
      <c r="AB324" s="11">
        <v>1.8720000000000001</v>
      </c>
      <c r="AF324" s="34">
        <v>40681</v>
      </c>
      <c r="AG324" s="11">
        <v>2.2000000000000002</v>
      </c>
    </row>
    <row r="325" spans="1:33" x14ac:dyDescent="0.3">
      <c r="A325" s="36">
        <v>40504</v>
      </c>
      <c r="B325" s="10">
        <v>-10.138291666666666</v>
      </c>
      <c r="D325" s="34">
        <v>40894</v>
      </c>
      <c r="E325" s="11">
        <v>-21.480121250000003</v>
      </c>
      <c r="G325" s="34">
        <v>41607</v>
      </c>
      <c r="H325" s="11">
        <v>-8.4682500000000012</v>
      </c>
      <c r="J325" s="34">
        <v>42125</v>
      </c>
      <c r="K325" s="11">
        <v>0.29199999999999998</v>
      </c>
      <c r="O325" s="33"/>
      <c r="P325" s="10"/>
      <c r="T325" s="33"/>
      <c r="U325" s="10"/>
      <c r="AA325" s="34">
        <v>40507</v>
      </c>
      <c r="AB325" s="11">
        <v>1.8720000000000001</v>
      </c>
      <c r="AF325" s="34">
        <v>40682</v>
      </c>
      <c r="AG325" s="11">
        <v>5.3</v>
      </c>
    </row>
    <row r="326" spans="1:33" x14ac:dyDescent="0.3">
      <c r="A326" s="36">
        <v>40505</v>
      </c>
      <c r="B326" s="10">
        <v>-18.670833333333338</v>
      </c>
      <c r="D326" s="34">
        <v>40895</v>
      </c>
      <c r="E326" s="11">
        <v>-22.058428750000001</v>
      </c>
      <c r="G326" s="34">
        <v>41608</v>
      </c>
      <c r="H326" s="11">
        <v>-6.0970000000000004</v>
      </c>
      <c r="J326" s="34">
        <v>42126</v>
      </c>
      <c r="K326" s="11">
        <v>2.1749999999999998</v>
      </c>
      <c r="O326" s="33"/>
      <c r="P326" s="10"/>
      <c r="T326" s="33"/>
      <c r="U326" s="10"/>
      <c r="AA326" s="34">
        <v>40508</v>
      </c>
      <c r="AB326" s="11">
        <v>1.8720000000000001</v>
      </c>
      <c r="AF326" s="34">
        <v>40683</v>
      </c>
      <c r="AG326" s="11">
        <v>5.8</v>
      </c>
    </row>
    <row r="327" spans="1:33" x14ac:dyDescent="0.3">
      <c r="A327" s="36">
        <v>40506</v>
      </c>
      <c r="B327" s="10">
        <v>-20.492416666666667</v>
      </c>
      <c r="D327" s="34">
        <v>40896</v>
      </c>
      <c r="E327" s="11">
        <v>-21.397437500000002</v>
      </c>
      <c r="G327" s="34">
        <v>41609</v>
      </c>
      <c r="H327" s="11">
        <v>-0.31962499999999994</v>
      </c>
      <c r="J327" s="34">
        <v>42127</v>
      </c>
      <c r="K327" s="11">
        <v>-1.4E-2</v>
      </c>
      <c r="O327" s="33"/>
      <c r="P327" s="10"/>
      <c r="T327" s="33"/>
      <c r="U327" s="10"/>
      <c r="AA327" s="34">
        <v>40509</v>
      </c>
      <c r="AB327" s="11">
        <v>1.8720000000000001</v>
      </c>
      <c r="AF327" s="34">
        <v>40684</v>
      </c>
      <c r="AG327" s="11">
        <v>10.5</v>
      </c>
    </row>
    <row r="328" spans="1:33" x14ac:dyDescent="0.3">
      <c r="A328" s="36">
        <v>40507</v>
      </c>
      <c r="B328" s="10">
        <v>-19.203250000000001</v>
      </c>
      <c r="D328" s="34">
        <v>40897</v>
      </c>
      <c r="E328" s="11">
        <v>-18.341412500000001</v>
      </c>
      <c r="G328" s="34">
        <v>41610</v>
      </c>
      <c r="H328" s="11">
        <v>-3.309625</v>
      </c>
      <c r="J328" s="34">
        <v>42128</v>
      </c>
      <c r="K328" s="11">
        <v>-1.6619999999999999</v>
      </c>
      <c r="O328" s="33"/>
      <c r="P328" s="10"/>
      <c r="T328" s="33"/>
      <c r="U328" s="10"/>
      <c r="AA328" s="34">
        <v>40510</v>
      </c>
      <c r="AB328" s="11">
        <v>1.8720000000000001</v>
      </c>
      <c r="AF328" s="34">
        <v>40685</v>
      </c>
      <c r="AG328" s="11">
        <v>8.9</v>
      </c>
    </row>
    <row r="329" spans="1:33" x14ac:dyDescent="0.3">
      <c r="A329" s="36">
        <v>40508</v>
      </c>
      <c r="B329" s="10">
        <v>-17.984833333333338</v>
      </c>
      <c r="D329" s="34">
        <v>40898</v>
      </c>
      <c r="E329" s="11">
        <v>-25.395128750000001</v>
      </c>
      <c r="G329" s="34">
        <v>41611</v>
      </c>
      <c r="H329" s="11">
        <v>-4.4595000000000002</v>
      </c>
      <c r="J329" s="34">
        <v>42129</v>
      </c>
      <c r="K329" s="11">
        <v>-0.53800000000000003</v>
      </c>
      <c r="O329" s="33"/>
      <c r="P329" s="10"/>
      <c r="T329" s="33"/>
      <c r="U329" s="10"/>
      <c r="AA329" s="34">
        <v>40511</v>
      </c>
      <c r="AB329" s="11">
        <v>1.8720000000000001</v>
      </c>
      <c r="AF329" s="34">
        <v>40686</v>
      </c>
      <c r="AG329" s="11">
        <v>7.7</v>
      </c>
    </row>
    <row r="330" spans="1:33" x14ac:dyDescent="0.3">
      <c r="A330" s="36">
        <v>40509</v>
      </c>
      <c r="B330" s="10">
        <v>-22.222083333333334</v>
      </c>
      <c r="D330" s="34">
        <v>40899</v>
      </c>
      <c r="E330" s="11">
        <v>-20.452026250000003</v>
      </c>
      <c r="G330" s="34">
        <v>41612</v>
      </c>
      <c r="H330" s="11">
        <v>-9.436375</v>
      </c>
      <c r="J330" s="34">
        <v>42130</v>
      </c>
      <c r="K330" s="11">
        <v>1.7629999999999999</v>
      </c>
      <c r="O330" s="33"/>
      <c r="P330" s="10"/>
      <c r="T330" s="33"/>
      <c r="U330" s="10"/>
      <c r="AA330" s="34">
        <v>40512</v>
      </c>
      <c r="AB330" s="11">
        <v>1.8720000000000001</v>
      </c>
      <c r="AF330" s="34">
        <v>40687</v>
      </c>
      <c r="AG330" s="11">
        <v>10.1</v>
      </c>
    </row>
    <row r="331" spans="1:33" x14ac:dyDescent="0.3">
      <c r="A331" s="36">
        <v>40510</v>
      </c>
      <c r="B331" s="10">
        <v>-28.109791666666663</v>
      </c>
      <c r="D331" s="34">
        <v>40900</v>
      </c>
      <c r="E331" s="11">
        <v>-22.3988725</v>
      </c>
      <c r="G331" s="34">
        <v>41613</v>
      </c>
      <c r="H331" s="11">
        <v>-9.5482499999999995</v>
      </c>
      <c r="J331" s="34">
        <v>42131</v>
      </c>
      <c r="K331" s="11">
        <v>6.7839999999999998</v>
      </c>
      <c r="O331" s="33"/>
      <c r="P331" s="10"/>
      <c r="T331" s="33"/>
      <c r="U331" s="10"/>
      <c r="AA331" s="34">
        <v>40513</v>
      </c>
      <c r="AB331" s="11">
        <v>1.8720000000000001</v>
      </c>
      <c r="AF331" s="34">
        <v>40688</v>
      </c>
      <c r="AG331" s="11">
        <v>9.1</v>
      </c>
    </row>
    <row r="332" spans="1:33" x14ac:dyDescent="0.3">
      <c r="A332" s="36">
        <v>40511</v>
      </c>
      <c r="B332" s="10">
        <v>-25.861208333333334</v>
      </c>
      <c r="D332" s="34">
        <v>40901</v>
      </c>
      <c r="E332" s="11">
        <v>-18.426960000000001</v>
      </c>
      <c r="G332" s="34">
        <v>41614</v>
      </c>
      <c r="H332" s="11">
        <v>-8.3612500000000001</v>
      </c>
      <c r="J332" s="34">
        <v>42132</v>
      </c>
      <c r="K332" s="11">
        <v>9.8829999999999991</v>
      </c>
      <c r="O332" s="33"/>
      <c r="P332" s="10"/>
      <c r="T332" s="33"/>
      <c r="U332" s="10"/>
      <c r="AA332" s="34">
        <v>40514</v>
      </c>
      <c r="AB332" s="11">
        <v>1.8720000000000001</v>
      </c>
      <c r="AF332" s="34">
        <v>40689</v>
      </c>
      <c r="AG332" s="11">
        <v>9.8000000000000007</v>
      </c>
    </row>
    <row r="333" spans="1:33" x14ac:dyDescent="0.3">
      <c r="A333" s="36">
        <v>40512</v>
      </c>
      <c r="B333" s="10">
        <v>-29.207583333333336</v>
      </c>
      <c r="D333" s="34">
        <v>40902</v>
      </c>
      <c r="E333" s="11">
        <v>-18.3214325</v>
      </c>
      <c r="G333" s="34">
        <v>41615</v>
      </c>
      <c r="H333" s="11">
        <v>-8.2895000000000003</v>
      </c>
      <c r="J333" s="34">
        <v>42133</v>
      </c>
      <c r="K333" s="11">
        <v>12.44</v>
      </c>
      <c r="O333" s="33"/>
      <c r="P333" s="10"/>
      <c r="T333" s="33"/>
      <c r="U333" s="10"/>
      <c r="AA333" s="34">
        <v>40515</v>
      </c>
      <c r="AB333" s="11">
        <v>1.8720000000000001</v>
      </c>
      <c r="AF333" s="34">
        <v>40690</v>
      </c>
      <c r="AG333" s="11">
        <v>11.8</v>
      </c>
    </row>
    <row r="334" spans="1:33" x14ac:dyDescent="0.3">
      <c r="A334" s="36">
        <v>40513</v>
      </c>
      <c r="B334" s="10">
        <v>-21.549374999999998</v>
      </c>
      <c r="D334" s="34">
        <v>40903</v>
      </c>
      <c r="E334" s="11">
        <v>-17.60860375</v>
      </c>
      <c r="G334" s="34">
        <v>41616</v>
      </c>
      <c r="H334" s="11">
        <v>-10.352625</v>
      </c>
      <c r="J334" s="34">
        <v>42134</v>
      </c>
      <c r="K334" s="11">
        <v>13.968999999999999</v>
      </c>
      <c r="O334" s="33"/>
      <c r="P334" s="10"/>
      <c r="T334" s="33"/>
      <c r="U334" s="10"/>
      <c r="AA334" s="34">
        <v>40516</v>
      </c>
      <c r="AB334" s="11">
        <v>1.8720000000000001</v>
      </c>
      <c r="AF334" s="34">
        <v>40691</v>
      </c>
      <c r="AG334" s="11">
        <v>14.7</v>
      </c>
    </row>
    <row r="335" spans="1:33" x14ac:dyDescent="0.3">
      <c r="A335" s="36">
        <v>40514</v>
      </c>
      <c r="B335" s="10">
        <v>-19.612125000000002</v>
      </c>
      <c r="D335" s="34">
        <v>40904</v>
      </c>
      <c r="E335" s="11">
        <v>-22.551171250000003</v>
      </c>
      <c r="G335" s="34">
        <v>41617</v>
      </c>
      <c r="H335" s="11">
        <v>-11.80425</v>
      </c>
      <c r="J335" s="34">
        <v>42135</v>
      </c>
      <c r="K335" s="11">
        <v>13.817</v>
      </c>
      <c r="O335" s="33"/>
      <c r="P335" s="10"/>
      <c r="T335" s="33"/>
      <c r="U335" s="10"/>
      <c r="AA335" s="34">
        <v>40517</v>
      </c>
      <c r="AB335" s="11">
        <v>1.8720000000000001</v>
      </c>
      <c r="AF335" s="34">
        <v>40692</v>
      </c>
      <c r="AG335" s="11">
        <v>13.7</v>
      </c>
    </row>
    <row r="336" spans="1:33" x14ac:dyDescent="0.3">
      <c r="A336" s="36">
        <v>40515</v>
      </c>
      <c r="B336" s="10">
        <v>-11.025708333333334</v>
      </c>
      <c r="D336" s="34">
        <v>40905</v>
      </c>
      <c r="E336" s="11">
        <v>-20.591896249999998</v>
      </c>
      <c r="G336" s="34">
        <v>41618</v>
      </c>
      <c r="H336" s="11">
        <v>-14.091625000000001</v>
      </c>
      <c r="J336" s="34">
        <v>42136</v>
      </c>
      <c r="K336" s="11">
        <v>6.6609999999999996</v>
      </c>
      <c r="O336" s="33"/>
      <c r="P336" s="10"/>
      <c r="T336" s="33"/>
      <c r="U336" s="10"/>
      <c r="AA336" s="34">
        <v>40518</v>
      </c>
      <c r="AB336" s="11">
        <v>1.8720000000000001</v>
      </c>
      <c r="AF336" s="34">
        <v>40693</v>
      </c>
      <c r="AG336" s="11">
        <v>16.899999999999999</v>
      </c>
    </row>
    <row r="337" spans="1:33" x14ac:dyDescent="0.3">
      <c r="A337" s="36">
        <v>40516</v>
      </c>
      <c r="B337" s="10">
        <v>-17.262000000000004</v>
      </c>
      <c r="D337" s="34">
        <v>40906</v>
      </c>
      <c r="E337" s="11">
        <v>-18.76646375</v>
      </c>
      <c r="G337" s="34">
        <v>41619</v>
      </c>
      <c r="H337" s="11">
        <v>-20.058625000000003</v>
      </c>
      <c r="J337" s="34">
        <v>42137</v>
      </c>
      <c r="K337" s="11">
        <v>3.726</v>
      </c>
      <c r="O337" s="33"/>
      <c r="P337" s="10"/>
      <c r="T337" s="33"/>
      <c r="U337" s="10"/>
      <c r="AA337" s="34">
        <v>40519</v>
      </c>
      <c r="AB337" s="11">
        <v>1.8720000000000001</v>
      </c>
      <c r="AF337" s="34">
        <v>40694</v>
      </c>
      <c r="AG337" s="11">
        <v>13.1</v>
      </c>
    </row>
    <row r="338" spans="1:33" x14ac:dyDescent="0.3">
      <c r="A338" s="36">
        <v>40517</v>
      </c>
      <c r="B338" s="10">
        <v>-18.645583333333335</v>
      </c>
      <c r="D338" s="34">
        <v>40907</v>
      </c>
      <c r="E338" s="11">
        <v>-18.468163750000002</v>
      </c>
      <c r="G338" s="34">
        <v>41620</v>
      </c>
      <c r="H338" s="11">
        <v>-26.164250000000003</v>
      </c>
      <c r="J338" s="34">
        <v>42138</v>
      </c>
      <c r="K338" s="11">
        <v>8.3369999999999997</v>
      </c>
      <c r="O338" s="33"/>
      <c r="P338" s="10"/>
      <c r="T338" s="33"/>
      <c r="U338" s="10"/>
      <c r="AA338" s="34">
        <v>40520</v>
      </c>
      <c r="AB338" s="11">
        <v>1.8720000000000001</v>
      </c>
      <c r="AF338" s="34">
        <v>40695</v>
      </c>
      <c r="AG338" s="11">
        <v>12.9</v>
      </c>
    </row>
    <row r="339" spans="1:33" x14ac:dyDescent="0.3">
      <c r="A339" s="36">
        <v>40518</v>
      </c>
      <c r="B339" s="10">
        <v>-13.455166666666665</v>
      </c>
      <c r="D339" s="34">
        <v>40908</v>
      </c>
      <c r="E339" s="11">
        <v>-18.582537499999997</v>
      </c>
      <c r="G339" s="34">
        <v>41621</v>
      </c>
      <c r="H339" s="11">
        <v>-25.576000000000001</v>
      </c>
      <c r="J339" s="34">
        <v>42139</v>
      </c>
      <c r="K339" s="11">
        <v>12.234999999999999</v>
      </c>
      <c r="O339" s="33"/>
      <c r="P339" s="10"/>
      <c r="T339" s="33"/>
      <c r="U339" s="10"/>
      <c r="AA339" s="34">
        <v>40521</v>
      </c>
      <c r="AB339" s="11">
        <v>1.8720000000000001</v>
      </c>
      <c r="AF339" s="34">
        <v>40696</v>
      </c>
      <c r="AG339" s="11">
        <v>16</v>
      </c>
    </row>
    <row r="340" spans="1:33" x14ac:dyDescent="0.3">
      <c r="A340" s="36">
        <v>40519</v>
      </c>
      <c r="B340" s="10">
        <v>-13.845958333333334</v>
      </c>
      <c r="D340" s="34">
        <v>40909</v>
      </c>
      <c r="E340" s="11">
        <v>-13.164145</v>
      </c>
      <c r="G340" s="34">
        <v>41622</v>
      </c>
      <c r="H340" s="11">
        <v>-20.500499999999999</v>
      </c>
      <c r="J340" s="34">
        <v>42140</v>
      </c>
      <c r="K340" s="11">
        <v>8.4659999999999993</v>
      </c>
      <c r="O340" s="33"/>
      <c r="P340" s="10"/>
      <c r="T340" s="33"/>
      <c r="U340" s="10"/>
      <c r="AA340" s="34">
        <v>40522</v>
      </c>
      <c r="AB340" s="11">
        <v>1.8720000000000001</v>
      </c>
      <c r="AF340" s="34">
        <v>40697</v>
      </c>
      <c r="AG340" s="11">
        <v>17.8</v>
      </c>
    </row>
    <row r="341" spans="1:33" x14ac:dyDescent="0.3">
      <c r="A341" s="36">
        <v>40520</v>
      </c>
      <c r="B341" s="10">
        <v>-18.605124999999997</v>
      </c>
      <c r="D341" s="34">
        <v>40910</v>
      </c>
      <c r="E341" s="11">
        <v>-15.15852875</v>
      </c>
      <c r="G341" s="34">
        <v>41623</v>
      </c>
      <c r="H341" s="11">
        <v>-20.304624999999998</v>
      </c>
      <c r="J341" s="34">
        <v>42141</v>
      </c>
      <c r="K341" s="11">
        <v>5.4569999999999999</v>
      </c>
      <c r="O341" s="33"/>
      <c r="P341" s="10"/>
      <c r="T341" s="33"/>
      <c r="U341" s="10"/>
      <c r="AA341" s="34">
        <v>40523</v>
      </c>
      <c r="AB341" s="11">
        <v>1.8720000000000001</v>
      </c>
      <c r="AF341" s="34">
        <v>40698</v>
      </c>
      <c r="AG341" s="11">
        <v>18.2</v>
      </c>
    </row>
    <row r="342" spans="1:33" x14ac:dyDescent="0.3">
      <c r="A342" s="36">
        <v>40521</v>
      </c>
      <c r="B342" s="10">
        <v>-24.325416666666658</v>
      </c>
      <c r="D342" s="34">
        <v>40911</v>
      </c>
      <c r="E342" s="11">
        <v>-15.974480000000002</v>
      </c>
      <c r="G342" s="34">
        <v>41624</v>
      </c>
      <c r="H342" s="11">
        <v>-16.356749999999998</v>
      </c>
      <c r="J342" s="34">
        <v>42142</v>
      </c>
      <c r="K342" s="11">
        <v>9.4120000000000008</v>
      </c>
      <c r="O342" s="33"/>
      <c r="P342" s="10"/>
      <c r="T342" s="33"/>
      <c r="U342" s="10"/>
      <c r="AA342" s="34">
        <v>40524</v>
      </c>
      <c r="AB342" s="11">
        <v>1.8720000000000001</v>
      </c>
      <c r="AF342" s="34">
        <v>40699</v>
      </c>
      <c r="AG342" s="11">
        <v>16.7</v>
      </c>
    </row>
    <row r="343" spans="1:33" x14ac:dyDescent="0.3">
      <c r="A343" s="36">
        <v>40522</v>
      </c>
      <c r="B343" s="10">
        <v>-31.616166666666661</v>
      </c>
      <c r="D343" s="34">
        <v>40912</v>
      </c>
      <c r="E343" s="11">
        <v>-16.63092</v>
      </c>
      <c r="G343" s="34">
        <v>41625</v>
      </c>
      <c r="H343" s="11">
        <v>-13.00225</v>
      </c>
      <c r="J343" s="34">
        <v>42143</v>
      </c>
      <c r="K343" s="11">
        <v>12.497</v>
      </c>
      <c r="O343" s="33"/>
      <c r="P343" s="10"/>
      <c r="T343" s="33"/>
      <c r="U343" s="10"/>
      <c r="AA343" s="34">
        <v>40525</v>
      </c>
      <c r="AB343" s="11">
        <v>1.8720000000000001</v>
      </c>
      <c r="AF343" s="34">
        <v>40700</v>
      </c>
      <c r="AG343" s="11">
        <v>15.9</v>
      </c>
    </row>
    <row r="344" spans="1:33" x14ac:dyDescent="0.3">
      <c r="A344" s="36">
        <v>40523</v>
      </c>
      <c r="B344" s="10">
        <v>-36.674833333333325</v>
      </c>
      <c r="D344" s="34">
        <v>40913</v>
      </c>
      <c r="E344" s="11">
        <v>-23.97757125</v>
      </c>
      <c r="G344" s="34">
        <v>41626</v>
      </c>
      <c r="H344" s="11">
        <v>-16.538499999999999</v>
      </c>
      <c r="J344" s="34">
        <v>42144</v>
      </c>
      <c r="K344" s="11">
        <v>16.411999999999999</v>
      </c>
      <c r="O344" s="33"/>
      <c r="P344" s="10"/>
      <c r="T344" s="33"/>
      <c r="U344" s="10"/>
      <c r="AA344" s="34">
        <v>40526</v>
      </c>
      <c r="AB344" s="11">
        <v>1.8720000000000001</v>
      </c>
      <c r="AF344" s="34">
        <v>40701</v>
      </c>
      <c r="AG344" s="11">
        <v>14.5</v>
      </c>
    </row>
    <row r="345" spans="1:33" x14ac:dyDescent="0.3">
      <c r="A345" s="36">
        <v>40524</v>
      </c>
      <c r="B345" s="10">
        <v>-36.666083333333326</v>
      </c>
      <c r="D345" s="34">
        <v>40914</v>
      </c>
      <c r="E345" s="11">
        <v>-25.5137</v>
      </c>
      <c r="G345" s="34">
        <v>41627</v>
      </c>
      <c r="H345" s="11">
        <v>-15.568250000000001</v>
      </c>
      <c r="J345" s="34">
        <v>42145</v>
      </c>
      <c r="K345" s="11">
        <v>15.901999999999999</v>
      </c>
      <c r="O345" s="33"/>
      <c r="P345" s="10"/>
      <c r="T345" s="33"/>
      <c r="U345" s="10"/>
      <c r="AA345" s="34">
        <v>40527</v>
      </c>
      <c r="AB345" s="11">
        <v>1.8720000000000001</v>
      </c>
      <c r="AF345" s="34">
        <v>40702</v>
      </c>
      <c r="AG345" s="11">
        <v>16.100000000000001</v>
      </c>
    </row>
    <row r="346" spans="1:33" x14ac:dyDescent="0.3">
      <c r="A346" s="36">
        <v>40525</v>
      </c>
      <c r="B346" s="10">
        <v>-37.856291666666664</v>
      </c>
      <c r="D346" s="34">
        <v>40915</v>
      </c>
      <c r="E346" s="11">
        <v>-23.622128750000002</v>
      </c>
      <c r="G346" s="34">
        <v>41628</v>
      </c>
      <c r="H346" s="11">
        <v>-12.041499999999999</v>
      </c>
      <c r="J346" s="34">
        <v>42146</v>
      </c>
      <c r="K346" s="11">
        <v>17.466999999999999</v>
      </c>
      <c r="O346" s="33"/>
      <c r="P346" s="10"/>
      <c r="T346" s="33"/>
      <c r="U346" s="10"/>
      <c r="AA346" s="34">
        <v>40528</v>
      </c>
      <c r="AB346" s="11">
        <v>1.8720000000000001</v>
      </c>
      <c r="AF346" s="34">
        <v>40703</v>
      </c>
      <c r="AG346" s="11">
        <v>16.3</v>
      </c>
    </row>
    <row r="347" spans="1:33" x14ac:dyDescent="0.3">
      <c r="A347" s="36">
        <v>40526</v>
      </c>
      <c r="B347" s="10">
        <v>-36.008333333333326</v>
      </c>
      <c r="D347" s="34">
        <v>40916</v>
      </c>
      <c r="E347" s="11">
        <v>-19.037310000000002</v>
      </c>
      <c r="G347" s="34">
        <v>41629</v>
      </c>
      <c r="H347" s="11">
        <v>-13.026374999999998</v>
      </c>
      <c r="J347" s="34">
        <v>42147</v>
      </c>
      <c r="K347" s="11">
        <v>12.097</v>
      </c>
      <c r="O347" s="33"/>
      <c r="P347" s="10"/>
      <c r="T347" s="33"/>
      <c r="U347" s="10"/>
      <c r="AA347" s="34">
        <v>40529</v>
      </c>
      <c r="AB347" s="11">
        <v>1.8720000000000001</v>
      </c>
      <c r="AF347" s="34">
        <v>40704</v>
      </c>
      <c r="AG347" s="11">
        <v>17.100000000000001</v>
      </c>
    </row>
    <row r="348" spans="1:33" x14ac:dyDescent="0.3">
      <c r="A348" s="36">
        <v>40527</v>
      </c>
      <c r="B348" s="10">
        <v>-25.042625000000001</v>
      </c>
      <c r="D348" s="34">
        <v>40917</v>
      </c>
      <c r="E348" s="11">
        <v>-18.633038750000001</v>
      </c>
      <c r="G348" s="34">
        <v>41630</v>
      </c>
      <c r="H348" s="11">
        <v>-17.071375</v>
      </c>
      <c r="J348" s="34">
        <v>42148</v>
      </c>
      <c r="K348" s="11">
        <v>12.382</v>
      </c>
      <c r="O348" s="33"/>
      <c r="P348" s="10"/>
      <c r="T348" s="33"/>
      <c r="U348" s="10"/>
      <c r="AA348" s="34">
        <v>40530</v>
      </c>
      <c r="AB348" s="11">
        <v>1.8720000000000001</v>
      </c>
      <c r="AF348" s="34">
        <v>40705</v>
      </c>
      <c r="AG348" s="11">
        <v>18.899999999999999</v>
      </c>
    </row>
    <row r="349" spans="1:33" x14ac:dyDescent="0.3">
      <c r="A349" s="36">
        <v>40528</v>
      </c>
      <c r="B349" s="10">
        <v>-17.085416666666674</v>
      </c>
      <c r="D349" s="34">
        <v>40918</v>
      </c>
      <c r="E349" s="11">
        <v>-21.029094999999998</v>
      </c>
      <c r="G349" s="34">
        <v>41631</v>
      </c>
      <c r="H349" s="11">
        <v>-14.680624999999999</v>
      </c>
      <c r="J349" s="34">
        <v>42149</v>
      </c>
      <c r="K349" s="11">
        <v>9.4809999999999999</v>
      </c>
      <c r="O349" s="33"/>
      <c r="P349" s="10"/>
      <c r="T349" s="33"/>
      <c r="U349" s="10"/>
      <c r="AA349" s="34">
        <v>40531</v>
      </c>
      <c r="AB349" s="11">
        <v>1.8720000000000001</v>
      </c>
      <c r="AF349" s="34">
        <v>40706</v>
      </c>
      <c r="AG349" s="11">
        <v>20.3</v>
      </c>
    </row>
    <row r="350" spans="1:33" x14ac:dyDescent="0.3">
      <c r="A350" s="36">
        <v>40529</v>
      </c>
      <c r="B350" s="10">
        <v>-15.70970833333333</v>
      </c>
      <c r="D350" s="34">
        <v>40919</v>
      </c>
      <c r="E350" s="11">
        <v>-13.903268749999999</v>
      </c>
      <c r="G350" s="34">
        <v>41632</v>
      </c>
      <c r="H350" s="11">
        <v>-21.546125</v>
      </c>
      <c r="J350" s="34">
        <v>42150</v>
      </c>
      <c r="K350" s="11">
        <v>9.8490000000000002</v>
      </c>
      <c r="O350" s="33"/>
      <c r="P350" s="10"/>
      <c r="T350" s="33"/>
      <c r="U350" s="10"/>
      <c r="AA350" s="34">
        <v>40532</v>
      </c>
      <c r="AB350" s="11">
        <v>1.8720000000000001</v>
      </c>
      <c r="AF350" s="34">
        <v>40707</v>
      </c>
      <c r="AG350" s="11">
        <v>19.899999999999999</v>
      </c>
    </row>
    <row r="351" spans="1:33" x14ac:dyDescent="0.3">
      <c r="A351" s="36">
        <v>40530</v>
      </c>
      <c r="B351" s="10">
        <v>-15.703208333333341</v>
      </c>
      <c r="D351" s="34">
        <v>40920</v>
      </c>
      <c r="E351" s="11">
        <v>-14.497815000000001</v>
      </c>
      <c r="G351" s="34">
        <v>41633</v>
      </c>
      <c r="H351" s="11">
        <v>-23.916125000000001</v>
      </c>
      <c r="J351" s="34">
        <v>42151</v>
      </c>
      <c r="K351" s="11">
        <v>11.101000000000001</v>
      </c>
      <c r="O351" s="33"/>
      <c r="P351" s="10"/>
      <c r="T351" s="33"/>
      <c r="U351" s="10"/>
      <c r="AA351" s="34">
        <v>40533</v>
      </c>
      <c r="AB351" s="11">
        <v>1.8720000000000001</v>
      </c>
      <c r="AF351" s="34">
        <v>40708</v>
      </c>
      <c r="AG351" s="11">
        <v>19</v>
      </c>
    </row>
    <row r="352" spans="1:33" x14ac:dyDescent="0.3">
      <c r="A352" s="36">
        <v>40531</v>
      </c>
      <c r="B352" s="10">
        <v>-20.237916666666663</v>
      </c>
      <c r="D352" s="34">
        <v>40921</v>
      </c>
      <c r="E352" s="11">
        <v>-17.198886250000001</v>
      </c>
      <c r="G352" s="34">
        <v>41634</v>
      </c>
      <c r="H352" s="11">
        <v>-25.308624999999999</v>
      </c>
      <c r="J352" s="34">
        <v>42152</v>
      </c>
      <c r="K352" s="11">
        <v>11.169</v>
      </c>
      <c r="O352" s="33"/>
      <c r="P352" s="10"/>
      <c r="T352" s="33"/>
      <c r="U352" s="10"/>
      <c r="AA352" s="34">
        <v>40534</v>
      </c>
      <c r="AB352" s="11">
        <v>1.8720000000000001</v>
      </c>
      <c r="AF352" s="34">
        <v>40709</v>
      </c>
      <c r="AG352" s="11">
        <v>20.7</v>
      </c>
    </row>
    <row r="353" spans="1:33" x14ac:dyDescent="0.3">
      <c r="A353" s="36">
        <v>40532</v>
      </c>
      <c r="B353" s="10">
        <v>-24.614874999999998</v>
      </c>
      <c r="D353" s="34">
        <v>40922</v>
      </c>
      <c r="E353" s="11">
        <v>-16.005368749999999</v>
      </c>
      <c r="G353" s="34">
        <v>41635</v>
      </c>
      <c r="H353" s="11">
        <v>-21.253500000000003</v>
      </c>
      <c r="J353" s="34">
        <v>42153</v>
      </c>
      <c r="K353" s="11">
        <v>14.992000000000001</v>
      </c>
      <c r="O353" s="33"/>
      <c r="P353" s="10"/>
      <c r="T353" s="33"/>
      <c r="U353" s="10"/>
      <c r="AA353" s="34">
        <v>40535</v>
      </c>
      <c r="AB353" s="11">
        <v>1.8720000000000001</v>
      </c>
      <c r="AF353" s="34">
        <v>40710</v>
      </c>
      <c r="AG353" s="11">
        <v>21.4</v>
      </c>
    </row>
    <row r="354" spans="1:33" x14ac:dyDescent="0.3">
      <c r="A354" s="36">
        <v>40533</v>
      </c>
      <c r="B354" s="10">
        <v>-32.367333333333342</v>
      </c>
      <c r="D354" s="34">
        <v>40923</v>
      </c>
      <c r="E354" s="11">
        <v>-16.225586249999999</v>
      </c>
      <c r="G354" s="34">
        <v>41636</v>
      </c>
      <c r="H354" s="11">
        <v>-9.5812500000000007</v>
      </c>
      <c r="J354" s="34">
        <v>42154</v>
      </c>
      <c r="K354" s="11">
        <v>15.942</v>
      </c>
      <c r="O354" s="33"/>
      <c r="P354" s="10"/>
      <c r="T354" s="33"/>
      <c r="U354" s="10"/>
      <c r="AA354" s="34">
        <v>40536</v>
      </c>
      <c r="AB354" s="11">
        <v>1.8720000000000001</v>
      </c>
      <c r="AF354" s="34">
        <v>40711</v>
      </c>
      <c r="AG354" s="11">
        <v>18.899999999999999</v>
      </c>
    </row>
    <row r="355" spans="1:33" x14ac:dyDescent="0.3">
      <c r="A355" s="36">
        <v>40534</v>
      </c>
      <c r="B355" s="10">
        <v>-37.944791666666674</v>
      </c>
      <c r="D355" s="34">
        <v>40924</v>
      </c>
      <c r="E355" s="11">
        <v>-19.43189375</v>
      </c>
      <c r="G355" s="34">
        <v>41637</v>
      </c>
      <c r="H355" s="11">
        <v>-8.0706249999999997</v>
      </c>
      <c r="J355" s="34">
        <v>42155</v>
      </c>
      <c r="K355" s="11">
        <v>15.119</v>
      </c>
      <c r="O355" s="33"/>
      <c r="P355" s="10"/>
      <c r="T355" s="33"/>
      <c r="U355" s="10"/>
      <c r="AA355" s="34">
        <v>40537</v>
      </c>
      <c r="AB355" s="11">
        <v>1.8720000000000001</v>
      </c>
      <c r="AF355" s="34">
        <v>40712</v>
      </c>
      <c r="AG355" s="11">
        <v>18.8</v>
      </c>
    </row>
    <row r="356" spans="1:33" x14ac:dyDescent="0.3">
      <c r="A356" s="36">
        <v>40535</v>
      </c>
      <c r="B356" s="10">
        <v>-36.456833333333329</v>
      </c>
      <c r="D356" s="34">
        <v>40925</v>
      </c>
      <c r="E356" s="11">
        <v>-25.350288750000001</v>
      </c>
      <c r="G356" s="34">
        <v>41638</v>
      </c>
      <c r="H356" s="11">
        <v>-9.463000000000001</v>
      </c>
      <c r="J356" s="34">
        <v>42156</v>
      </c>
      <c r="K356" s="11">
        <v>10.946</v>
      </c>
      <c r="O356" s="33"/>
      <c r="P356" s="10"/>
      <c r="T356" s="33"/>
      <c r="U356" s="10"/>
      <c r="AA356" s="34">
        <v>40538</v>
      </c>
      <c r="AB356" s="11">
        <v>1.8720000000000001</v>
      </c>
      <c r="AF356" s="34">
        <v>40713</v>
      </c>
      <c r="AG356" s="11">
        <v>18.3</v>
      </c>
    </row>
    <row r="357" spans="1:33" x14ac:dyDescent="0.3">
      <c r="A357" s="36">
        <v>40536</v>
      </c>
      <c r="B357" s="10">
        <v>-33.172000000000004</v>
      </c>
      <c r="D357" s="34">
        <v>40926</v>
      </c>
      <c r="E357" s="11">
        <v>-30.66111875</v>
      </c>
      <c r="G357" s="34">
        <v>41639</v>
      </c>
      <c r="H357" s="11">
        <v>-21.217000000000002</v>
      </c>
      <c r="J357" s="34">
        <v>42157</v>
      </c>
      <c r="K357" s="11">
        <v>8.9979999999999993</v>
      </c>
      <c r="O357" s="33"/>
      <c r="P357" s="10"/>
      <c r="T357" s="33"/>
      <c r="U357" s="10"/>
      <c r="AA357" s="34">
        <v>40539</v>
      </c>
      <c r="AB357" s="11">
        <v>1.8720000000000001</v>
      </c>
      <c r="AF357" s="34">
        <v>40714</v>
      </c>
      <c r="AG357" s="11">
        <v>19.5</v>
      </c>
    </row>
    <row r="358" spans="1:33" x14ac:dyDescent="0.3">
      <c r="A358" s="36">
        <v>40537</v>
      </c>
      <c r="B358" s="10">
        <v>-23.292624999999997</v>
      </c>
      <c r="D358" s="34">
        <v>40927</v>
      </c>
      <c r="E358" s="11">
        <v>-34.85197625</v>
      </c>
      <c r="G358" s="34">
        <v>41640</v>
      </c>
      <c r="H358" s="11">
        <v>-18.11825</v>
      </c>
      <c r="J358" s="34">
        <v>42158</v>
      </c>
      <c r="K358" s="11">
        <v>8.5890000000000004</v>
      </c>
      <c r="O358" s="33"/>
      <c r="P358" s="10"/>
      <c r="T358" s="33"/>
      <c r="U358" s="10"/>
      <c r="AA358" s="34">
        <v>40540</v>
      </c>
      <c r="AB358" s="11">
        <v>1.8720000000000001</v>
      </c>
      <c r="AF358" s="34">
        <v>40715</v>
      </c>
      <c r="AG358" s="11">
        <v>20.399999999999999</v>
      </c>
    </row>
    <row r="359" spans="1:33" x14ac:dyDescent="0.3">
      <c r="A359" s="36">
        <v>40538</v>
      </c>
      <c r="B359" s="10">
        <v>-20.299166666666668</v>
      </c>
      <c r="D359" s="34">
        <v>40928</v>
      </c>
      <c r="E359" s="11">
        <v>-29.746193750000003</v>
      </c>
      <c r="G359" s="34">
        <v>41641</v>
      </c>
      <c r="H359" s="11">
        <v>-11.573625</v>
      </c>
      <c r="J359" s="34">
        <v>42159</v>
      </c>
      <c r="K359" s="11">
        <v>8.3439999999999994</v>
      </c>
      <c r="O359" s="33"/>
      <c r="P359" s="10"/>
      <c r="T359" s="33"/>
      <c r="U359" s="10"/>
      <c r="AA359" s="34">
        <v>40541</v>
      </c>
      <c r="AB359" s="11">
        <v>1.8720000000000001</v>
      </c>
      <c r="AF359" s="34">
        <v>40716</v>
      </c>
      <c r="AG359" s="11">
        <v>18.899999999999999</v>
      </c>
    </row>
    <row r="360" spans="1:33" x14ac:dyDescent="0.3">
      <c r="A360" s="36">
        <v>40539</v>
      </c>
      <c r="B360" s="10">
        <v>-26.446666666666669</v>
      </c>
      <c r="D360" s="34">
        <v>40929</v>
      </c>
      <c r="E360" s="11">
        <v>-28.228171249999999</v>
      </c>
      <c r="G360" s="34">
        <v>41642</v>
      </c>
      <c r="H360" s="11">
        <v>-11.764749999999999</v>
      </c>
      <c r="J360" s="34">
        <v>42160</v>
      </c>
      <c r="K360" s="11">
        <v>10.938000000000001</v>
      </c>
      <c r="O360" s="33"/>
      <c r="P360" s="10"/>
      <c r="T360" s="33"/>
      <c r="U360" s="10"/>
      <c r="AA360" s="34">
        <v>40542</v>
      </c>
      <c r="AB360" s="11">
        <v>1.8720000000000001</v>
      </c>
      <c r="AF360" s="34">
        <v>40717</v>
      </c>
      <c r="AG360" s="11">
        <v>18.7</v>
      </c>
    </row>
    <row r="361" spans="1:33" x14ac:dyDescent="0.3">
      <c r="A361" s="36">
        <v>40540</v>
      </c>
      <c r="B361" s="10">
        <v>-29.55854166666667</v>
      </c>
      <c r="D361" s="34">
        <v>40930</v>
      </c>
      <c r="E361" s="11">
        <v>-24.411743749999999</v>
      </c>
      <c r="G361" s="34">
        <v>41643</v>
      </c>
      <c r="H361" s="11">
        <v>-13.349124999999999</v>
      </c>
      <c r="J361" s="34">
        <v>42161</v>
      </c>
      <c r="K361" s="11">
        <v>11.619</v>
      </c>
      <c r="O361" s="33"/>
      <c r="P361" s="10"/>
      <c r="T361" s="33"/>
      <c r="U361" s="10"/>
      <c r="AA361" s="34">
        <v>40543</v>
      </c>
      <c r="AB361" s="11">
        <v>1.8720000000000001</v>
      </c>
      <c r="AF361" s="34">
        <v>40718</v>
      </c>
      <c r="AG361" s="11">
        <v>17.3</v>
      </c>
    </row>
    <row r="362" spans="1:33" x14ac:dyDescent="0.3">
      <c r="A362" s="36">
        <v>40541</v>
      </c>
      <c r="B362" s="10">
        <v>-29.198541666666671</v>
      </c>
      <c r="D362" s="34">
        <v>40931</v>
      </c>
      <c r="E362" s="11">
        <v>-25.751821249999999</v>
      </c>
      <c r="G362" s="34">
        <v>41644</v>
      </c>
      <c r="H362" s="11">
        <v>-15.622249999999999</v>
      </c>
      <c r="J362" s="34">
        <v>42162</v>
      </c>
      <c r="K362" s="11">
        <v>14.222</v>
      </c>
      <c r="O362" s="33"/>
      <c r="P362" s="10"/>
      <c r="T362" s="33"/>
      <c r="U362" s="10"/>
      <c r="AA362" s="34">
        <v>40544</v>
      </c>
      <c r="AB362" s="11">
        <v>1.8720000000000001</v>
      </c>
      <c r="AF362" s="34">
        <v>40719</v>
      </c>
      <c r="AG362" s="11">
        <v>16.399999999999999</v>
      </c>
    </row>
    <row r="363" spans="1:33" x14ac:dyDescent="0.3">
      <c r="A363" s="36">
        <v>40542</v>
      </c>
      <c r="B363" s="10">
        <v>-32.552624999999999</v>
      </c>
      <c r="D363" s="34">
        <v>40932</v>
      </c>
      <c r="E363" s="11">
        <v>-22.5088975</v>
      </c>
      <c r="G363" s="34">
        <v>41645</v>
      </c>
      <c r="H363" s="11">
        <v>-27.306999999999999</v>
      </c>
      <c r="J363" s="34">
        <v>42163</v>
      </c>
      <c r="K363" s="11">
        <v>18.09</v>
      </c>
      <c r="O363" s="33"/>
      <c r="P363" s="10"/>
      <c r="T363" s="33"/>
      <c r="U363" s="10"/>
      <c r="AA363" s="34">
        <v>40545</v>
      </c>
      <c r="AB363" s="11">
        <v>1.8720000000000001</v>
      </c>
      <c r="AF363" s="34">
        <v>40720</v>
      </c>
      <c r="AG363" s="11">
        <v>18.600000000000001</v>
      </c>
    </row>
    <row r="364" spans="1:33" x14ac:dyDescent="0.3">
      <c r="A364" s="36">
        <v>40543</v>
      </c>
      <c r="B364" s="10">
        <v>-30.854666666666684</v>
      </c>
      <c r="D364" s="34">
        <v>40933</v>
      </c>
      <c r="E364" s="11">
        <v>-26.515358749999997</v>
      </c>
      <c r="G364" s="34">
        <v>41646</v>
      </c>
      <c r="H364" s="11">
        <v>-25.784250000000004</v>
      </c>
      <c r="J364" s="34">
        <v>42164</v>
      </c>
      <c r="K364" s="11">
        <v>21.545999999999999</v>
      </c>
      <c r="O364" s="33"/>
      <c r="P364" s="10"/>
      <c r="T364" s="33"/>
      <c r="U364" s="10"/>
      <c r="AA364" s="34">
        <v>40546</v>
      </c>
      <c r="AB364" s="11">
        <v>1.8720000000000001</v>
      </c>
      <c r="AF364" s="34">
        <v>40721</v>
      </c>
      <c r="AG364" s="11">
        <v>16.600000000000001</v>
      </c>
    </row>
    <row r="365" spans="1:33" x14ac:dyDescent="0.3">
      <c r="A365" s="36">
        <v>40544</v>
      </c>
      <c r="B365" s="10">
        <v>-29.631083333333336</v>
      </c>
      <c r="D365" s="34">
        <v>40934</v>
      </c>
      <c r="E365" s="11">
        <v>-27.37997</v>
      </c>
      <c r="G365" s="34">
        <v>41647</v>
      </c>
      <c r="H365" s="11">
        <v>-24.650874999999999</v>
      </c>
      <c r="J365" s="34">
        <v>42165</v>
      </c>
      <c r="K365" s="11">
        <v>21.678999999999998</v>
      </c>
      <c r="O365" s="33"/>
      <c r="P365" s="10"/>
      <c r="T365" s="33"/>
      <c r="U365" s="10"/>
      <c r="AA365" s="34">
        <v>40547</v>
      </c>
      <c r="AB365" s="11">
        <v>1.8720000000000001</v>
      </c>
      <c r="AF365" s="34">
        <v>40722</v>
      </c>
      <c r="AG365" s="11">
        <v>14</v>
      </c>
    </row>
    <row r="366" spans="1:33" x14ac:dyDescent="0.3">
      <c r="A366" s="36">
        <v>40545</v>
      </c>
      <c r="B366" s="10">
        <v>-29.545958333333331</v>
      </c>
      <c r="D366" s="34">
        <v>40935</v>
      </c>
      <c r="E366" s="11">
        <v>-32.467617500000003</v>
      </c>
      <c r="G366" s="34">
        <v>41648</v>
      </c>
      <c r="H366" s="11">
        <v>-19.244125</v>
      </c>
      <c r="J366" s="34">
        <v>42166</v>
      </c>
      <c r="K366" s="11">
        <v>17.844000000000001</v>
      </c>
      <c r="O366" s="33"/>
      <c r="P366" s="10"/>
      <c r="T366" s="33"/>
      <c r="U366" s="10"/>
      <c r="AA366" s="34">
        <v>40548</v>
      </c>
      <c r="AB366" s="11">
        <v>1.8720000000000001</v>
      </c>
      <c r="AF366" s="34">
        <v>40723</v>
      </c>
      <c r="AG366" s="11">
        <v>14.7</v>
      </c>
    </row>
    <row r="367" spans="1:33" x14ac:dyDescent="0.3">
      <c r="A367" s="36">
        <v>40546</v>
      </c>
      <c r="B367" s="10">
        <v>-31.442416666666674</v>
      </c>
      <c r="D367" s="34">
        <v>40936</v>
      </c>
      <c r="E367" s="11">
        <v>-33.248416249999998</v>
      </c>
      <c r="G367" s="34">
        <v>41649</v>
      </c>
      <c r="H367" s="11">
        <v>-20.951000000000001</v>
      </c>
      <c r="J367" s="34">
        <v>42167</v>
      </c>
      <c r="K367" s="11">
        <v>18.084</v>
      </c>
      <c r="O367" s="33"/>
      <c r="P367" s="10"/>
      <c r="T367" s="33"/>
      <c r="U367" s="10"/>
      <c r="AA367" s="34">
        <v>40549</v>
      </c>
      <c r="AB367" s="11">
        <v>1.8720000000000001</v>
      </c>
      <c r="AF367" s="34">
        <v>40724</v>
      </c>
      <c r="AG367" s="11">
        <v>15.6</v>
      </c>
    </row>
    <row r="368" spans="1:33" x14ac:dyDescent="0.3">
      <c r="A368" s="36">
        <v>40547</v>
      </c>
      <c r="B368" s="10">
        <v>-30.599583333333339</v>
      </c>
      <c r="D368" s="34">
        <v>40937</v>
      </c>
      <c r="E368" s="11">
        <v>-30.724766249999998</v>
      </c>
      <c r="G368" s="34">
        <v>41650</v>
      </c>
      <c r="H368" s="11">
        <v>-24.6585</v>
      </c>
      <c r="J368" s="34">
        <v>42168</v>
      </c>
      <c r="K368" s="11">
        <v>17.852</v>
      </c>
      <c r="O368" s="33"/>
      <c r="P368" s="10"/>
      <c r="T368" s="33"/>
      <c r="U368" s="10"/>
      <c r="AA368" s="34">
        <v>40550</v>
      </c>
      <c r="AB368" s="11">
        <v>1.8720000000000001</v>
      </c>
      <c r="AF368" s="34">
        <v>40725</v>
      </c>
      <c r="AG368" s="11">
        <v>17.2</v>
      </c>
    </row>
    <row r="369" spans="1:33" x14ac:dyDescent="0.3">
      <c r="A369" s="36">
        <v>40548</v>
      </c>
      <c r="B369" s="10">
        <v>-28.960416666666664</v>
      </c>
      <c r="D369" s="34">
        <v>40938</v>
      </c>
      <c r="E369" s="11">
        <v>-28.77386375</v>
      </c>
      <c r="G369" s="34">
        <v>41651</v>
      </c>
      <c r="H369" s="11">
        <v>-21.062500000000004</v>
      </c>
      <c r="J369" s="34">
        <v>42169</v>
      </c>
      <c r="K369" s="11">
        <v>16.018000000000001</v>
      </c>
      <c r="O369" s="33"/>
      <c r="P369" s="10"/>
      <c r="T369" s="33"/>
      <c r="U369" s="10"/>
      <c r="AA369" s="34">
        <v>40551</v>
      </c>
      <c r="AB369" s="11">
        <v>1.8720000000000001</v>
      </c>
      <c r="AF369" s="34">
        <v>40726</v>
      </c>
      <c r="AG369" s="11">
        <v>20.6</v>
      </c>
    </row>
    <row r="370" spans="1:33" x14ac:dyDescent="0.3">
      <c r="A370" s="36">
        <v>40549</v>
      </c>
      <c r="B370" s="10">
        <v>-29.355375000000006</v>
      </c>
      <c r="D370" s="34">
        <v>40939</v>
      </c>
      <c r="E370" s="11">
        <v>-31.737998749999996</v>
      </c>
      <c r="G370" s="34">
        <v>41652</v>
      </c>
      <c r="H370" s="11">
        <v>-13.848125000000003</v>
      </c>
      <c r="J370" s="34">
        <v>42170</v>
      </c>
      <c r="K370" s="11">
        <v>19.373000000000001</v>
      </c>
      <c r="O370" s="33"/>
      <c r="P370" s="10"/>
      <c r="T370" s="33"/>
      <c r="U370" s="10"/>
      <c r="AA370" s="34">
        <v>40552</v>
      </c>
      <c r="AB370" s="11">
        <v>1.8720000000000001</v>
      </c>
      <c r="AF370" s="34">
        <v>40727</v>
      </c>
      <c r="AG370" s="11">
        <v>21.8</v>
      </c>
    </row>
    <row r="371" spans="1:33" x14ac:dyDescent="0.3">
      <c r="A371" s="36">
        <v>40550</v>
      </c>
      <c r="B371" s="10">
        <v>-22.835124999999994</v>
      </c>
      <c r="D371" s="34">
        <v>40940</v>
      </c>
      <c r="E371" s="11">
        <v>-32.261616250000003</v>
      </c>
      <c r="G371" s="34">
        <v>41653</v>
      </c>
      <c r="H371" s="11">
        <v>-10.98725</v>
      </c>
      <c r="J371" s="34">
        <v>42171</v>
      </c>
      <c r="K371" s="11">
        <v>20.483000000000001</v>
      </c>
      <c r="O371" s="33"/>
      <c r="P371" s="10"/>
      <c r="T371" s="33"/>
      <c r="U371" s="10"/>
      <c r="AA371" s="34">
        <v>40553</v>
      </c>
      <c r="AB371" s="11">
        <v>1.8720000000000001</v>
      </c>
      <c r="AF371" s="34">
        <v>40728</v>
      </c>
      <c r="AG371" s="11">
        <v>15.3</v>
      </c>
    </row>
    <row r="372" spans="1:33" x14ac:dyDescent="0.3">
      <c r="A372" s="36">
        <v>40551</v>
      </c>
      <c r="B372" s="10">
        <v>-22.854083333333332</v>
      </c>
      <c r="D372" s="34">
        <v>40941</v>
      </c>
      <c r="E372" s="11">
        <v>-26.249912499999997</v>
      </c>
      <c r="G372" s="34">
        <v>41654</v>
      </c>
      <c r="H372" s="11">
        <v>-15.108250000000002</v>
      </c>
      <c r="J372" s="34">
        <v>42172</v>
      </c>
      <c r="K372" s="11">
        <v>22.347000000000001</v>
      </c>
      <c r="O372" s="33"/>
      <c r="P372" s="10"/>
      <c r="T372" s="33"/>
      <c r="U372" s="10"/>
      <c r="AA372" s="34">
        <v>40554</v>
      </c>
      <c r="AB372" s="11">
        <v>1.8720000000000001</v>
      </c>
      <c r="AF372" s="34">
        <v>40729</v>
      </c>
      <c r="AG372" s="11">
        <v>13.7</v>
      </c>
    </row>
    <row r="373" spans="1:33" x14ac:dyDescent="0.3">
      <c r="A373" s="36">
        <v>40552</v>
      </c>
      <c r="B373" s="10">
        <v>-19.326333333333327</v>
      </c>
      <c r="D373" s="34">
        <v>40942</v>
      </c>
      <c r="E373" s="11">
        <v>-19.872004999999998</v>
      </c>
      <c r="G373" s="34">
        <v>41655</v>
      </c>
      <c r="H373" s="11">
        <v>-13.618874999999999</v>
      </c>
      <c r="J373" s="34">
        <v>42173</v>
      </c>
      <c r="K373" s="11">
        <v>24.625</v>
      </c>
      <c r="O373" s="33"/>
      <c r="P373" s="10"/>
      <c r="T373" s="33"/>
      <c r="U373" s="10"/>
      <c r="AA373" s="34">
        <v>40555</v>
      </c>
      <c r="AB373" s="11">
        <v>1.8720000000000001</v>
      </c>
      <c r="AF373" s="34">
        <v>40730</v>
      </c>
      <c r="AG373" s="11">
        <v>14.5</v>
      </c>
    </row>
    <row r="374" spans="1:33" x14ac:dyDescent="0.3">
      <c r="A374" s="36">
        <v>40553</v>
      </c>
      <c r="B374" s="10">
        <v>-22.277916666666666</v>
      </c>
      <c r="D374" s="34">
        <v>40943</v>
      </c>
      <c r="E374" s="11">
        <v>-18.716635</v>
      </c>
      <c r="G374" s="34">
        <v>41656</v>
      </c>
      <c r="H374" s="11">
        <v>-17.0505</v>
      </c>
      <c r="J374" s="34">
        <v>42174</v>
      </c>
      <c r="K374" s="11">
        <v>20.805</v>
      </c>
      <c r="O374" s="33"/>
      <c r="P374" s="10"/>
      <c r="T374" s="33"/>
      <c r="U374" s="10"/>
      <c r="AA374" s="34">
        <v>40556</v>
      </c>
      <c r="AB374" s="11">
        <v>1.8720000000000001</v>
      </c>
      <c r="AF374" s="34">
        <v>40731</v>
      </c>
      <c r="AG374" s="11">
        <v>18.600000000000001</v>
      </c>
    </row>
    <row r="375" spans="1:33" x14ac:dyDescent="0.3">
      <c r="A375" s="36">
        <v>40554</v>
      </c>
      <c r="B375" s="10">
        <v>-26.552874999999997</v>
      </c>
      <c r="D375" s="34">
        <v>40944</v>
      </c>
      <c r="E375" s="11">
        <v>-22.519402499999998</v>
      </c>
      <c r="G375" s="34">
        <v>41657</v>
      </c>
      <c r="H375" s="11">
        <v>-15.942499999999999</v>
      </c>
      <c r="J375" s="34">
        <v>42175</v>
      </c>
      <c r="K375" s="11">
        <v>23.643999999999998</v>
      </c>
      <c r="O375" s="33"/>
      <c r="P375" s="10"/>
      <c r="T375" s="33"/>
      <c r="U375" s="10"/>
      <c r="AA375" s="34">
        <v>40557</v>
      </c>
      <c r="AB375" s="11">
        <v>1.8720000000000001</v>
      </c>
      <c r="AF375" s="34">
        <v>40732</v>
      </c>
      <c r="AG375" s="11">
        <v>15.6</v>
      </c>
    </row>
    <row r="376" spans="1:33" x14ac:dyDescent="0.3">
      <c r="A376" s="36">
        <v>40555</v>
      </c>
      <c r="B376" s="10">
        <v>-23.979500000000005</v>
      </c>
      <c r="D376" s="34">
        <v>40945</v>
      </c>
      <c r="E376" s="11">
        <v>-22.983677499999999</v>
      </c>
      <c r="G376" s="34">
        <v>41658</v>
      </c>
      <c r="H376" s="11">
        <v>-14.049125</v>
      </c>
      <c r="J376" s="34">
        <v>42176</v>
      </c>
      <c r="K376" s="11">
        <v>22.78</v>
      </c>
      <c r="O376" s="33"/>
      <c r="P376" s="10"/>
      <c r="T376" s="33"/>
      <c r="U376" s="10"/>
      <c r="AA376" s="34">
        <v>40558</v>
      </c>
      <c r="AB376" s="11">
        <v>1.8720000000000001</v>
      </c>
      <c r="AF376" s="34">
        <v>40733</v>
      </c>
      <c r="AG376" s="11">
        <v>12.6</v>
      </c>
    </row>
    <row r="377" spans="1:33" x14ac:dyDescent="0.3">
      <c r="A377" s="36">
        <v>40556</v>
      </c>
      <c r="B377" s="10">
        <v>-26.423916666666667</v>
      </c>
      <c r="D377" s="34">
        <v>40946</v>
      </c>
      <c r="E377" s="11">
        <v>-18.660207499999999</v>
      </c>
      <c r="G377" s="34">
        <v>41659</v>
      </c>
      <c r="H377" s="11">
        <v>-17.353375</v>
      </c>
      <c r="J377" s="34">
        <v>42177</v>
      </c>
      <c r="K377" s="11">
        <v>15.455</v>
      </c>
      <c r="O377" s="33"/>
      <c r="P377" s="10"/>
      <c r="T377" s="33"/>
      <c r="U377" s="10"/>
      <c r="AA377" s="34">
        <v>40559</v>
      </c>
      <c r="AB377" s="11">
        <v>1.8720000000000001</v>
      </c>
      <c r="AF377" s="34">
        <v>40734</v>
      </c>
      <c r="AG377" s="11">
        <v>12.7</v>
      </c>
    </row>
    <row r="378" spans="1:33" x14ac:dyDescent="0.3">
      <c r="A378" s="36">
        <v>40557</v>
      </c>
      <c r="B378" s="10">
        <v>-25.821749999999998</v>
      </c>
      <c r="D378" s="34">
        <v>40947</v>
      </c>
      <c r="E378" s="11">
        <v>-14.728121250000001</v>
      </c>
      <c r="G378" s="34">
        <v>41660</v>
      </c>
      <c r="H378" s="11">
        <v>-12.997375000000002</v>
      </c>
      <c r="J378" s="34">
        <v>42178</v>
      </c>
      <c r="K378" s="11">
        <v>13.555</v>
      </c>
      <c r="O378" s="33"/>
      <c r="P378" s="10"/>
      <c r="T378" s="33"/>
      <c r="U378" s="10"/>
      <c r="AA378" s="34">
        <v>40560</v>
      </c>
      <c r="AB378" s="11">
        <v>1.8720000000000001</v>
      </c>
      <c r="AF378" s="34">
        <v>40735</v>
      </c>
      <c r="AG378" s="11">
        <v>13.5</v>
      </c>
    </row>
    <row r="379" spans="1:33" x14ac:dyDescent="0.3">
      <c r="A379" s="36">
        <v>40558</v>
      </c>
      <c r="B379" s="10">
        <v>-23.134</v>
      </c>
      <c r="D379" s="34">
        <v>40948</v>
      </c>
      <c r="E379" s="11">
        <v>-19.639544999999998</v>
      </c>
      <c r="G379" s="34">
        <v>41661</v>
      </c>
      <c r="H379" s="11">
        <v>-9.7063749999999995</v>
      </c>
      <c r="J379" s="34">
        <v>42179</v>
      </c>
      <c r="K379" s="11">
        <v>13.335000000000001</v>
      </c>
      <c r="O379" s="33"/>
      <c r="P379" s="10"/>
      <c r="T379" s="33"/>
      <c r="U379" s="10"/>
      <c r="AA379" s="34">
        <v>40561</v>
      </c>
      <c r="AB379" s="11">
        <v>1.8720000000000001</v>
      </c>
      <c r="AF379" s="34">
        <v>40736</v>
      </c>
      <c r="AG379" s="11">
        <v>17.600000000000001</v>
      </c>
    </row>
    <row r="380" spans="1:33" x14ac:dyDescent="0.3">
      <c r="A380" s="36">
        <v>40559</v>
      </c>
      <c r="B380" s="10">
        <v>-24.584708333333335</v>
      </c>
      <c r="D380" s="34">
        <v>40949</v>
      </c>
      <c r="E380" s="11">
        <v>-20.757682499999998</v>
      </c>
      <c r="G380" s="34">
        <v>41662</v>
      </c>
      <c r="H380" s="11">
        <v>-17.087250000000001</v>
      </c>
      <c r="J380" s="34">
        <v>42180</v>
      </c>
      <c r="K380" s="11">
        <v>10.617000000000001</v>
      </c>
      <c r="O380" s="33"/>
      <c r="P380" s="10"/>
      <c r="T380" s="33"/>
      <c r="U380" s="10"/>
      <c r="AA380" s="34">
        <v>40562</v>
      </c>
      <c r="AB380" s="11">
        <v>1.8720000000000001</v>
      </c>
      <c r="AF380" s="34">
        <v>40737</v>
      </c>
      <c r="AG380" s="11">
        <v>18.2</v>
      </c>
    </row>
    <row r="381" spans="1:33" x14ac:dyDescent="0.3">
      <c r="A381" s="36">
        <v>40560</v>
      </c>
      <c r="B381" s="10">
        <v>-27.207041666666669</v>
      </c>
      <c r="D381" s="34">
        <v>40950</v>
      </c>
      <c r="E381" s="11">
        <v>-18.255265000000001</v>
      </c>
      <c r="G381" s="34">
        <v>41663</v>
      </c>
      <c r="H381" s="11">
        <v>-19.728125000000002</v>
      </c>
      <c r="J381" s="34">
        <v>42181</v>
      </c>
      <c r="K381" s="11">
        <v>12.3</v>
      </c>
      <c r="O381" s="33"/>
      <c r="P381" s="10"/>
      <c r="T381" s="33"/>
      <c r="U381" s="10"/>
      <c r="AA381" s="34">
        <v>40563</v>
      </c>
      <c r="AB381" s="11">
        <v>1.8720000000000001</v>
      </c>
      <c r="AF381" s="34">
        <v>40738</v>
      </c>
      <c r="AG381" s="11">
        <v>21.1</v>
      </c>
    </row>
    <row r="382" spans="1:33" x14ac:dyDescent="0.3">
      <c r="A382" s="36">
        <v>40561</v>
      </c>
      <c r="B382" s="10">
        <v>-27.672500000000003</v>
      </c>
      <c r="D382" s="34">
        <v>40951</v>
      </c>
      <c r="E382" s="11">
        <v>-20.358362499999998</v>
      </c>
      <c r="G382" s="34">
        <v>41664</v>
      </c>
      <c r="H382" s="11">
        <v>-22.354875000000003</v>
      </c>
      <c r="J382" s="34">
        <v>42182</v>
      </c>
      <c r="K382" s="11">
        <v>12.763999999999999</v>
      </c>
      <c r="O382" s="33"/>
      <c r="P382" s="10"/>
      <c r="T382" s="33"/>
      <c r="U382" s="10"/>
      <c r="AA382" s="34">
        <v>40564</v>
      </c>
      <c r="AB382" s="11">
        <v>1.8720000000000001</v>
      </c>
      <c r="AF382" s="34">
        <v>40739</v>
      </c>
      <c r="AG382" s="11">
        <v>22.4</v>
      </c>
    </row>
    <row r="383" spans="1:33" x14ac:dyDescent="0.3">
      <c r="A383" s="36">
        <v>40562</v>
      </c>
      <c r="B383" s="10">
        <v>-26.679166666666671</v>
      </c>
      <c r="D383" s="34">
        <v>40952</v>
      </c>
      <c r="E383" s="11">
        <v>-24.632043750000001</v>
      </c>
      <c r="G383" s="34">
        <v>41665</v>
      </c>
      <c r="H383" s="11">
        <v>-19.974999999999998</v>
      </c>
      <c r="J383" s="34">
        <v>42183</v>
      </c>
      <c r="K383" s="11">
        <v>12.23</v>
      </c>
      <c r="O383" s="33"/>
      <c r="P383" s="10"/>
      <c r="T383" s="33"/>
      <c r="U383" s="10"/>
      <c r="AA383" s="34">
        <v>40565</v>
      </c>
      <c r="AB383" s="11">
        <v>1.8720000000000001</v>
      </c>
      <c r="AF383" s="34">
        <v>40740</v>
      </c>
      <c r="AG383" s="11">
        <v>25.5</v>
      </c>
    </row>
    <row r="384" spans="1:33" x14ac:dyDescent="0.3">
      <c r="A384" s="36">
        <v>40563</v>
      </c>
      <c r="B384" s="10">
        <v>-25.444916666666668</v>
      </c>
      <c r="D384" s="34">
        <v>40953</v>
      </c>
      <c r="E384" s="11">
        <v>-19.897763749999999</v>
      </c>
      <c r="G384" s="34">
        <v>41666</v>
      </c>
      <c r="H384" s="11">
        <v>-25.474125000000001</v>
      </c>
      <c r="J384" s="34">
        <v>42184</v>
      </c>
      <c r="K384" s="11">
        <v>13.994</v>
      </c>
      <c r="O384" s="33"/>
      <c r="P384" s="10"/>
      <c r="T384" s="33"/>
      <c r="U384" s="10"/>
      <c r="AA384" s="34">
        <v>40566</v>
      </c>
      <c r="AB384" s="11">
        <v>1.8720000000000001</v>
      </c>
      <c r="AF384" s="34">
        <v>40741</v>
      </c>
      <c r="AG384" s="11">
        <v>22.8</v>
      </c>
    </row>
    <row r="385" spans="1:33" x14ac:dyDescent="0.3">
      <c r="A385" s="36">
        <v>40564</v>
      </c>
      <c r="B385" s="10">
        <v>-26.070833333333329</v>
      </c>
      <c r="D385" s="34">
        <v>40954</v>
      </c>
      <c r="E385" s="11">
        <v>-18.146436249999997</v>
      </c>
      <c r="G385" s="34">
        <v>41667</v>
      </c>
      <c r="H385" s="11">
        <v>-23.660500000000003</v>
      </c>
      <c r="J385" s="34">
        <v>42185</v>
      </c>
      <c r="K385" s="11">
        <v>18.681000000000001</v>
      </c>
      <c r="O385" s="33"/>
      <c r="P385" s="10"/>
      <c r="T385" s="33"/>
      <c r="U385" s="10"/>
      <c r="AA385" s="34">
        <v>40567</v>
      </c>
      <c r="AB385" s="11">
        <v>1.8720000000000001</v>
      </c>
      <c r="AF385" s="34">
        <v>40742</v>
      </c>
      <c r="AG385" s="11">
        <v>19.600000000000001</v>
      </c>
    </row>
    <row r="386" spans="1:33" x14ac:dyDescent="0.3">
      <c r="A386" s="36">
        <v>40565</v>
      </c>
      <c r="B386" s="10">
        <v>-28.490458333333336</v>
      </c>
      <c r="D386" s="34">
        <v>40955</v>
      </c>
      <c r="E386" s="11">
        <v>-19.080781249999998</v>
      </c>
      <c r="G386" s="34">
        <v>41668</v>
      </c>
      <c r="H386" s="11">
        <v>-24.752000000000002</v>
      </c>
      <c r="J386" s="34">
        <v>42186</v>
      </c>
      <c r="K386" s="11">
        <v>22.425000000000001</v>
      </c>
      <c r="O386" s="33"/>
      <c r="P386" s="10"/>
      <c r="T386" s="33"/>
      <c r="U386" s="10"/>
      <c r="AA386" s="34">
        <v>40568</v>
      </c>
      <c r="AB386" s="11">
        <v>1.8720000000000001</v>
      </c>
      <c r="AF386" s="34">
        <v>40743</v>
      </c>
      <c r="AG386" s="11">
        <v>19.899999999999999</v>
      </c>
    </row>
    <row r="387" spans="1:33" x14ac:dyDescent="0.3">
      <c r="A387" s="36">
        <v>40566</v>
      </c>
      <c r="B387" s="10">
        <v>-29.57116666666667</v>
      </c>
      <c r="D387" s="34">
        <v>40956</v>
      </c>
      <c r="E387" s="11">
        <v>-19.597863749999998</v>
      </c>
      <c r="G387" s="34">
        <v>41669</v>
      </c>
      <c r="H387" s="11">
        <v>-27.219750000000001</v>
      </c>
      <c r="J387" s="34">
        <v>42187</v>
      </c>
      <c r="K387" s="11">
        <v>22.559000000000001</v>
      </c>
      <c r="O387" s="33"/>
      <c r="P387" s="10"/>
      <c r="T387" s="33"/>
      <c r="U387" s="10"/>
      <c r="AA387" s="34">
        <v>40569</v>
      </c>
      <c r="AB387" s="11">
        <v>1.8720000000000001</v>
      </c>
      <c r="AF387" s="34">
        <v>40744</v>
      </c>
      <c r="AG387" s="11">
        <v>19.100000000000001</v>
      </c>
    </row>
    <row r="388" spans="1:33" x14ac:dyDescent="0.3">
      <c r="A388" s="36">
        <v>40567</v>
      </c>
      <c r="B388" s="10">
        <v>-29.872083333333336</v>
      </c>
      <c r="D388" s="34">
        <v>40957</v>
      </c>
      <c r="E388" s="11">
        <v>-17.479403749999999</v>
      </c>
      <c r="G388" s="34">
        <v>41670</v>
      </c>
      <c r="H388" s="11">
        <v>-27.765875000000001</v>
      </c>
      <c r="J388" s="34">
        <v>42188</v>
      </c>
      <c r="K388" s="11">
        <v>23.596</v>
      </c>
      <c r="O388" s="33"/>
      <c r="P388" s="10"/>
      <c r="T388" s="33"/>
      <c r="U388" s="10"/>
      <c r="AA388" s="34">
        <v>40570</v>
      </c>
      <c r="AB388" s="11">
        <v>1.8720000000000001</v>
      </c>
      <c r="AF388" s="34">
        <v>40745</v>
      </c>
      <c r="AG388" s="11">
        <v>19.5</v>
      </c>
    </row>
    <row r="389" spans="1:33" x14ac:dyDescent="0.3">
      <c r="A389" s="36">
        <v>40568</v>
      </c>
      <c r="B389" s="10">
        <v>-28.74529166666667</v>
      </c>
      <c r="D389" s="34">
        <v>40958</v>
      </c>
      <c r="E389" s="11">
        <v>-19.048535000000001</v>
      </c>
      <c r="G389" s="34">
        <v>41671</v>
      </c>
      <c r="H389" s="11">
        <v>-27.276499999999999</v>
      </c>
      <c r="J389" s="34">
        <v>42189</v>
      </c>
      <c r="K389" s="11">
        <v>26.082000000000001</v>
      </c>
      <c r="O389" s="33"/>
      <c r="P389" s="10"/>
      <c r="T389" s="33"/>
      <c r="U389" s="10"/>
      <c r="AA389" s="34">
        <v>40571</v>
      </c>
      <c r="AB389" s="11">
        <v>1.8720000000000001</v>
      </c>
      <c r="AF389" s="34">
        <v>40746</v>
      </c>
      <c r="AG389" s="11">
        <v>18.100000000000001</v>
      </c>
    </row>
    <row r="390" spans="1:33" x14ac:dyDescent="0.3">
      <c r="A390" s="36">
        <v>40569</v>
      </c>
      <c r="B390" s="10">
        <v>-27.35062499999999</v>
      </c>
      <c r="D390" s="34">
        <v>40959</v>
      </c>
      <c r="E390" s="11">
        <v>-17.969268750000001</v>
      </c>
      <c r="G390" s="34">
        <v>41672</v>
      </c>
      <c r="H390" s="11">
        <v>-28.740874999999999</v>
      </c>
      <c r="J390" s="34">
        <v>42190</v>
      </c>
      <c r="K390" s="11">
        <v>21.007999999999999</v>
      </c>
      <c r="O390" s="33"/>
      <c r="P390" s="10"/>
      <c r="T390" s="33"/>
      <c r="U390" s="10"/>
      <c r="AA390" s="34">
        <v>40572</v>
      </c>
      <c r="AB390" s="11">
        <v>1.8720000000000001</v>
      </c>
      <c r="AF390" s="34">
        <v>40747</v>
      </c>
      <c r="AG390" s="11">
        <v>15.6</v>
      </c>
    </row>
    <row r="391" spans="1:33" x14ac:dyDescent="0.3">
      <c r="A391" s="36">
        <v>40570</v>
      </c>
      <c r="B391" s="10">
        <v>-25.931416666666664</v>
      </c>
      <c r="D391" s="34">
        <v>40960</v>
      </c>
      <c r="E391" s="11">
        <v>-17.011415</v>
      </c>
      <c r="G391" s="34">
        <v>41673</v>
      </c>
      <c r="H391" s="11">
        <v>-23.231375</v>
      </c>
      <c r="J391" s="34">
        <v>42191</v>
      </c>
      <c r="K391" s="11">
        <v>20.068000000000001</v>
      </c>
      <c r="O391" s="33"/>
      <c r="P391" s="10"/>
      <c r="T391" s="33"/>
      <c r="U391" s="10"/>
      <c r="AA391" s="34">
        <v>40573</v>
      </c>
      <c r="AB391" s="11">
        <v>1.8720000000000001</v>
      </c>
      <c r="AF391" s="34">
        <v>40748</v>
      </c>
      <c r="AG391" s="11">
        <v>12.9</v>
      </c>
    </row>
    <row r="392" spans="1:33" x14ac:dyDescent="0.3">
      <c r="A392" s="36">
        <v>40571</v>
      </c>
      <c r="B392" s="10">
        <v>-24.444375000000004</v>
      </c>
      <c r="D392" s="34">
        <v>40961</v>
      </c>
      <c r="E392" s="11">
        <v>-14.911044999999998</v>
      </c>
      <c r="G392" s="34">
        <v>41674</v>
      </c>
      <c r="H392" s="11">
        <v>-20.174499999999998</v>
      </c>
      <c r="J392" s="34">
        <v>42192</v>
      </c>
      <c r="K392" s="11">
        <v>14.025</v>
      </c>
      <c r="O392" s="33"/>
      <c r="P392" s="10"/>
      <c r="T392" s="33"/>
      <c r="U392" s="10"/>
      <c r="AA392" s="34">
        <v>40574</v>
      </c>
      <c r="AB392" s="11">
        <v>1.8720000000000001</v>
      </c>
      <c r="AF392" s="34">
        <v>40749</v>
      </c>
      <c r="AG392" s="11">
        <v>17</v>
      </c>
    </row>
    <row r="393" spans="1:33" x14ac:dyDescent="0.3">
      <c r="A393" s="36">
        <v>40572</v>
      </c>
      <c r="B393" s="10">
        <v>-19.286208333333338</v>
      </c>
      <c r="D393" s="34">
        <v>40962</v>
      </c>
      <c r="E393" s="11">
        <v>-14.922227499999998</v>
      </c>
      <c r="G393" s="34">
        <v>41675</v>
      </c>
      <c r="H393" s="11">
        <v>-20.009124999999997</v>
      </c>
      <c r="J393" s="34">
        <v>42193</v>
      </c>
      <c r="K393" s="11">
        <v>12.869</v>
      </c>
      <c r="O393" s="33"/>
      <c r="P393" s="10"/>
      <c r="T393" s="33"/>
      <c r="U393" s="10"/>
      <c r="AA393" s="34">
        <v>40575</v>
      </c>
      <c r="AB393" s="11">
        <v>1.8720000000000001</v>
      </c>
      <c r="AF393" s="34">
        <v>40750</v>
      </c>
      <c r="AG393" s="11">
        <v>17.5</v>
      </c>
    </row>
    <row r="394" spans="1:33" x14ac:dyDescent="0.3">
      <c r="A394" s="36">
        <v>40573</v>
      </c>
      <c r="B394" s="10">
        <v>-16.343708333333336</v>
      </c>
      <c r="D394" s="34">
        <v>40963</v>
      </c>
      <c r="E394" s="11">
        <v>-14.243733749999999</v>
      </c>
      <c r="G394" s="34">
        <v>41676</v>
      </c>
      <c r="H394" s="11">
        <v>-20.362375</v>
      </c>
      <c r="J394" s="34">
        <v>42194</v>
      </c>
      <c r="K394" s="11">
        <v>17.081</v>
      </c>
      <c r="O394" s="33"/>
      <c r="P394" s="10"/>
      <c r="T394" s="33"/>
      <c r="U394" s="10"/>
      <c r="AA394" s="34">
        <v>40576</v>
      </c>
      <c r="AB394" s="11">
        <v>1.8720000000000001</v>
      </c>
      <c r="AF394" s="34">
        <v>40751</v>
      </c>
      <c r="AG394" s="11">
        <v>15.2</v>
      </c>
    </row>
    <row r="395" spans="1:33" x14ac:dyDescent="0.3">
      <c r="A395" s="36">
        <v>40574</v>
      </c>
      <c r="B395" s="10">
        <v>-17.671916666666672</v>
      </c>
      <c r="D395" s="34">
        <v>40964</v>
      </c>
      <c r="E395" s="11">
        <v>-11.802070000000001</v>
      </c>
      <c r="G395" s="34">
        <v>41677</v>
      </c>
      <c r="H395" s="11">
        <v>-21.401249999999997</v>
      </c>
      <c r="J395" s="34">
        <v>42195</v>
      </c>
      <c r="K395" s="11">
        <v>16.135999999999999</v>
      </c>
      <c r="O395" s="33"/>
      <c r="P395" s="10"/>
      <c r="T395" s="33"/>
      <c r="U395" s="10"/>
      <c r="AA395" s="34">
        <v>40577</v>
      </c>
      <c r="AB395" s="11">
        <v>1.8720000000000001</v>
      </c>
      <c r="AF395" s="34">
        <v>40752</v>
      </c>
      <c r="AG395" s="11">
        <v>12.3</v>
      </c>
    </row>
    <row r="396" spans="1:33" x14ac:dyDescent="0.3">
      <c r="A396" s="36">
        <v>40575</v>
      </c>
      <c r="B396" s="10">
        <v>-11.7735</v>
      </c>
      <c r="D396" s="34">
        <v>40965</v>
      </c>
      <c r="E396" s="11">
        <v>-11.891525</v>
      </c>
      <c r="G396" s="34">
        <v>41678</v>
      </c>
      <c r="H396" s="11">
        <v>-22.530999999999999</v>
      </c>
      <c r="J396" s="34">
        <v>42196</v>
      </c>
      <c r="K396" s="11">
        <v>19.331</v>
      </c>
      <c r="O396" s="33"/>
      <c r="P396" s="10"/>
      <c r="T396" s="33"/>
      <c r="U396" s="10"/>
      <c r="AA396" s="34">
        <v>40578</v>
      </c>
      <c r="AB396" s="11">
        <v>1.8720000000000001</v>
      </c>
      <c r="AF396" s="34">
        <v>40753</v>
      </c>
      <c r="AG396" s="11">
        <v>14.6</v>
      </c>
    </row>
    <row r="397" spans="1:33" x14ac:dyDescent="0.3">
      <c r="A397" s="36">
        <v>40576</v>
      </c>
      <c r="B397" s="10">
        <v>-8.9558333333333326</v>
      </c>
      <c r="D397" s="34">
        <v>40966</v>
      </c>
      <c r="E397" s="11">
        <v>-11.100132500000001</v>
      </c>
      <c r="G397" s="34">
        <v>41679</v>
      </c>
      <c r="H397" s="11">
        <v>-21.076374999999999</v>
      </c>
      <c r="J397" s="34">
        <v>42197</v>
      </c>
      <c r="K397" s="11">
        <v>20.942</v>
      </c>
      <c r="O397" s="33"/>
      <c r="P397" s="10"/>
      <c r="T397" s="33"/>
      <c r="U397" s="10"/>
      <c r="AA397" s="34">
        <v>40579</v>
      </c>
      <c r="AB397" s="11">
        <v>1.8720000000000001</v>
      </c>
      <c r="AF397" s="34">
        <v>40754</v>
      </c>
      <c r="AG397" s="11">
        <v>14.3</v>
      </c>
    </row>
    <row r="398" spans="1:33" x14ac:dyDescent="0.3">
      <c r="A398" s="36">
        <v>40577</v>
      </c>
      <c r="B398" s="10">
        <v>-14.299666666666667</v>
      </c>
      <c r="D398" s="34">
        <v>40967</v>
      </c>
      <c r="E398" s="11">
        <v>-14.25769</v>
      </c>
      <c r="G398" s="34">
        <v>41680</v>
      </c>
      <c r="H398" s="11">
        <v>-24.713250000000002</v>
      </c>
      <c r="J398" s="34">
        <v>42198</v>
      </c>
      <c r="K398" s="11">
        <v>16.925000000000001</v>
      </c>
      <c r="O398" s="33"/>
      <c r="P398" s="10"/>
      <c r="T398" s="33"/>
      <c r="U398" s="10"/>
      <c r="AA398" s="34">
        <v>40580</v>
      </c>
      <c r="AB398" s="11">
        <v>1.8720000000000001</v>
      </c>
      <c r="AF398" s="34">
        <v>40755</v>
      </c>
      <c r="AG398" s="11">
        <v>14.5</v>
      </c>
    </row>
    <row r="399" spans="1:33" x14ac:dyDescent="0.3">
      <c r="A399" s="36">
        <v>40578</v>
      </c>
      <c r="B399" s="10">
        <v>-13.695499999999997</v>
      </c>
      <c r="D399" s="34">
        <v>40968</v>
      </c>
      <c r="E399" s="11">
        <v>-16.079666249999999</v>
      </c>
      <c r="G399" s="34">
        <v>41681</v>
      </c>
      <c r="H399" s="11">
        <v>-27.256500000000003</v>
      </c>
      <c r="J399" s="34">
        <v>42199</v>
      </c>
      <c r="K399" s="11">
        <v>19.347999999999999</v>
      </c>
      <c r="O399" s="33"/>
      <c r="P399" s="10"/>
      <c r="T399" s="33"/>
      <c r="U399" s="10"/>
      <c r="AA399" s="34">
        <v>40581</v>
      </c>
      <c r="AB399" s="11">
        <v>1.8720000000000001</v>
      </c>
      <c r="AF399" s="34">
        <v>40756</v>
      </c>
      <c r="AG399" s="11">
        <v>15.8</v>
      </c>
    </row>
    <row r="400" spans="1:33" x14ac:dyDescent="0.3">
      <c r="A400" s="36">
        <v>40579</v>
      </c>
      <c r="B400" s="10">
        <v>-14.899124999999998</v>
      </c>
      <c r="D400" s="34">
        <v>40969</v>
      </c>
      <c r="E400" s="11">
        <v>-17.922361250000002</v>
      </c>
      <c r="G400" s="34">
        <v>41682</v>
      </c>
      <c r="H400" s="11">
        <v>-30.715624999999999</v>
      </c>
      <c r="J400" s="34">
        <v>42200</v>
      </c>
      <c r="K400" s="11">
        <v>21.475000000000001</v>
      </c>
      <c r="O400" s="33"/>
      <c r="P400" s="10"/>
      <c r="T400" s="33"/>
      <c r="U400" s="10"/>
      <c r="AA400" s="34">
        <v>40582</v>
      </c>
      <c r="AB400" s="11">
        <v>1.8720000000000001</v>
      </c>
      <c r="AF400" s="34">
        <v>40757</v>
      </c>
      <c r="AG400" s="11">
        <v>15.9</v>
      </c>
    </row>
    <row r="401" spans="1:33" x14ac:dyDescent="0.3">
      <c r="A401" s="36">
        <v>40580</v>
      </c>
      <c r="B401" s="10">
        <v>-16.824291666666671</v>
      </c>
      <c r="D401" s="34">
        <v>40970</v>
      </c>
      <c r="E401" s="11">
        <v>-16.495513749999997</v>
      </c>
      <c r="G401" s="34">
        <v>41683</v>
      </c>
      <c r="H401" s="11">
        <v>-26.448874999999997</v>
      </c>
      <c r="J401" s="34">
        <v>42201</v>
      </c>
      <c r="K401" s="11">
        <v>21.419</v>
      </c>
      <c r="O401" s="33"/>
      <c r="P401" s="10"/>
      <c r="T401" s="33"/>
      <c r="U401" s="10"/>
      <c r="AF401" s="34">
        <v>40758</v>
      </c>
      <c r="AG401" s="11">
        <v>17.8</v>
      </c>
    </row>
    <row r="402" spans="1:33" x14ac:dyDescent="0.3">
      <c r="A402" s="36">
        <v>40581</v>
      </c>
      <c r="B402" s="10">
        <v>-14.548916666666669</v>
      </c>
      <c r="D402" s="34">
        <v>40971</v>
      </c>
      <c r="E402" s="11">
        <v>-14.04692625</v>
      </c>
      <c r="G402" s="34">
        <v>41684</v>
      </c>
      <c r="H402" s="11">
        <v>-22.034499999999994</v>
      </c>
      <c r="J402" s="34">
        <v>42202</v>
      </c>
      <c r="K402" s="11">
        <v>18.103999999999999</v>
      </c>
      <c r="O402" s="33"/>
      <c r="P402" s="10"/>
      <c r="T402" s="33"/>
      <c r="U402" s="10"/>
      <c r="AF402" s="34">
        <v>40759</v>
      </c>
      <c r="AG402" s="11">
        <v>19.7</v>
      </c>
    </row>
    <row r="403" spans="1:33" x14ac:dyDescent="0.3">
      <c r="A403" s="36">
        <v>40582</v>
      </c>
      <c r="B403" s="10">
        <v>-21.036458333333332</v>
      </c>
      <c r="D403" s="34">
        <v>40972</v>
      </c>
      <c r="E403" s="11">
        <v>-14.445740000000001</v>
      </c>
      <c r="G403" s="34">
        <v>41685</v>
      </c>
      <c r="H403" s="11">
        <v>-24.199625000000001</v>
      </c>
      <c r="J403" s="34">
        <v>42203</v>
      </c>
      <c r="K403" s="11">
        <v>21.082000000000001</v>
      </c>
      <c r="O403" s="33"/>
      <c r="P403" s="10"/>
      <c r="T403" s="33"/>
      <c r="U403" s="10"/>
      <c r="AF403" s="34">
        <v>40760</v>
      </c>
      <c r="AG403" s="11">
        <v>19.5</v>
      </c>
    </row>
    <row r="404" spans="1:33" x14ac:dyDescent="0.3">
      <c r="A404" s="36">
        <v>40583</v>
      </c>
      <c r="B404" s="10">
        <v>-16.966291666666663</v>
      </c>
      <c r="D404" s="34">
        <v>40973</v>
      </c>
      <c r="E404" s="11">
        <v>-10.4890425</v>
      </c>
      <c r="G404" s="34">
        <v>41686</v>
      </c>
      <c r="H404" s="11">
        <v>-23.390375000000002</v>
      </c>
      <c r="J404" s="34">
        <v>42204</v>
      </c>
      <c r="K404" s="11">
        <v>22.908000000000001</v>
      </c>
      <c r="O404" s="33"/>
      <c r="P404" s="10"/>
      <c r="T404" s="33"/>
      <c r="U404" s="10"/>
      <c r="AF404" s="34">
        <v>40761</v>
      </c>
      <c r="AG404" s="11">
        <v>16.100000000000001</v>
      </c>
    </row>
    <row r="405" spans="1:33" x14ac:dyDescent="0.3">
      <c r="A405" s="36">
        <v>40584</v>
      </c>
      <c r="B405" s="10">
        <v>17.994583333333335</v>
      </c>
      <c r="D405" s="34">
        <v>40974</v>
      </c>
      <c r="E405" s="11">
        <v>-17.050351249999999</v>
      </c>
      <c r="G405" s="34">
        <v>41687</v>
      </c>
      <c r="H405" s="11">
        <v>-18.40025</v>
      </c>
      <c r="J405" s="34">
        <v>42205</v>
      </c>
      <c r="K405" s="11">
        <v>23.742999999999999</v>
      </c>
      <c r="O405" s="33"/>
      <c r="P405" s="10"/>
      <c r="T405" s="33"/>
      <c r="U405" s="10"/>
      <c r="AF405" s="34">
        <v>40762</v>
      </c>
      <c r="AG405" s="11">
        <v>14.5</v>
      </c>
    </row>
    <row r="406" spans="1:33" x14ac:dyDescent="0.3">
      <c r="A406" s="36">
        <v>40585</v>
      </c>
      <c r="B406" s="10">
        <v>9.3198333333333334</v>
      </c>
      <c r="D406" s="34">
        <v>40975</v>
      </c>
      <c r="E406" s="11">
        <v>-18.085573749999998</v>
      </c>
      <c r="G406" s="34">
        <v>41688</v>
      </c>
      <c r="H406" s="11">
        <v>-16.446999999999999</v>
      </c>
      <c r="J406" s="34">
        <v>42206</v>
      </c>
      <c r="K406" s="11">
        <v>25.154</v>
      </c>
      <c r="O406" s="33"/>
      <c r="P406" s="10"/>
      <c r="T406" s="33"/>
      <c r="U406" s="10"/>
      <c r="AF406" s="34">
        <v>40763</v>
      </c>
      <c r="AG406" s="11">
        <v>13.4</v>
      </c>
    </row>
    <row r="407" spans="1:33" x14ac:dyDescent="0.3">
      <c r="A407" s="36">
        <v>40586</v>
      </c>
      <c r="B407" s="10">
        <v>9.1986666666666661</v>
      </c>
      <c r="D407" s="34">
        <v>40976</v>
      </c>
      <c r="E407" s="11">
        <v>-17.20787</v>
      </c>
      <c r="G407" s="34">
        <v>41689</v>
      </c>
      <c r="H407" s="11">
        <v>-12.017749999999999</v>
      </c>
      <c r="J407" s="34">
        <v>42207</v>
      </c>
      <c r="K407" s="11">
        <v>23.757999999999999</v>
      </c>
      <c r="O407" s="33"/>
      <c r="P407" s="10"/>
      <c r="T407" s="33"/>
      <c r="U407" s="10"/>
      <c r="AF407" s="34">
        <v>40764</v>
      </c>
      <c r="AG407" s="11">
        <v>14.9</v>
      </c>
    </row>
    <row r="408" spans="1:33" x14ac:dyDescent="0.3">
      <c r="A408" s="36">
        <v>40587</v>
      </c>
      <c r="B408" s="10">
        <v>6.3841666666666654</v>
      </c>
      <c r="D408" s="34">
        <v>40977</v>
      </c>
      <c r="E408" s="11">
        <v>-14.597037500000001</v>
      </c>
      <c r="G408" s="34">
        <v>41690</v>
      </c>
      <c r="H408" s="11">
        <v>-10.397500000000001</v>
      </c>
      <c r="J408" s="34">
        <v>42208</v>
      </c>
      <c r="K408" s="11">
        <v>21.631</v>
      </c>
      <c r="O408" s="33"/>
      <c r="P408" s="10"/>
      <c r="T408" s="33"/>
      <c r="U408" s="10"/>
      <c r="AF408" s="34">
        <v>40765</v>
      </c>
      <c r="AG408" s="11">
        <v>15.4</v>
      </c>
    </row>
    <row r="409" spans="1:33" x14ac:dyDescent="0.3">
      <c r="A409" s="36">
        <v>40588</v>
      </c>
      <c r="B409" s="10">
        <v>13.092499999999999</v>
      </c>
      <c r="D409" s="34">
        <v>40978</v>
      </c>
      <c r="E409" s="11">
        <v>-14.321496250000001</v>
      </c>
      <c r="G409" s="34">
        <v>41691</v>
      </c>
      <c r="H409" s="11">
        <v>-7.4208749999999997</v>
      </c>
      <c r="J409" s="34">
        <v>42209</v>
      </c>
      <c r="K409" s="11">
        <v>16.974</v>
      </c>
      <c r="O409" s="33"/>
      <c r="P409" s="10"/>
      <c r="T409" s="33"/>
      <c r="U409" s="10"/>
      <c r="AF409" s="34">
        <v>40766</v>
      </c>
      <c r="AG409" s="11">
        <v>14.7</v>
      </c>
    </row>
    <row r="410" spans="1:33" x14ac:dyDescent="0.3">
      <c r="A410" s="36">
        <v>40589</v>
      </c>
      <c r="B410" s="10">
        <v>13.859666666666664</v>
      </c>
      <c r="D410" s="34">
        <v>40979</v>
      </c>
      <c r="E410" s="11">
        <v>-11.824627499999998</v>
      </c>
      <c r="G410" s="34">
        <v>41692</v>
      </c>
      <c r="H410" s="11">
        <v>-6.1530000000000005</v>
      </c>
      <c r="J410" s="34">
        <v>42210</v>
      </c>
      <c r="K410" s="11">
        <v>19.347999999999999</v>
      </c>
      <c r="O410" s="33"/>
      <c r="P410" s="10"/>
      <c r="T410" s="33"/>
      <c r="U410" s="10"/>
      <c r="AF410" s="34">
        <v>40767</v>
      </c>
      <c r="AG410" s="11">
        <v>15.2</v>
      </c>
    </row>
    <row r="411" spans="1:33" x14ac:dyDescent="0.3">
      <c r="A411" s="36">
        <v>40590</v>
      </c>
      <c r="B411" s="10">
        <v>7.799083333333332</v>
      </c>
      <c r="D411" s="34">
        <v>40980</v>
      </c>
      <c r="E411" s="11">
        <v>-11.0386275</v>
      </c>
      <c r="G411" s="34">
        <v>41693</v>
      </c>
      <c r="H411" s="11">
        <v>-5.5535000000000005</v>
      </c>
      <c r="J411" s="34">
        <v>42211</v>
      </c>
      <c r="K411" s="11">
        <v>22.178000000000001</v>
      </c>
      <c r="O411" s="33"/>
      <c r="P411" s="10"/>
      <c r="T411" s="33"/>
      <c r="U411" s="10"/>
      <c r="AF411" s="34">
        <v>40768</v>
      </c>
      <c r="AG411" s="11">
        <v>14.4</v>
      </c>
    </row>
    <row r="412" spans="1:33" x14ac:dyDescent="0.3">
      <c r="A412" s="36">
        <v>40591</v>
      </c>
      <c r="B412" s="10">
        <v>2.2436250000000002</v>
      </c>
      <c r="D412" s="34">
        <v>40981</v>
      </c>
      <c r="E412" s="11">
        <v>-5.7586225000000013</v>
      </c>
      <c r="G412" s="34">
        <v>41694</v>
      </c>
      <c r="H412" s="11">
        <v>-8.4366249999999994</v>
      </c>
      <c r="J412" s="34">
        <v>42212</v>
      </c>
      <c r="K412" s="11">
        <v>24.175000000000001</v>
      </c>
      <c r="O412" s="33"/>
      <c r="P412" s="10"/>
      <c r="T412" s="33"/>
      <c r="U412" s="10"/>
      <c r="AF412" s="34">
        <v>40769</v>
      </c>
      <c r="AG412" s="11">
        <v>14.2</v>
      </c>
    </row>
    <row r="413" spans="1:33" x14ac:dyDescent="0.3">
      <c r="A413" s="36">
        <v>40592</v>
      </c>
      <c r="B413" s="10">
        <v>23.204291666666666</v>
      </c>
      <c r="D413" s="34">
        <v>40982</v>
      </c>
      <c r="E413" s="11">
        <v>-5.7000187500000008</v>
      </c>
      <c r="G413" s="34">
        <v>41695</v>
      </c>
      <c r="H413" s="11">
        <v>-16.397375</v>
      </c>
      <c r="J413" s="34">
        <v>42213</v>
      </c>
      <c r="K413" s="11">
        <v>24.523</v>
      </c>
      <c r="O413" s="33"/>
      <c r="P413" s="10"/>
      <c r="T413" s="33"/>
      <c r="U413" s="10"/>
      <c r="AF413" s="34">
        <v>40770</v>
      </c>
      <c r="AG413" s="11">
        <v>17.100000000000001</v>
      </c>
    </row>
    <row r="414" spans="1:33" x14ac:dyDescent="0.3">
      <c r="A414" s="36">
        <v>40593</v>
      </c>
      <c r="B414" s="10">
        <v>24.327333333333332</v>
      </c>
      <c r="D414" s="34">
        <v>40983</v>
      </c>
      <c r="E414" s="11">
        <v>-6.6194824999999993</v>
      </c>
      <c r="G414" s="34">
        <v>41696</v>
      </c>
      <c r="H414" s="11">
        <v>-15.42775</v>
      </c>
      <c r="J414" s="34">
        <v>42214</v>
      </c>
      <c r="K414" s="11">
        <v>24.957999999999998</v>
      </c>
      <c r="O414" s="33"/>
      <c r="P414" s="10"/>
      <c r="T414" s="33"/>
      <c r="U414" s="10"/>
      <c r="AF414" s="34">
        <v>40771</v>
      </c>
      <c r="AG414" s="11">
        <v>16.399999999999999</v>
      </c>
    </row>
    <row r="415" spans="1:33" x14ac:dyDescent="0.3">
      <c r="A415" s="36">
        <v>40594</v>
      </c>
      <c r="B415" s="10">
        <v>24.544749999999993</v>
      </c>
      <c r="D415" s="34">
        <v>40984</v>
      </c>
      <c r="E415" s="11">
        <v>-12.959216249999999</v>
      </c>
      <c r="G415" s="34">
        <v>41697</v>
      </c>
      <c r="H415" s="11">
        <v>-19.290875</v>
      </c>
      <c r="J415" s="34">
        <v>42215</v>
      </c>
      <c r="K415" s="11">
        <v>17.591000000000001</v>
      </c>
      <c r="O415" s="33"/>
      <c r="P415" s="10"/>
      <c r="T415" s="33"/>
      <c r="U415" s="10"/>
      <c r="AF415" s="34">
        <v>40772</v>
      </c>
      <c r="AG415" s="11">
        <v>16.399999999999999</v>
      </c>
    </row>
    <row r="416" spans="1:33" x14ac:dyDescent="0.3">
      <c r="A416" s="36">
        <v>40595</v>
      </c>
      <c r="B416" s="10">
        <v>24.420125000000009</v>
      </c>
      <c r="D416" s="34">
        <v>40985</v>
      </c>
      <c r="E416" s="11">
        <v>-13.391276250000001</v>
      </c>
      <c r="G416" s="34">
        <v>41698</v>
      </c>
      <c r="H416" s="11">
        <v>-20.140374999999999</v>
      </c>
      <c r="J416" s="34">
        <v>42216</v>
      </c>
      <c r="K416" s="11">
        <v>14.698</v>
      </c>
      <c r="O416" s="33"/>
      <c r="P416" s="10"/>
      <c r="T416" s="33"/>
      <c r="U416" s="10"/>
      <c r="AF416" s="34">
        <v>40773</v>
      </c>
      <c r="AG416" s="11">
        <v>17.399999999999999</v>
      </c>
    </row>
    <row r="417" spans="1:33" x14ac:dyDescent="0.3">
      <c r="A417" s="36">
        <v>40596</v>
      </c>
      <c r="B417" s="10">
        <v>23.861291666666673</v>
      </c>
      <c r="D417" s="34">
        <v>40986</v>
      </c>
      <c r="E417" s="11">
        <v>-10.5716675</v>
      </c>
      <c r="G417" s="34">
        <v>41699</v>
      </c>
      <c r="H417" s="11">
        <v>-17.418750000000003</v>
      </c>
      <c r="J417" s="34">
        <v>42217</v>
      </c>
      <c r="K417" s="11">
        <v>17.651</v>
      </c>
      <c r="O417" s="33"/>
      <c r="P417" s="10"/>
      <c r="T417" s="33"/>
      <c r="U417" s="10"/>
      <c r="AF417" s="34">
        <v>40774</v>
      </c>
      <c r="AG417" s="11">
        <v>19.899999999999999</v>
      </c>
    </row>
    <row r="418" spans="1:33" x14ac:dyDescent="0.3">
      <c r="A418" s="36">
        <v>40597</v>
      </c>
      <c r="B418" s="10">
        <v>24.440041666666673</v>
      </c>
      <c r="D418" s="34">
        <v>40987</v>
      </c>
      <c r="E418" s="11">
        <v>-6.1984650000000006</v>
      </c>
      <c r="G418" s="34">
        <v>41700</v>
      </c>
      <c r="H418" s="11">
        <v>-19.072500000000002</v>
      </c>
      <c r="J418" s="34">
        <v>42218</v>
      </c>
      <c r="K418" s="11">
        <v>16.706</v>
      </c>
      <c r="O418" s="33"/>
      <c r="P418" s="10"/>
      <c r="T418" s="33"/>
      <c r="U418" s="10"/>
      <c r="AF418" s="34">
        <v>40775</v>
      </c>
      <c r="AG418" s="11">
        <v>21.4</v>
      </c>
    </row>
    <row r="419" spans="1:33" x14ac:dyDescent="0.3">
      <c r="A419" s="36">
        <v>40598</v>
      </c>
      <c r="B419" s="10">
        <v>24.661416666666678</v>
      </c>
      <c r="D419" s="34">
        <v>40988</v>
      </c>
      <c r="E419" s="11">
        <v>-2.2010649999999998</v>
      </c>
      <c r="G419" s="34">
        <v>41701</v>
      </c>
      <c r="H419" s="11">
        <v>-19.30725</v>
      </c>
      <c r="J419" s="34">
        <v>42219</v>
      </c>
      <c r="K419" s="11">
        <v>16.585999999999999</v>
      </c>
      <c r="O419" s="33"/>
      <c r="P419" s="10"/>
      <c r="AF419" s="34">
        <v>40776</v>
      </c>
      <c r="AG419" s="11">
        <v>19.600000000000001</v>
      </c>
    </row>
    <row r="420" spans="1:33" x14ac:dyDescent="0.3">
      <c r="A420" s="36">
        <v>40599</v>
      </c>
      <c r="B420" s="10">
        <v>24.609041666666666</v>
      </c>
      <c r="D420" s="34">
        <v>40989</v>
      </c>
      <c r="E420" s="11">
        <v>-4.6163412499999996</v>
      </c>
      <c r="G420" s="34">
        <v>41702</v>
      </c>
      <c r="H420" s="11">
        <v>-18.758749999999999</v>
      </c>
      <c r="J420" s="34">
        <v>42220</v>
      </c>
      <c r="K420" s="11">
        <v>15.763999999999999</v>
      </c>
      <c r="O420" s="33"/>
      <c r="P420" s="10"/>
      <c r="AF420" s="34">
        <v>40777</v>
      </c>
      <c r="AG420" s="11">
        <v>14.5</v>
      </c>
    </row>
    <row r="421" spans="1:33" x14ac:dyDescent="0.3">
      <c r="A421" s="36">
        <v>40600</v>
      </c>
      <c r="B421" s="10">
        <v>24.572916666666671</v>
      </c>
      <c r="D421" s="34">
        <v>40990</v>
      </c>
      <c r="E421" s="11">
        <v>-5.9877950000000002</v>
      </c>
      <c r="G421" s="34">
        <v>41703</v>
      </c>
      <c r="H421" s="11">
        <v>-17.017375000000001</v>
      </c>
      <c r="J421" s="34">
        <v>42221</v>
      </c>
      <c r="K421" s="11">
        <v>16.440999999999999</v>
      </c>
      <c r="O421" s="33"/>
      <c r="P421" s="10"/>
      <c r="AF421" s="34">
        <v>40778</v>
      </c>
      <c r="AG421" s="11">
        <v>13.2</v>
      </c>
    </row>
    <row r="422" spans="1:33" x14ac:dyDescent="0.3">
      <c r="A422" s="36">
        <v>40601</v>
      </c>
      <c r="B422" s="10">
        <v>24.500416666666677</v>
      </c>
      <c r="D422" s="34">
        <v>40991</v>
      </c>
      <c r="E422" s="11">
        <v>-7.5690924999999991</v>
      </c>
      <c r="G422" s="34">
        <v>41704</v>
      </c>
      <c r="H422" s="11">
        <v>-14.745249999999999</v>
      </c>
      <c r="J422" s="34">
        <v>42222</v>
      </c>
      <c r="K422" s="11">
        <v>21.513999999999999</v>
      </c>
      <c r="O422" s="33"/>
      <c r="P422" s="10"/>
      <c r="AF422" s="34">
        <v>40779</v>
      </c>
      <c r="AG422" s="11">
        <v>15.4</v>
      </c>
    </row>
    <row r="423" spans="1:33" x14ac:dyDescent="0.3">
      <c r="A423" s="36">
        <v>40602</v>
      </c>
      <c r="B423" s="10">
        <v>24.532791666666668</v>
      </c>
      <c r="D423" s="34">
        <v>40992</v>
      </c>
      <c r="E423" s="11">
        <v>-3.4432650000000002</v>
      </c>
      <c r="G423" s="34">
        <v>41705</v>
      </c>
      <c r="H423" s="11">
        <v>-11.986875</v>
      </c>
      <c r="J423" s="34">
        <v>42223</v>
      </c>
      <c r="K423" s="11">
        <v>24.713999999999999</v>
      </c>
      <c r="O423" s="33"/>
      <c r="P423" s="10"/>
      <c r="AF423" s="34">
        <v>40780</v>
      </c>
      <c r="AG423" s="11">
        <v>14.9</v>
      </c>
    </row>
    <row r="424" spans="1:33" x14ac:dyDescent="0.3">
      <c r="A424" s="36">
        <v>40603</v>
      </c>
      <c r="B424" s="10">
        <v>23.977583333333346</v>
      </c>
      <c r="D424" s="34">
        <v>40993</v>
      </c>
      <c r="E424" s="11">
        <v>2.0163850000000001</v>
      </c>
      <c r="G424" s="34">
        <v>41706</v>
      </c>
      <c r="H424" s="11">
        <v>-9.8168749999999996</v>
      </c>
      <c r="J424" s="34">
        <v>42224</v>
      </c>
      <c r="K424" s="11">
        <v>26.033999999999999</v>
      </c>
      <c r="O424" s="33"/>
      <c r="P424" s="10"/>
      <c r="AF424" s="34">
        <v>40781</v>
      </c>
      <c r="AG424" s="11">
        <v>16.8</v>
      </c>
    </row>
    <row r="425" spans="1:33" x14ac:dyDescent="0.3">
      <c r="A425" s="36">
        <v>40604</v>
      </c>
      <c r="B425" s="10">
        <v>24.21112500000001</v>
      </c>
      <c r="D425" s="34">
        <v>40994</v>
      </c>
      <c r="E425" s="11">
        <v>0.96352125000000011</v>
      </c>
      <c r="G425" s="34">
        <v>41707</v>
      </c>
      <c r="H425" s="11">
        <v>-4.8108749999999993</v>
      </c>
      <c r="J425" s="34">
        <v>42225</v>
      </c>
      <c r="K425" s="11">
        <v>23.38</v>
      </c>
      <c r="O425" s="33"/>
      <c r="P425" s="10"/>
      <c r="AF425" s="34">
        <v>40782</v>
      </c>
      <c r="AG425" s="11">
        <v>15.6</v>
      </c>
    </row>
    <row r="426" spans="1:33" x14ac:dyDescent="0.3">
      <c r="A426" s="36">
        <v>40605</v>
      </c>
      <c r="B426" s="10">
        <v>24.754041666666666</v>
      </c>
      <c r="D426" s="34">
        <v>40995</v>
      </c>
      <c r="E426" s="11">
        <v>1.0685687500000001</v>
      </c>
      <c r="G426" s="34">
        <v>41708</v>
      </c>
      <c r="H426" s="11">
        <v>-9.3541249999999998</v>
      </c>
      <c r="J426" s="34">
        <v>42226</v>
      </c>
      <c r="K426" s="11">
        <v>12.925000000000001</v>
      </c>
      <c r="O426" s="33"/>
      <c r="P426" s="10"/>
      <c r="AF426" s="34">
        <v>40783</v>
      </c>
      <c r="AG426" s="11">
        <v>11.5</v>
      </c>
    </row>
    <row r="427" spans="1:33" x14ac:dyDescent="0.3">
      <c r="A427" s="36">
        <v>40606</v>
      </c>
      <c r="B427" s="10">
        <v>24.476375000000001</v>
      </c>
      <c r="D427" s="34">
        <v>40996</v>
      </c>
      <c r="E427" s="11">
        <v>-3.1726887499999998</v>
      </c>
      <c r="G427" s="34">
        <v>41709</v>
      </c>
      <c r="H427" s="11">
        <v>-10.624500000000001</v>
      </c>
      <c r="J427" s="34">
        <v>42227</v>
      </c>
      <c r="K427" s="11">
        <v>15.022</v>
      </c>
      <c r="O427" s="33"/>
      <c r="P427" s="10"/>
      <c r="AF427" s="34">
        <v>40784</v>
      </c>
      <c r="AG427" s="11">
        <v>9.5</v>
      </c>
    </row>
    <row r="428" spans="1:33" x14ac:dyDescent="0.3">
      <c r="A428" s="36">
        <v>40607</v>
      </c>
      <c r="B428" s="10">
        <v>24.054291666666661</v>
      </c>
      <c r="D428" s="34">
        <v>40997</v>
      </c>
      <c r="E428" s="11">
        <v>-6.0866924999999998</v>
      </c>
      <c r="G428" s="34">
        <v>41710</v>
      </c>
      <c r="H428" s="11">
        <v>-7.1003749999999997</v>
      </c>
      <c r="J428" s="34">
        <v>42228</v>
      </c>
      <c r="K428" s="11">
        <v>16.257999999999999</v>
      </c>
      <c r="O428" s="33"/>
      <c r="P428" s="10"/>
      <c r="AF428" s="34">
        <v>40785</v>
      </c>
      <c r="AG428" s="11">
        <v>9.1999999999999993</v>
      </c>
    </row>
    <row r="429" spans="1:33" x14ac:dyDescent="0.3">
      <c r="A429" s="36">
        <v>40608</v>
      </c>
      <c r="B429" s="10">
        <v>24.749916666666664</v>
      </c>
      <c r="D429" s="34">
        <v>40998</v>
      </c>
      <c r="E429" s="11">
        <v>-6.5645200000000008</v>
      </c>
      <c r="G429" s="34">
        <v>41711</v>
      </c>
      <c r="H429" s="11">
        <v>-4.2393749999999999</v>
      </c>
      <c r="J429" s="34">
        <v>42229</v>
      </c>
      <c r="K429" s="11">
        <v>17.611999999999998</v>
      </c>
      <c r="O429" s="33"/>
      <c r="P429" s="10"/>
      <c r="AF429" s="34">
        <v>40786</v>
      </c>
      <c r="AG429" s="11">
        <v>8.9</v>
      </c>
    </row>
    <row r="430" spans="1:33" x14ac:dyDescent="0.3">
      <c r="A430" s="36">
        <v>40609</v>
      </c>
      <c r="B430" s="10">
        <v>25.044666666666672</v>
      </c>
      <c r="D430" s="34">
        <v>40999</v>
      </c>
      <c r="E430" s="11">
        <v>-4.7210049999999999</v>
      </c>
      <c r="G430" s="34">
        <v>41712</v>
      </c>
      <c r="H430" s="11">
        <v>-1.6660000000000004</v>
      </c>
      <c r="J430" s="34">
        <v>42230</v>
      </c>
      <c r="K430" s="11">
        <v>15.045</v>
      </c>
      <c r="O430" s="33"/>
      <c r="P430" s="10"/>
      <c r="AF430" s="34">
        <v>40787</v>
      </c>
      <c r="AG430" s="11">
        <v>10</v>
      </c>
    </row>
    <row r="431" spans="1:33" x14ac:dyDescent="0.3">
      <c r="A431" s="36">
        <v>40610</v>
      </c>
      <c r="B431" s="10">
        <v>25.052666666666671</v>
      </c>
      <c r="D431" s="34">
        <v>41000</v>
      </c>
      <c r="E431" s="11">
        <v>-3.2078899999999995</v>
      </c>
      <c r="G431" s="34">
        <v>41713</v>
      </c>
      <c r="H431" s="11">
        <v>-3.9449999999999994</v>
      </c>
      <c r="J431" s="34">
        <v>42231</v>
      </c>
      <c r="K431" s="11">
        <v>14.901</v>
      </c>
      <c r="O431" s="33"/>
      <c r="P431" s="10"/>
      <c r="AF431" s="34">
        <v>40788</v>
      </c>
      <c r="AG431" s="11">
        <v>7.4</v>
      </c>
    </row>
    <row r="432" spans="1:33" x14ac:dyDescent="0.3">
      <c r="A432" s="36">
        <v>40611</v>
      </c>
      <c r="B432" s="10">
        <v>25.440374999999992</v>
      </c>
      <c r="D432" s="34">
        <v>41001</v>
      </c>
      <c r="E432" s="11">
        <v>-1.71004625</v>
      </c>
      <c r="G432" s="34">
        <v>41714</v>
      </c>
      <c r="H432" s="11">
        <v>-0.6958749999999998</v>
      </c>
      <c r="J432" s="34">
        <v>42232</v>
      </c>
      <c r="K432" s="11">
        <v>14.198</v>
      </c>
      <c r="O432" s="33"/>
      <c r="P432" s="10"/>
      <c r="AF432" s="34">
        <v>40789</v>
      </c>
      <c r="AG432" s="11">
        <v>6.7</v>
      </c>
    </row>
    <row r="433" spans="1:33" x14ac:dyDescent="0.3">
      <c r="A433" s="36">
        <v>40612</v>
      </c>
      <c r="B433" s="10">
        <v>24.991958333333333</v>
      </c>
      <c r="D433" s="34">
        <v>41002</v>
      </c>
      <c r="E433" s="11">
        <v>0.70881499999999997</v>
      </c>
      <c r="G433" s="34">
        <v>41715</v>
      </c>
      <c r="H433" s="11">
        <v>-3.9002500000000002</v>
      </c>
      <c r="J433" s="34">
        <v>42233</v>
      </c>
      <c r="K433" s="11">
        <v>15.278</v>
      </c>
      <c r="O433" s="33"/>
      <c r="P433" s="10"/>
      <c r="AF433" s="34">
        <v>40790</v>
      </c>
      <c r="AG433" s="11">
        <v>4.2</v>
      </c>
    </row>
    <row r="434" spans="1:33" x14ac:dyDescent="0.3">
      <c r="A434" s="36">
        <v>40613</v>
      </c>
      <c r="B434" s="10">
        <v>24.862666666666669</v>
      </c>
      <c r="D434" s="34">
        <v>41003</v>
      </c>
      <c r="E434" s="11">
        <v>-0.20790750000000022</v>
      </c>
      <c r="G434" s="34">
        <v>41716</v>
      </c>
      <c r="H434" s="11">
        <v>-2.0730000000000004</v>
      </c>
      <c r="J434" s="34">
        <v>42234</v>
      </c>
      <c r="K434" s="11">
        <v>15.648999999999999</v>
      </c>
      <c r="O434" s="33"/>
      <c r="P434" s="10"/>
      <c r="AF434" s="34">
        <v>40791</v>
      </c>
      <c r="AG434" s="11">
        <v>7.5</v>
      </c>
    </row>
    <row r="435" spans="1:33" x14ac:dyDescent="0.3">
      <c r="A435" s="36">
        <v>40614</v>
      </c>
      <c r="B435" s="10">
        <v>24.170500000000001</v>
      </c>
      <c r="D435" s="34">
        <v>41004</v>
      </c>
      <c r="E435" s="11">
        <v>4.9746124999999992</v>
      </c>
      <c r="G435" s="34">
        <v>41717</v>
      </c>
      <c r="H435" s="11">
        <v>-0.68875000000000075</v>
      </c>
      <c r="J435" s="34">
        <v>42235</v>
      </c>
      <c r="K435" s="11">
        <v>15.567</v>
      </c>
      <c r="O435" s="33"/>
      <c r="P435" s="10"/>
      <c r="AF435" s="34">
        <v>40792</v>
      </c>
      <c r="AG435" s="11">
        <v>6.4</v>
      </c>
    </row>
    <row r="436" spans="1:33" x14ac:dyDescent="0.3">
      <c r="A436" s="36">
        <v>40615</v>
      </c>
      <c r="B436" s="10">
        <v>24.258708333333335</v>
      </c>
      <c r="D436" s="34">
        <v>41005</v>
      </c>
      <c r="E436" s="11">
        <v>2.9825487499999999</v>
      </c>
      <c r="G436" s="34">
        <v>41718</v>
      </c>
      <c r="H436" s="11">
        <v>3.4904999999999999</v>
      </c>
      <c r="J436" s="34">
        <v>42236</v>
      </c>
      <c r="K436" s="11">
        <v>20.648</v>
      </c>
      <c r="O436" s="33"/>
      <c r="P436" s="10"/>
      <c r="AF436" s="34">
        <v>40793</v>
      </c>
      <c r="AG436" s="11">
        <v>3</v>
      </c>
    </row>
    <row r="437" spans="1:33" x14ac:dyDescent="0.3">
      <c r="A437" s="36">
        <v>40616</v>
      </c>
      <c r="B437" s="10">
        <v>24.395708333333335</v>
      </c>
      <c r="D437" s="34">
        <v>41006</v>
      </c>
      <c r="E437" s="11">
        <v>-1.3663350000000001</v>
      </c>
      <c r="G437" s="34">
        <v>41719</v>
      </c>
      <c r="H437" s="11">
        <v>2.3498749999999999</v>
      </c>
      <c r="J437" s="34">
        <v>42237</v>
      </c>
      <c r="K437" s="11">
        <v>23.111999999999998</v>
      </c>
      <c r="O437" s="33"/>
      <c r="P437" s="10"/>
      <c r="AF437" s="34">
        <v>40794</v>
      </c>
      <c r="AG437" s="11">
        <v>7.2</v>
      </c>
    </row>
    <row r="438" spans="1:33" x14ac:dyDescent="0.3">
      <c r="A438" s="36">
        <v>40617</v>
      </c>
      <c r="B438" s="10">
        <v>24.218874999999997</v>
      </c>
      <c r="D438" s="34">
        <v>41007</v>
      </c>
      <c r="E438" s="11">
        <v>0.31085999999999997</v>
      </c>
      <c r="G438" s="34">
        <v>41720</v>
      </c>
      <c r="H438" s="11">
        <v>2.9651249999999996</v>
      </c>
      <c r="J438" s="34">
        <v>42238</v>
      </c>
      <c r="K438" s="11">
        <v>25.306999999999999</v>
      </c>
      <c r="O438" s="33"/>
      <c r="P438" s="10"/>
      <c r="AF438" s="34">
        <v>40795</v>
      </c>
      <c r="AG438" s="11">
        <v>11.5</v>
      </c>
    </row>
    <row r="439" spans="1:33" x14ac:dyDescent="0.3">
      <c r="A439" s="36">
        <v>40618</v>
      </c>
      <c r="B439" s="10">
        <v>24.770333333333337</v>
      </c>
      <c r="D439" s="34">
        <v>41008</v>
      </c>
      <c r="E439" s="11">
        <v>-1.9957087500000001</v>
      </c>
      <c r="G439" s="34">
        <v>41721</v>
      </c>
      <c r="H439" s="11">
        <v>2.7334999999999998</v>
      </c>
      <c r="J439" s="34">
        <v>42239</v>
      </c>
      <c r="K439" s="11">
        <v>24.282</v>
      </c>
      <c r="O439" s="33"/>
      <c r="P439" s="10"/>
      <c r="AF439" s="34">
        <v>40796</v>
      </c>
      <c r="AG439" s="11">
        <v>9.9</v>
      </c>
    </row>
    <row r="440" spans="1:33" x14ac:dyDescent="0.3">
      <c r="A440" s="36">
        <v>40619</v>
      </c>
      <c r="B440" s="10">
        <v>24.673541666666676</v>
      </c>
      <c r="D440" s="34">
        <v>41009</v>
      </c>
      <c r="E440" s="11">
        <v>-2.2097825000000002</v>
      </c>
      <c r="G440" s="34">
        <v>41722</v>
      </c>
      <c r="H440" s="11">
        <v>3.3743750000000001</v>
      </c>
      <c r="J440" s="34">
        <v>42240</v>
      </c>
      <c r="K440" s="11">
        <v>20.358000000000001</v>
      </c>
      <c r="O440" s="33"/>
      <c r="P440" s="10"/>
      <c r="AF440" s="34">
        <v>40797</v>
      </c>
      <c r="AG440" s="11">
        <v>10.4</v>
      </c>
    </row>
    <row r="441" spans="1:33" x14ac:dyDescent="0.3">
      <c r="A441" s="36">
        <v>40620</v>
      </c>
      <c r="B441" s="10">
        <v>24.79441666666666</v>
      </c>
      <c r="D441" s="34">
        <v>41010</v>
      </c>
      <c r="E441" s="11">
        <v>1.5431875000000002</v>
      </c>
      <c r="G441" s="34">
        <v>41723</v>
      </c>
      <c r="H441" s="11">
        <v>0.91487499999999999</v>
      </c>
      <c r="J441" s="34">
        <v>42241</v>
      </c>
      <c r="K441" s="11">
        <v>13.856</v>
      </c>
      <c r="O441" s="33"/>
      <c r="P441" s="10"/>
      <c r="AF441" s="34">
        <v>40798</v>
      </c>
      <c r="AG441" s="11">
        <v>7.6</v>
      </c>
    </row>
    <row r="442" spans="1:33" x14ac:dyDescent="0.3">
      <c r="A442" s="36">
        <v>40621</v>
      </c>
      <c r="B442" s="10">
        <v>24.17045833333334</v>
      </c>
      <c r="D442" s="34">
        <v>41011</v>
      </c>
      <c r="E442" s="11">
        <v>2.5758687500000002</v>
      </c>
      <c r="G442" s="34">
        <v>41724</v>
      </c>
      <c r="H442" s="11">
        <v>-0.46799999999999986</v>
      </c>
      <c r="J442" s="34">
        <v>42242</v>
      </c>
      <c r="K442" s="11">
        <v>14.547000000000001</v>
      </c>
      <c r="O442" s="33"/>
      <c r="P442" s="10"/>
      <c r="AF442" s="34">
        <v>40799</v>
      </c>
      <c r="AG442" s="11">
        <v>2.8</v>
      </c>
    </row>
    <row r="443" spans="1:33" x14ac:dyDescent="0.3">
      <c r="A443" s="36">
        <v>40622</v>
      </c>
      <c r="B443" s="10">
        <v>23.97375000000001</v>
      </c>
      <c r="D443" s="34">
        <v>41012</v>
      </c>
      <c r="E443" s="11">
        <v>-2.4258662499999999</v>
      </c>
      <c r="G443" s="34">
        <v>41725</v>
      </c>
      <c r="H443" s="11">
        <v>-0.29212499999999997</v>
      </c>
      <c r="J443" s="34">
        <v>42243</v>
      </c>
      <c r="K443" s="11">
        <v>20.343</v>
      </c>
      <c r="O443" s="33"/>
      <c r="P443" s="10"/>
      <c r="AF443" s="34">
        <v>40800</v>
      </c>
      <c r="AG443" s="11">
        <v>3.5</v>
      </c>
    </row>
    <row r="444" spans="1:33" x14ac:dyDescent="0.3">
      <c r="A444" s="36">
        <v>40623</v>
      </c>
      <c r="B444" s="10">
        <v>24.270874999999993</v>
      </c>
      <c r="D444" s="34">
        <v>41013</v>
      </c>
      <c r="E444" s="11">
        <v>-2.09463</v>
      </c>
      <c r="G444" s="34">
        <v>41726</v>
      </c>
      <c r="H444" s="11">
        <v>2.52075</v>
      </c>
      <c r="J444" s="34">
        <v>42244</v>
      </c>
      <c r="K444" s="11">
        <v>14.231</v>
      </c>
      <c r="O444" s="33"/>
      <c r="P444" s="10"/>
      <c r="AF444" s="34">
        <v>40801</v>
      </c>
      <c r="AG444" s="11">
        <v>5.6</v>
      </c>
    </row>
    <row r="445" spans="1:33" x14ac:dyDescent="0.3">
      <c r="A445" s="36">
        <v>40624</v>
      </c>
      <c r="B445" s="10">
        <v>24.512666666666664</v>
      </c>
      <c r="D445" s="34">
        <v>41014</v>
      </c>
      <c r="E445" s="11">
        <v>1.9881424999999999</v>
      </c>
      <c r="G445" s="34">
        <v>41727</v>
      </c>
      <c r="H445" s="11">
        <v>-0.60549999999999959</v>
      </c>
      <c r="J445" s="34">
        <v>42245</v>
      </c>
      <c r="K445" s="11">
        <v>14.901999999999999</v>
      </c>
      <c r="O445" s="33"/>
      <c r="P445" s="10"/>
      <c r="AF445" s="34">
        <v>40802</v>
      </c>
      <c r="AG445" s="11">
        <v>7.1</v>
      </c>
    </row>
    <row r="446" spans="1:33" x14ac:dyDescent="0.3">
      <c r="A446" s="36">
        <v>40625</v>
      </c>
      <c r="B446" s="10">
        <v>24.565541666666665</v>
      </c>
      <c r="D446" s="34">
        <v>41015</v>
      </c>
      <c r="E446" s="11">
        <v>4.3412162500000004</v>
      </c>
      <c r="G446" s="34">
        <v>41728</v>
      </c>
      <c r="H446" s="11">
        <v>-2.1857500000000001</v>
      </c>
      <c r="J446" s="34">
        <v>42246</v>
      </c>
      <c r="K446" s="11">
        <v>11.959</v>
      </c>
      <c r="O446" s="33"/>
      <c r="P446" s="10"/>
      <c r="AF446" s="34">
        <v>40803</v>
      </c>
      <c r="AG446" s="11">
        <v>8.3000000000000007</v>
      </c>
    </row>
    <row r="447" spans="1:33" x14ac:dyDescent="0.3">
      <c r="A447" s="36">
        <v>40626</v>
      </c>
      <c r="B447" s="10">
        <v>24.762875000000008</v>
      </c>
      <c r="D447" s="34">
        <v>41016</v>
      </c>
      <c r="E447" s="11">
        <v>3.0184025000000005</v>
      </c>
      <c r="G447" s="34">
        <v>41729</v>
      </c>
      <c r="H447" s="11">
        <v>-1.4824999999999995</v>
      </c>
      <c r="J447" s="34">
        <v>42247</v>
      </c>
      <c r="K447" s="11">
        <v>12.856999999999999</v>
      </c>
      <c r="O447" s="33"/>
      <c r="P447" s="10"/>
      <c r="AF447" s="34">
        <v>40804</v>
      </c>
      <c r="AG447" s="11">
        <v>6.4</v>
      </c>
    </row>
    <row r="448" spans="1:33" x14ac:dyDescent="0.3">
      <c r="A448" s="36">
        <v>40627</v>
      </c>
      <c r="B448" s="10">
        <v>23.371199999999995</v>
      </c>
      <c r="D448" s="34">
        <v>41017</v>
      </c>
      <c r="E448" s="11">
        <v>1.2704962499999999</v>
      </c>
      <c r="G448" s="34">
        <v>41730</v>
      </c>
      <c r="H448" s="11">
        <v>-2.2663750000000005</v>
      </c>
      <c r="J448" s="34">
        <v>42248</v>
      </c>
      <c r="K448" s="11">
        <v>13.773</v>
      </c>
      <c r="O448" s="33"/>
      <c r="P448" s="10"/>
      <c r="AF448" s="34">
        <v>40805</v>
      </c>
      <c r="AG448" s="11">
        <v>5.7</v>
      </c>
    </row>
    <row r="449" spans="4:33" x14ac:dyDescent="0.3">
      <c r="D449" s="34">
        <v>41018</v>
      </c>
      <c r="E449" s="11">
        <v>-1.1062987500000001</v>
      </c>
      <c r="G449" s="34">
        <v>41731</v>
      </c>
      <c r="H449" s="11">
        <v>0.13137499999999991</v>
      </c>
      <c r="J449" s="34">
        <v>42249</v>
      </c>
      <c r="K449" s="11">
        <v>13.513</v>
      </c>
      <c r="O449" s="33"/>
      <c r="P449" s="10"/>
      <c r="AF449" s="34">
        <v>40806</v>
      </c>
      <c r="AG449" s="11">
        <v>6.2</v>
      </c>
    </row>
    <row r="450" spans="4:33" x14ac:dyDescent="0.3">
      <c r="D450" s="34">
        <v>41019</v>
      </c>
      <c r="E450" s="11">
        <v>-3.2205987499999997</v>
      </c>
      <c r="G450" s="34">
        <v>41732</v>
      </c>
      <c r="H450" s="11">
        <v>6.0938749999999997</v>
      </c>
      <c r="J450" s="34">
        <v>42250</v>
      </c>
      <c r="K450" s="11">
        <v>16.527000000000001</v>
      </c>
      <c r="O450" s="33"/>
      <c r="P450" s="10"/>
      <c r="AF450" s="34">
        <v>40807</v>
      </c>
      <c r="AG450" s="11">
        <v>6.9</v>
      </c>
    </row>
    <row r="451" spans="4:33" x14ac:dyDescent="0.3">
      <c r="D451" s="34">
        <v>41020</v>
      </c>
      <c r="E451" s="11">
        <v>-1.4500099999999998</v>
      </c>
      <c r="G451" s="34">
        <v>41733</v>
      </c>
      <c r="H451" s="11">
        <v>8.79575</v>
      </c>
      <c r="J451" s="34">
        <v>42251</v>
      </c>
      <c r="K451" s="11">
        <v>17.579999999999998</v>
      </c>
      <c r="O451" s="33"/>
      <c r="P451" s="10"/>
      <c r="AF451" s="34">
        <v>40808</v>
      </c>
      <c r="AG451" s="11">
        <v>7.6</v>
      </c>
    </row>
    <row r="452" spans="4:33" x14ac:dyDescent="0.3">
      <c r="D452" s="34">
        <v>41021</v>
      </c>
      <c r="E452" s="11">
        <v>2.3634537500000001</v>
      </c>
      <c r="G452" s="34">
        <v>41734</v>
      </c>
      <c r="H452" s="11">
        <v>10.379625000000001</v>
      </c>
      <c r="J452" s="34">
        <v>42252</v>
      </c>
      <c r="K452" s="11">
        <v>14.134</v>
      </c>
      <c r="O452" s="33"/>
      <c r="P452" s="10"/>
      <c r="AF452" s="34">
        <v>40809</v>
      </c>
      <c r="AG452" s="11">
        <v>7.5</v>
      </c>
    </row>
    <row r="453" spans="4:33" x14ac:dyDescent="0.3">
      <c r="D453" s="34">
        <v>41022</v>
      </c>
      <c r="E453" s="11">
        <v>1.3150149999999998</v>
      </c>
      <c r="G453" s="34">
        <v>41735</v>
      </c>
      <c r="H453" s="11">
        <v>6.9963750000000005</v>
      </c>
      <c r="J453" s="34">
        <v>42253</v>
      </c>
      <c r="K453" s="11">
        <v>8.6539999999999999</v>
      </c>
      <c r="O453" s="33"/>
      <c r="P453" s="10"/>
      <c r="AF453" s="34">
        <v>40810</v>
      </c>
      <c r="AG453" s="11">
        <v>6.6</v>
      </c>
    </row>
    <row r="454" spans="4:33" x14ac:dyDescent="0.3">
      <c r="D454" s="34">
        <v>41023</v>
      </c>
      <c r="E454" s="11">
        <v>-1.8470887499999999</v>
      </c>
      <c r="G454" s="34">
        <v>41736</v>
      </c>
      <c r="H454" s="11">
        <v>5.8642500000000002</v>
      </c>
      <c r="J454" s="34">
        <v>42254</v>
      </c>
      <c r="K454" s="11">
        <v>8.1069999999999993</v>
      </c>
      <c r="O454" s="33"/>
      <c r="P454" s="10"/>
      <c r="AF454" s="34">
        <v>40811</v>
      </c>
      <c r="AG454" s="11">
        <v>8.1999999999999993</v>
      </c>
    </row>
    <row r="455" spans="4:33" x14ac:dyDescent="0.3">
      <c r="D455" s="34">
        <v>41024</v>
      </c>
      <c r="E455" s="11">
        <v>-1.13595125</v>
      </c>
      <c r="G455" s="34">
        <v>41737</v>
      </c>
      <c r="H455" s="11">
        <v>4.9022500000000004</v>
      </c>
      <c r="J455" s="34">
        <v>42255</v>
      </c>
      <c r="K455" s="11">
        <v>6.0979999999999999</v>
      </c>
      <c r="O455" s="33"/>
      <c r="P455" s="10"/>
      <c r="AF455" s="34">
        <v>40812</v>
      </c>
      <c r="AG455" s="11">
        <v>6.7</v>
      </c>
    </row>
    <row r="456" spans="4:33" x14ac:dyDescent="0.3">
      <c r="D456" s="34">
        <v>41025</v>
      </c>
      <c r="E456" s="11">
        <v>-2.9853037499999999</v>
      </c>
      <c r="G456" s="34">
        <v>41738</v>
      </c>
      <c r="H456" s="11">
        <v>5.6933749999999996</v>
      </c>
      <c r="J456" s="34">
        <v>42256</v>
      </c>
      <c r="K456" s="11">
        <v>6.1829999999999998</v>
      </c>
      <c r="O456" s="33"/>
      <c r="P456" s="10"/>
      <c r="AF456" s="34">
        <v>40813</v>
      </c>
      <c r="AG456" s="11">
        <v>1</v>
      </c>
    </row>
    <row r="457" spans="4:33" x14ac:dyDescent="0.3">
      <c r="D457" s="34">
        <v>41026</v>
      </c>
      <c r="E457" s="11">
        <v>-5.8226612499999986</v>
      </c>
      <c r="G457" s="34">
        <v>41739</v>
      </c>
      <c r="H457" s="11">
        <v>5.7718749999999996</v>
      </c>
      <c r="J457" s="34">
        <v>42257</v>
      </c>
      <c r="K457" s="11">
        <v>6.548</v>
      </c>
      <c r="O457" s="33"/>
      <c r="P457" s="10"/>
      <c r="AF457" s="34">
        <v>40814</v>
      </c>
      <c r="AG457" s="11">
        <v>0.6</v>
      </c>
    </row>
    <row r="458" spans="4:33" x14ac:dyDescent="0.3">
      <c r="D458" s="34">
        <v>41027</v>
      </c>
      <c r="E458" s="11">
        <v>-4.21299125</v>
      </c>
      <c r="G458" s="34">
        <v>41740</v>
      </c>
      <c r="H458" s="11">
        <v>8.7940000000000005</v>
      </c>
      <c r="J458" s="34">
        <v>42258</v>
      </c>
      <c r="K458" s="11">
        <v>7.665</v>
      </c>
      <c r="O458" s="33"/>
      <c r="P458" s="10"/>
      <c r="AF458" s="34">
        <v>40815</v>
      </c>
      <c r="AG458" s="11">
        <v>-1.3</v>
      </c>
    </row>
    <row r="459" spans="4:33" x14ac:dyDescent="0.3">
      <c r="D459" s="34">
        <v>41028</v>
      </c>
      <c r="E459" s="11">
        <v>-1.32716375</v>
      </c>
      <c r="G459" s="34">
        <v>41741</v>
      </c>
      <c r="H459" s="11">
        <v>6.6037500000000007</v>
      </c>
      <c r="J459" s="34">
        <v>42259</v>
      </c>
      <c r="K459" s="11">
        <v>16.553999999999998</v>
      </c>
      <c r="O459" s="33"/>
      <c r="P459" s="10"/>
      <c r="AF459" s="34">
        <v>40816</v>
      </c>
      <c r="AG459" s="11">
        <v>5.0999999999999996</v>
      </c>
    </row>
    <row r="460" spans="4:33" x14ac:dyDescent="0.3">
      <c r="D460" s="34">
        <v>41029</v>
      </c>
      <c r="E460" s="11">
        <v>0.70335249999999983</v>
      </c>
      <c r="G460" s="34">
        <v>41742</v>
      </c>
      <c r="H460" s="11">
        <v>-0.36512500000000003</v>
      </c>
      <c r="J460" s="34">
        <v>42260</v>
      </c>
      <c r="K460" s="11">
        <v>17.2</v>
      </c>
      <c r="O460" s="33"/>
      <c r="P460" s="10"/>
      <c r="AF460" s="34">
        <v>40817</v>
      </c>
      <c r="AG460" s="11">
        <v>2.4</v>
      </c>
    </row>
    <row r="461" spans="4:33" x14ac:dyDescent="0.3">
      <c r="D461" s="34">
        <v>41030</v>
      </c>
      <c r="E461" s="11">
        <v>3.1768149999999999</v>
      </c>
      <c r="G461" s="34">
        <v>41743</v>
      </c>
      <c r="H461" s="11">
        <v>-0.3731250000000001</v>
      </c>
      <c r="J461" s="34">
        <v>42261</v>
      </c>
      <c r="K461" s="11">
        <v>8.2720000000000002</v>
      </c>
      <c r="O461" s="33"/>
      <c r="P461" s="10"/>
      <c r="AF461" s="34">
        <v>40818</v>
      </c>
      <c r="AG461" s="11">
        <v>2.4</v>
      </c>
    </row>
    <row r="462" spans="4:33" x14ac:dyDescent="0.3">
      <c r="D462" s="34">
        <v>41031</v>
      </c>
      <c r="E462" s="11">
        <v>6.7996962499999993</v>
      </c>
      <c r="G462" s="34">
        <v>41744</v>
      </c>
      <c r="H462" s="11">
        <v>3.109</v>
      </c>
      <c r="J462" s="34">
        <v>42262</v>
      </c>
      <c r="K462" s="11">
        <v>4.7690000000000001</v>
      </c>
      <c r="O462" s="33"/>
      <c r="P462" s="10"/>
      <c r="AF462" s="34">
        <v>40819</v>
      </c>
      <c r="AG462" s="11">
        <v>3.7</v>
      </c>
    </row>
    <row r="463" spans="4:33" x14ac:dyDescent="0.3">
      <c r="D463" s="34">
        <v>41032</v>
      </c>
      <c r="E463" s="11">
        <v>6.865120000000001</v>
      </c>
      <c r="G463" s="34">
        <v>41745</v>
      </c>
      <c r="H463" s="11">
        <v>3.6288750000000003</v>
      </c>
      <c r="J463" s="34">
        <v>42263</v>
      </c>
      <c r="K463" s="11">
        <v>3.2530000000000001</v>
      </c>
      <c r="O463" s="33"/>
      <c r="P463" s="10"/>
      <c r="AF463" s="34">
        <v>40820</v>
      </c>
      <c r="AG463" s="11">
        <v>7</v>
      </c>
    </row>
    <row r="464" spans="4:33" x14ac:dyDescent="0.3">
      <c r="D464" s="34">
        <v>41033</v>
      </c>
      <c r="E464" s="11">
        <v>12.744583749999999</v>
      </c>
      <c r="G464" s="34">
        <v>41746</v>
      </c>
      <c r="H464" s="11">
        <v>4.8766249999999998</v>
      </c>
      <c r="J464" s="34">
        <v>42264</v>
      </c>
      <c r="K464" s="11">
        <v>2.5310000000000001</v>
      </c>
      <c r="O464" s="33"/>
      <c r="P464" s="10"/>
      <c r="AF464" s="34">
        <v>40821</v>
      </c>
      <c r="AG464" s="11">
        <v>1.9</v>
      </c>
    </row>
    <row r="465" spans="4:33" x14ac:dyDescent="0.3">
      <c r="D465" s="34">
        <v>41034</v>
      </c>
      <c r="E465" s="11">
        <v>13.997517500000001</v>
      </c>
      <c r="G465" s="34">
        <v>41747</v>
      </c>
      <c r="H465" s="11">
        <v>5.3373749999999998</v>
      </c>
      <c r="J465" s="34">
        <v>42265</v>
      </c>
      <c r="K465" s="11">
        <v>4.1539999999999999</v>
      </c>
      <c r="O465" s="33"/>
      <c r="P465" s="10"/>
      <c r="AF465" s="34">
        <v>40822</v>
      </c>
      <c r="AG465" s="11">
        <v>6.7</v>
      </c>
    </row>
    <row r="466" spans="4:33" x14ac:dyDescent="0.3">
      <c r="D466" s="34">
        <v>41035</v>
      </c>
      <c r="E466" s="11">
        <v>12.595551249999998</v>
      </c>
      <c r="G466" s="34">
        <v>41748</v>
      </c>
      <c r="H466" s="11">
        <v>6.0378750000000005</v>
      </c>
      <c r="J466" s="34">
        <v>42266</v>
      </c>
      <c r="K466" s="11">
        <v>3.73</v>
      </c>
      <c r="O466" s="33"/>
      <c r="P466" s="10"/>
      <c r="AF466" s="34">
        <v>40823</v>
      </c>
      <c r="AG466" s="11">
        <v>5</v>
      </c>
    </row>
    <row r="467" spans="4:33" x14ac:dyDescent="0.3">
      <c r="D467" s="34">
        <v>41036</v>
      </c>
      <c r="E467" s="11">
        <v>14.88282375</v>
      </c>
      <c r="G467" s="34">
        <v>41749</v>
      </c>
      <c r="H467" s="11">
        <v>7.2709999999999999</v>
      </c>
      <c r="J467" s="34">
        <v>42267</v>
      </c>
      <c r="K467" s="11">
        <v>3.169</v>
      </c>
      <c r="O467" s="33"/>
      <c r="P467" s="10"/>
      <c r="AF467" s="34">
        <v>40824</v>
      </c>
      <c r="AG467" s="11">
        <v>4.5999999999999996</v>
      </c>
    </row>
    <row r="468" spans="4:33" x14ac:dyDescent="0.3">
      <c r="D468" s="34">
        <v>41037</v>
      </c>
      <c r="E468" s="11">
        <v>4.3238887500000001</v>
      </c>
      <c r="G468" s="34">
        <v>41750</v>
      </c>
      <c r="H468" s="11">
        <v>6.6468749999999996</v>
      </c>
      <c r="J468" s="34">
        <v>42268</v>
      </c>
      <c r="K468" s="11">
        <v>6.8879999999999999</v>
      </c>
      <c r="O468" s="33"/>
      <c r="P468" s="10"/>
      <c r="AF468" s="34">
        <v>40825</v>
      </c>
      <c r="AG468" s="11">
        <v>4.4000000000000004</v>
      </c>
    </row>
    <row r="469" spans="4:33" x14ac:dyDescent="0.3">
      <c r="D469" s="34">
        <v>41038</v>
      </c>
      <c r="E469" s="11">
        <v>5.7031087500000002</v>
      </c>
      <c r="G469" s="34">
        <v>41751</v>
      </c>
      <c r="H469" s="11">
        <v>11.066625</v>
      </c>
      <c r="J469" s="34">
        <v>42269</v>
      </c>
      <c r="K469" s="11">
        <v>9.9190000000000005</v>
      </c>
      <c r="O469" s="33"/>
      <c r="P469" s="10"/>
      <c r="AF469" s="34">
        <v>40826</v>
      </c>
      <c r="AG469" s="11">
        <v>1.1000000000000001</v>
      </c>
    </row>
    <row r="470" spans="4:33" x14ac:dyDescent="0.3">
      <c r="D470" s="34">
        <v>41039</v>
      </c>
      <c r="E470" s="11">
        <v>5.7873687499999997</v>
      </c>
      <c r="G470" s="34">
        <v>41752</v>
      </c>
      <c r="H470" s="11">
        <v>4.0267499999999998</v>
      </c>
      <c r="J470" s="34">
        <v>42270</v>
      </c>
      <c r="K470" s="11">
        <v>5.327</v>
      </c>
      <c r="O470" s="33"/>
      <c r="P470" s="10"/>
      <c r="AF470" s="34">
        <v>40827</v>
      </c>
      <c r="AG470" s="11">
        <v>4.7</v>
      </c>
    </row>
    <row r="471" spans="4:33" x14ac:dyDescent="0.3">
      <c r="D471" s="34">
        <v>41040</v>
      </c>
      <c r="E471" s="11">
        <v>6.6386750000000001</v>
      </c>
      <c r="G471" s="34">
        <v>41753</v>
      </c>
      <c r="H471" s="11">
        <v>-0.57362499999999983</v>
      </c>
      <c r="J471" s="34">
        <v>42271</v>
      </c>
      <c r="K471" s="11">
        <v>2.827</v>
      </c>
      <c r="O471" s="33"/>
      <c r="P471" s="10"/>
      <c r="AF471" s="34">
        <v>40828</v>
      </c>
      <c r="AG471" s="11">
        <v>3.9</v>
      </c>
    </row>
    <row r="472" spans="4:33" x14ac:dyDescent="0.3">
      <c r="D472" s="34">
        <v>41041</v>
      </c>
      <c r="E472" s="11">
        <v>3.9567787499999998</v>
      </c>
      <c r="G472" s="34">
        <v>41754</v>
      </c>
      <c r="H472" s="11">
        <v>4.9086249999999998</v>
      </c>
      <c r="J472" s="34">
        <v>42272</v>
      </c>
      <c r="K472" s="11">
        <v>3.3860000000000001</v>
      </c>
      <c r="O472" s="33"/>
      <c r="P472" s="10"/>
      <c r="AF472" s="34">
        <v>40829</v>
      </c>
      <c r="AG472" s="11">
        <v>4.8</v>
      </c>
    </row>
    <row r="473" spans="4:33" x14ac:dyDescent="0.3">
      <c r="D473" s="34">
        <v>41042</v>
      </c>
      <c r="E473" s="11">
        <v>7.1882325000000007</v>
      </c>
      <c r="G473" s="34">
        <v>41755</v>
      </c>
      <c r="H473" s="11">
        <v>9.5397499999999997</v>
      </c>
      <c r="J473" s="34">
        <v>42273</v>
      </c>
      <c r="K473" s="11">
        <v>4.9240000000000004</v>
      </c>
      <c r="O473" s="33"/>
      <c r="P473" s="10"/>
      <c r="AF473" s="34">
        <v>40830</v>
      </c>
      <c r="AG473" s="11">
        <v>3.9</v>
      </c>
    </row>
    <row r="474" spans="4:33" x14ac:dyDescent="0.3">
      <c r="D474" s="34">
        <v>41043</v>
      </c>
      <c r="E474" s="11">
        <v>10.747932500000001</v>
      </c>
      <c r="G474" s="34">
        <v>41756</v>
      </c>
      <c r="H474" s="11">
        <v>13.85825</v>
      </c>
      <c r="J474" s="34">
        <v>42274</v>
      </c>
      <c r="K474" s="11">
        <v>4.1349999999999998</v>
      </c>
      <c r="O474" s="33"/>
      <c r="P474" s="10"/>
      <c r="AF474" s="34">
        <v>40831</v>
      </c>
      <c r="AG474" s="11">
        <v>5.8</v>
      </c>
    </row>
    <row r="475" spans="4:33" x14ac:dyDescent="0.3">
      <c r="D475" s="34">
        <v>41044</v>
      </c>
      <c r="E475" s="11">
        <v>14.597771249999999</v>
      </c>
      <c r="G475" s="34">
        <v>41757</v>
      </c>
      <c r="H475" s="11">
        <v>13.983749999999997</v>
      </c>
      <c r="J475" s="34">
        <v>42275</v>
      </c>
      <c r="K475" s="11">
        <v>2.8690000000000002</v>
      </c>
      <c r="O475" s="33"/>
      <c r="P475" s="10"/>
      <c r="AF475" s="34">
        <v>40832</v>
      </c>
      <c r="AG475" s="11">
        <v>0.8</v>
      </c>
    </row>
    <row r="476" spans="4:33" x14ac:dyDescent="0.3">
      <c r="D476" s="34">
        <v>41045</v>
      </c>
      <c r="E476" s="11">
        <v>15.686623750000001</v>
      </c>
      <c r="G476" s="34">
        <v>41758</v>
      </c>
      <c r="H476" s="11">
        <v>4.4321250000000001</v>
      </c>
      <c r="J476" s="34">
        <v>42276</v>
      </c>
      <c r="K476" s="11">
        <v>3.1160000000000001</v>
      </c>
      <c r="O476" s="33"/>
      <c r="P476" s="10"/>
      <c r="AF476" s="34">
        <v>40833</v>
      </c>
      <c r="AG476" s="11">
        <v>0.1</v>
      </c>
    </row>
    <row r="477" spans="4:33" x14ac:dyDescent="0.3">
      <c r="D477" s="34">
        <v>41046</v>
      </c>
      <c r="E477" s="11">
        <v>3.6844825000000005</v>
      </c>
      <c r="G477" s="34">
        <v>41759</v>
      </c>
      <c r="H477" s="11">
        <v>0.24399999999999974</v>
      </c>
      <c r="J477" s="34">
        <v>42277</v>
      </c>
      <c r="K477" s="11">
        <v>0.60599999999999998</v>
      </c>
      <c r="O477" s="33"/>
      <c r="P477" s="10"/>
      <c r="AF477" s="34">
        <v>40834</v>
      </c>
      <c r="AG477" s="11">
        <v>1</v>
      </c>
    </row>
    <row r="478" spans="4:33" x14ac:dyDescent="0.3">
      <c r="D478" s="34">
        <v>41047</v>
      </c>
      <c r="E478" s="11">
        <v>1.4245687500000002</v>
      </c>
      <c r="G478" s="34">
        <v>41760</v>
      </c>
      <c r="H478" s="11">
        <v>1.1368750000000001</v>
      </c>
      <c r="J478" s="34">
        <v>42278</v>
      </c>
      <c r="K478" s="11">
        <v>-4.2880000000000003</v>
      </c>
      <c r="O478" s="33"/>
      <c r="P478" s="10"/>
      <c r="AF478" s="34">
        <v>40835</v>
      </c>
      <c r="AG478" s="11">
        <v>1.2</v>
      </c>
    </row>
    <row r="479" spans="4:33" x14ac:dyDescent="0.3">
      <c r="D479" s="34">
        <v>41048</v>
      </c>
      <c r="E479" s="11">
        <v>5.8059075</v>
      </c>
      <c r="G479" s="34">
        <v>41761</v>
      </c>
      <c r="H479" s="11">
        <v>1.5911249999999999</v>
      </c>
      <c r="J479" s="34">
        <v>42279</v>
      </c>
      <c r="K479" s="11">
        <v>-4.952</v>
      </c>
      <c r="O479" s="33"/>
      <c r="P479" s="10"/>
      <c r="AF479" s="34">
        <v>40836</v>
      </c>
      <c r="AG479" s="11">
        <v>-0.5</v>
      </c>
    </row>
    <row r="480" spans="4:33" x14ac:dyDescent="0.3">
      <c r="D480" s="34">
        <v>41049</v>
      </c>
      <c r="E480" s="11">
        <v>7.8807412499999998</v>
      </c>
      <c r="G480" s="34">
        <v>41762</v>
      </c>
      <c r="H480" s="11">
        <v>3.5017499999999999</v>
      </c>
      <c r="J480" s="34">
        <v>42280</v>
      </c>
      <c r="K480" s="11">
        <v>3.2029999999999998</v>
      </c>
      <c r="O480" s="33"/>
      <c r="P480" s="10"/>
      <c r="AF480" s="34">
        <v>40837</v>
      </c>
      <c r="AG480" s="11">
        <v>0</v>
      </c>
    </row>
    <row r="481" spans="4:33" x14ac:dyDescent="0.3">
      <c r="D481" s="34">
        <v>41050</v>
      </c>
      <c r="E481" s="11">
        <v>7.7199262499999994</v>
      </c>
      <c r="G481" s="34">
        <v>41763</v>
      </c>
      <c r="H481" s="11">
        <v>9.0662500000000001</v>
      </c>
      <c r="J481" s="34">
        <v>42281</v>
      </c>
      <c r="K481" s="11">
        <v>6.06</v>
      </c>
      <c r="O481" s="33"/>
      <c r="P481" s="10"/>
      <c r="AF481" s="34">
        <v>40838</v>
      </c>
      <c r="AG481" s="11">
        <v>0.5</v>
      </c>
    </row>
    <row r="482" spans="4:33" x14ac:dyDescent="0.3">
      <c r="D482" s="34">
        <v>41051</v>
      </c>
      <c r="E482" s="11">
        <v>5.7877025</v>
      </c>
      <c r="G482" s="34">
        <v>41764</v>
      </c>
      <c r="H482" s="11">
        <v>14.153375</v>
      </c>
      <c r="J482" s="34">
        <v>42282</v>
      </c>
      <c r="K482" s="11">
        <v>9.3659999999999997</v>
      </c>
      <c r="O482" s="33"/>
      <c r="P482" s="10"/>
      <c r="AF482" s="34">
        <v>40839</v>
      </c>
      <c r="AG482" s="11">
        <v>-1</v>
      </c>
    </row>
    <row r="483" spans="4:33" x14ac:dyDescent="0.3">
      <c r="D483" s="34">
        <v>41052</v>
      </c>
      <c r="E483" s="11">
        <v>10.36046</v>
      </c>
      <c r="G483" s="34">
        <v>41765</v>
      </c>
      <c r="H483" s="11">
        <v>8.9416250000000019</v>
      </c>
      <c r="J483" s="34">
        <v>42283</v>
      </c>
      <c r="K483" s="11">
        <v>4.1159999999999997</v>
      </c>
      <c r="O483" s="33"/>
      <c r="P483" s="10"/>
      <c r="AF483" s="34">
        <v>40840</v>
      </c>
      <c r="AG483" s="11">
        <v>-4.8</v>
      </c>
    </row>
    <row r="484" spans="4:33" x14ac:dyDescent="0.3">
      <c r="D484" s="34">
        <v>41053</v>
      </c>
      <c r="E484" s="11">
        <v>12.917518750000001</v>
      </c>
      <c r="G484" s="34">
        <v>41766</v>
      </c>
      <c r="H484" s="11">
        <v>3.0127499999999996</v>
      </c>
      <c r="J484" s="34">
        <v>42284</v>
      </c>
      <c r="K484" s="11">
        <v>3.0000000000000001E-3</v>
      </c>
      <c r="O484" s="33"/>
      <c r="P484" s="10"/>
      <c r="AF484" s="34">
        <v>40841</v>
      </c>
      <c r="AG484" s="11">
        <v>-4.7</v>
      </c>
    </row>
    <row r="485" spans="4:33" x14ac:dyDescent="0.3">
      <c r="D485" s="34">
        <v>41054</v>
      </c>
      <c r="E485" s="11">
        <v>17.624947499999998</v>
      </c>
      <c r="G485" s="34">
        <v>41767</v>
      </c>
      <c r="H485" s="11">
        <v>8.5286249999999999</v>
      </c>
      <c r="J485" s="34">
        <v>42285</v>
      </c>
      <c r="K485" s="11">
        <v>2.3559999999999999</v>
      </c>
      <c r="O485" s="33"/>
      <c r="P485" s="10"/>
      <c r="AF485" s="34">
        <v>40842</v>
      </c>
      <c r="AG485" s="11">
        <v>-3.6</v>
      </c>
    </row>
    <row r="486" spans="4:33" x14ac:dyDescent="0.3">
      <c r="D486" s="34">
        <v>41055</v>
      </c>
      <c r="E486" s="11">
        <v>5.9114000000000013</v>
      </c>
      <c r="G486" s="34">
        <v>41768</v>
      </c>
      <c r="H486" s="11">
        <v>12.486750000000001</v>
      </c>
      <c r="J486" s="34">
        <v>42286</v>
      </c>
      <c r="K486" s="11">
        <v>3.548</v>
      </c>
      <c r="O486" s="33"/>
      <c r="P486" s="10"/>
      <c r="AF486" s="34">
        <v>40843</v>
      </c>
      <c r="AG486" s="11">
        <v>0.7</v>
      </c>
    </row>
    <row r="487" spans="4:33" x14ac:dyDescent="0.3">
      <c r="D487" s="34">
        <v>41056</v>
      </c>
      <c r="E487" s="11">
        <v>3.51874625</v>
      </c>
      <c r="G487" s="34">
        <v>41769</v>
      </c>
      <c r="H487" s="11">
        <v>13.920375</v>
      </c>
      <c r="J487" s="34">
        <v>42287</v>
      </c>
      <c r="K487" s="11">
        <v>6.2060000000000004</v>
      </c>
      <c r="O487" s="33"/>
      <c r="P487" s="10"/>
      <c r="AF487" s="34">
        <v>40844</v>
      </c>
      <c r="AG487" s="11">
        <v>-3.3</v>
      </c>
    </row>
    <row r="488" spans="4:33" x14ac:dyDescent="0.3">
      <c r="D488" s="34">
        <v>41057</v>
      </c>
      <c r="E488" s="11">
        <v>3.4709599999999998</v>
      </c>
      <c r="G488" s="34">
        <v>41770</v>
      </c>
      <c r="H488" s="11">
        <v>7.3458749999999995</v>
      </c>
      <c r="J488" s="34">
        <v>42288</v>
      </c>
      <c r="K488" s="11">
        <v>5.1230000000000002</v>
      </c>
      <c r="O488" s="33"/>
      <c r="P488" s="10"/>
      <c r="AF488" s="34">
        <v>40845</v>
      </c>
      <c r="AG488" s="11">
        <v>-0.6</v>
      </c>
    </row>
    <row r="489" spans="4:33" x14ac:dyDescent="0.3">
      <c r="D489" s="34">
        <v>41058</v>
      </c>
      <c r="E489" s="11">
        <v>4.0167149999999996</v>
      </c>
      <c r="G489" s="34">
        <v>41771</v>
      </c>
      <c r="H489" s="11">
        <v>0.97062500000000007</v>
      </c>
      <c r="J489" s="34">
        <v>42289</v>
      </c>
      <c r="K489" s="11">
        <v>9.298</v>
      </c>
      <c r="O489" s="33"/>
      <c r="P489" s="10"/>
      <c r="AF489" s="34">
        <v>40846</v>
      </c>
      <c r="AG489" s="11">
        <v>-2.4</v>
      </c>
    </row>
    <row r="490" spans="4:33" x14ac:dyDescent="0.3">
      <c r="D490" s="34">
        <v>41059</v>
      </c>
      <c r="E490" s="11">
        <v>8.3004612499999997</v>
      </c>
      <c r="G490" s="34">
        <v>41772</v>
      </c>
      <c r="H490" s="11">
        <v>2.968375</v>
      </c>
      <c r="J490" s="34">
        <v>42290</v>
      </c>
      <c r="K490" s="11">
        <v>9.8539999999999992</v>
      </c>
      <c r="O490" s="33"/>
      <c r="P490" s="10"/>
      <c r="AF490" s="34">
        <v>40847</v>
      </c>
      <c r="AG490" s="11">
        <v>-1.4</v>
      </c>
    </row>
    <row r="491" spans="4:33" x14ac:dyDescent="0.3">
      <c r="D491" s="34">
        <v>41060</v>
      </c>
      <c r="E491" s="11">
        <v>10.09327</v>
      </c>
      <c r="G491" s="34">
        <v>41773</v>
      </c>
      <c r="H491" s="11">
        <v>6.391</v>
      </c>
      <c r="J491" s="34">
        <v>42291</v>
      </c>
      <c r="K491" s="11">
        <v>6.9169999999999998</v>
      </c>
      <c r="O491" s="33"/>
      <c r="P491" s="10"/>
      <c r="AF491" s="34">
        <v>40848</v>
      </c>
      <c r="AG491" s="11">
        <v>-3.6</v>
      </c>
    </row>
    <row r="492" spans="4:33" x14ac:dyDescent="0.3">
      <c r="D492" s="34">
        <v>41061</v>
      </c>
      <c r="E492" s="11">
        <v>10.16801375</v>
      </c>
      <c r="G492" s="34">
        <v>41774</v>
      </c>
      <c r="H492" s="11">
        <v>8.9333749999999998</v>
      </c>
      <c r="J492" s="34">
        <v>42292</v>
      </c>
      <c r="K492" s="11">
        <v>-1.355</v>
      </c>
      <c r="O492" s="33"/>
      <c r="P492" s="10"/>
      <c r="AF492" s="34">
        <v>40849</v>
      </c>
      <c r="AG492" s="11">
        <v>-5.3</v>
      </c>
    </row>
    <row r="493" spans="4:33" x14ac:dyDescent="0.3">
      <c r="D493" s="34">
        <v>41062</v>
      </c>
      <c r="E493" s="11">
        <v>12.093143750000001</v>
      </c>
      <c r="G493" s="34">
        <v>41775</v>
      </c>
      <c r="H493" s="11">
        <v>10.733625</v>
      </c>
      <c r="J493" s="34">
        <v>42293</v>
      </c>
      <c r="K493" s="11">
        <v>-4.9429999999999996</v>
      </c>
      <c r="O493" s="33"/>
      <c r="P493" s="10"/>
      <c r="AF493" s="34">
        <v>40850</v>
      </c>
      <c r="AG493" s="11">
        <v>-8.3000000000000007</v>
      </c>
    </row>
    <row r="494" spans="4:33" x14ac:dyDescent="0.3">
      <c r="D494" s="34">
        <v>41063</v>
      </c>
      <c r="E494" s="11">
        <v>15.448275000000002</v>
      </c>
      <c r="G494" s="34">
        <v>41776</v>
      </c>
      <c r="H494" s="11">
        <v>13.407499999999999</v>
      </c>
      <c r="J494" s="34">
        <v>42294</v>
      </c>
      <c r="K494" s="11">
        <v>-4.7430000000000003</v>
      </c>
      <c r="O494" s="33"/>
      <c r="P494" s="10"/>
      <c r="AF494" s="34">
        <v>40851</v>
      </c>
      <c r="AG494" s="11">
        <v>-7.8</v>
      </c>
    </row>
    <row r="495" spans="4:33" x14ac:dyDescent="0.3">
      <c r="D495" s="34">
        <v>41064</v>
      </c>
      <c r="E495" s="11">
        <v>17.490437499999999</v>
      </c>
      <c r="G495" s="34">
        <v>41777</v>
      </c>
      <c r="H495" s="11">
        <v>15.681000000000003</v>
      </c>
      <c r="J495" s="34">
        <v>42295</v>
      </c>
      <c r="K495" s="11">
        <v>-3.9769999999999999</v>
      </c>
      <c r="O495" s="33"/>
      <c r="P495" s="10"/>
      <c r="AF495" s="34">
        <v>40852</v>
      </c>
      <c r="AG495" s="11">
        <v>-6.4</v>
      </c>
    </row>
    <row r="496" spans="4:33" x14ac:dyDescent="0.3">
      <c r="D496" s="34">
        <v>41065</v>
      </c>
      <c r="E496" s="11">
        <v>18.899181249999998</v>
      </c>
      <c r="G496" s="34">
        <v>41778</v>
      </c>
      <c r="H496" s="11">
        <v>2.4044999999999996</v>
      </c>
      <c r="J496" s="34">
        <v>42296</v>
      </c>
      <c r="K496" s="11">
        <v>-4.6120000000000001</v>
      </c>
      <c r="O496" s="33"/>
      <c r="P496" s="10"/>
      <c r="AF496" s="34">
        <v>40853</v>
      </c>
      <c r="AG496" s="11">
        <v>-9.5</v>
      </c>
    </row>
    <row r="497" spans="4:33" x14ac:dyDescent="0.3">
      <c r="D497" s="34">
        <v>41066</v>
      </c>
      <c r="E497" s="11">
        <v>15.555395000000001</v>
      </c>
      <c r="G497" s="34">
        <v>41779</v>
      </c>
      <c r="H497" s="11">
        <v>9.4374999999999876E-2</v>
      </c>
      <c r="J497" s="34">
        <v>42297</v>
      </c>
      <c r="K497" s="11">
        <v>-1.4079999999999999</v>
      </c>
      <c r="O497" s="33"/>
      <c r="P497" s="10"/>
      <c r="AF497" s="34">
        <v>40854</v>
      </c>
      <c r="AG497" s="11">
        <v>-10.199999999999999</v>
      </c>
    </row>
    <row r="498" spans="4:33" x14ac:dyDescent="0.3">
      <c r="D498" s="34">
        <v>41067</v>
      </c>
      <c r="E498" s="11">
        <v>10.14808625</v>
      </c>
      <c r="G498" s="34">
        <v>41780</v>
      </c>
      <c r="H498" s="11">
        <v>2.6900000000000004</v>
      </c>
      <c r="J498" s="34">
        <v>42298</v>
      </c>
      <c r="K498" s="11">
        <v>1.4239999999999999</v>
      </c>
      <c r="O498" s="33"/>
      <c r="P498" s="10"/>
      <c r="AF498" s="34">
        <v>40855</v>
      </c>
      <c r="AG498" s="11">
        <v>-8.9</v>
      </c>
    </row>
    <row r="499" spans="4:33" x14ac:dyDescent="0.3">
      <c r="D499" s="34">
        <v>41068</v>
      </c>
      <c r="E499" s="11">
        <v>8.9620774999999995</v>
      </c>
      <c r="G499" s="34">
        <v>41781</v>
      </c>
      <c r="H499" s="11">
        <v>7.3397499999999996</v>
      </c>
      <c r="J499" s="34">
        <v>42299</v>
      </c>
      <c r="K499" s="11">
        <v>-1.8420000000000001</v>
      </c>
      <c r="O499" s="33"/>
      <c r="P499" s="10"/>
      <c r="AF499" s="34">
        <v>40856</v>
      </c>
      <c r="AG499" s="11">
        <v>-6.1</v>
      </c>
    </row>
    <row r="500" spans="4:33" x14ac:dyDescent="0.3">
      <c r="D500" s="34">
        <v>41069</v>
      </c>
      <c r="E500" s="11">
        <v>9.4736925000000003</v>
      </c>
      <c r="G500" s="34">
        <v>41782</v>
      </c>
      <c r="H500" s="11">
        <v>11.040375000000001</v>
      </c>
      <c r="J500" s="34">
        <v>42300</v>
      </c>
      <c r="K500" s="11">
        <v>-6.6589999999999998</v>
      </c>
      <c r="O500" s="33"/>
      <c r="P500" s="10"/>
      <c r="AF500" s="34">
        <v>40857</v>
      </c>
      <c r="AG500" s="11">
        <v>-7.2</v>
      </c>
    </row>
    <row r="501" spans="4:33" x14ac:dyDescent="0.3">
      <c r="D501" s="34">
        <v>41070</v>
      </c>
      <c r="E501" s="11">
        <v>14.920533750000001</v>
      </c>
      <c r="G501" s="34">
        <v>41783</v>
      </c>
      <c r="H501" s="11">
        <v>8.8487500000000008</v>
      </c>
      <c r="J501" s="34">
        <v>42301</v>
      </c>
      <c r="K501" s="11">
        <v>-4.97</v>
      </c>
      <c r="O501" s="33"/>
      <c r="P501" s="10"/>
      <c r="AF501" s="34">
        <v>40858</v>
      </c>
      <c r="AG501" s="11">
        <v>-15.2</v>
      </c>
    </row>
    <row r="502" spans="4:33" x14ac:dyDescent="0.3">
      <c r="D502" s="34">
        <v>41071</v>
      </c>
      <c r="E502" s="11">
        <v>15.80245875</v>
      </c>
      <c r="G502" s="34">
        <v>41784</v>
      </c>
      <c r="H502" s="11">
        <v>14.033250000000001</v>
      </c>
      <c r="J502" s="34">
        <v>42302</v>
      </c>
      <c r="K502" s="11">
        <v>-3.3719999999999999</v>
      </c>
      <c r="O502" s="33"/>
      <c r="P502" s="10"/>
      <c r="AF502" s="34">
        <v>40859</v>
      </c>
      <c r="AG502" s="11">
        <v>-15.9</v>
      </c>
    </row>
    <row r="503" spans="4:33" x14ac:dyDescent="0.3">
      <c r="D503" s="34">
        <v>41072</v>
      </c>
      <c r="E503" s="11">
        <v>16.43511625</v>
      </c>
      <c r="G503" s="34">
        <v>41785</v>
      </c>
      <c r="H503" s="11">
        <v>9.8533749999999998</v>
      </c>
      <c r="J503" s="34">
        <v>42303</v>
      </c>
      <c r="K503" s="11">
        <v>-4.4859999999999998</v>
      </c>
      <c r="O503" s="33"/>
      <c r="P503" s="10"/>
      <c r="AF503" s="34">
        <v>40860</v>
      </c>
      <c r="AG503" s="11">
        <v>-22.3</v>
      </c>
    </row>
    <row r="504" spans="4:33" x14ac:dyDescent="0.3">
      <c r="D504" s="34">
        <v>41073</v>
      </c>
      <c r="E504" s="11">
        <v>19.743768750000001</v>
      </c>
      <c r="G504" s="34">
        <v>41786</v>
      </c>
      <c r="H504" s="11">
        <v>5.3796250000000008</v>
      </c>
      <c r="J504" s="34">
        <v>42304</v>
      </c>
      <c r="K504" s="11">
        <v>-6.06</v>
      </c>
      <c r="O504" s="33"/>
      <c r="P504" s="10"/>
      <c r="AF504" s="34">
        <v>40861</v>
      </c>
      <c r="AG504" s="11">
        <v>-21.3</v>
      </c>
    </row>
    <row r="505" spans="4:33" x14ac:dyDescent="0.3">
      <c r="D505" s="34">
        <v>41074</v>
      </c>
      <c r="E505" s="11">
        <v>22.337108749999999</v>
      </c>
      <c r="G505" s="34">
        <v>41787</v>
      </c>
      <c r="H505" s="11">
        <v>6.1532499999999999</v>
      </c>
      <c r="J505" s="34">
        <v>42305</v>
      </c>
      <c r="K505" s="11">
        <v>-5.6989999999999998</v>
      </c>
      <c r="O505" s="33"/>
      <c r="P505" s="10"/>
      <c r="AF505" s="34">
        <v>40862</v>
      </c>
      <c r="AG505" s="11">
        <v>-15</v>
      </c>
    </row>
    <row r="506" spans="4:33" x14ac:dyDescent="0.3">
      <c r="D506" s="34">
        <v>41075</v>
      </c>
      <c r="E506" s="11">
        <v>21.678296250000002</v>
      </c>
      <c r="G506" s="34">
        <v>41788</v>
      </c>
      <c r="H506" s="11">
        <v>8.5353749999999984</v>
      </c>
      <c r="J506" s="34">
        <v>42306</v>
      </c>
      <c r="K506" s="11">
        <v>-4.9939999999999998</v>
      </c>
      <c r="O506" s="33"/>
      <c r="P506" s="10"/>
      <c r="AF506" s="34">
        <v>40863</v>
      </c>
      <c r="AG506" s="11">
        <v>-14.7</v>
      </c>
    </row>
    <row r="507" spans="4:33" x14ac:dyDescent="0.3">
      <c r="D507" s="34">
        <v>41076</v>
      </c>
      <c r="E507" s="11">
        <v>21.2963375</v>
      </c>
      <c r="G507" s="34">
        <v>41789</v>
      </c>
      <c r="H507" s="11">
        <v>8.7622499999999999</v>
      </c>
      <c r="J507" s="34">
        <v>42307</v>
      </c>
      <c r="K507" s="11">
        <v>-6.2110000000000003</v>
      </c>
      <c r="O507" s="33"/>
      <c r="P507" s="10"/>
      <c r="AF507" s="34">
        <v>40864</v>
      </c>
      <c r="AG507" s="11">
        <v>-18.8</v>
      </c>
    </row>
    <row r="508" spans="4:33" x14ac:dyDescent="0.3">
      <c r="D508" s="34">
        <v>41077</v>
      </c>
      <c r="E508" s="11">
        <v>21.076409999999999</v>
      </c>
      <c r="G508" s="34">
        <v>41790</v>
      </c>
      <c r="H508" s="11">
        <v>7.190500000000001</v>
      </c>
      <c r="J508" s="34">
        <v>42308</v>
      </c>
      <c r="K508" s="11">
        <v>-4.3369999999999997</v>
      </c>
      <c r="O508" s="33"/>
      <c r="P508" s="10"/>
      <c r="AF508" s="34">
        <v>40865</v>
      </c>
      <c r="AG508" s="11">
        <v>-24</v>
      </c>
    </row>
    <row r="509" spans="4:33" x14ac:dyDescent="0.3">
      <c r="D509" s="34">
        <v>41078</v>
      </c>
      <c r="E509" s="11">
        <v>21.3959525</v>
      </c>
      <c r="G509" s="34">
        <v>41791</v>
      </c>
      <c r="H509" s="11">
        <v>8.1131250000000001</v>
      </c>
      <c r="J509" s="34">
        <v>42309</v>
      </c>
      <c r="K509" s="11">
        <v>-1.4179999999999999</v>
      </c>
      <c r="O509" s="33"/>
      <c r="P509" s="10"/>
      <c r="AF509" s="34">
        <v>40866</v>
      </c>
      <c r="AG509" s="11">
        <v>-27.7</v>
      </c>
    </row>
    <row r="510" spans="4:33" x14ac:dyDescent="0.3">
      <c r="D510" s="34">
        <v>41079</v>
      </c>
      <c r="E510" s="11">
        <v>21.497050000000002</v>
      </c>
      <c r="G510" s="34">
        <v>41792</v>
      </c>
      <c r="H510" s="11">
        <v>9.0659999999999989</v>
      </c>
      <c r="J510" s="34">
        <v>42310</v>
      </c>
      <c r="K510" s="11">
        <v>-3.016</v>
      </c>
      <c r="O510" s="33"/>
      <c r="P510" s="10"/>
      <c r="AF510" s="34">
        <v>40867</v>
      </c>
      <c r="AG510" s="11">
        <v>-24.4</v>
      </c>
    </row>
    <row r="511" spans="4:33" x14ac:dyDescent="0.3">
      <c r="D511" s="34">
        <v>41080</v>
      </c>
      <c r="E511" s="11">
        <v>21.124142500000001</v>
      </c>
      <c r="G511" s="34">
        <v>41793</v>
      </c>
      <c r="H511" s="11">
        <v>8.2532500000000013</v>
      </c>
      <c r="J511" s="34">
        <v>42311</v>
      </c>
      <c r="K511" s="11">
        <v>-10.321999999999999</v>
      </c>
      <c r="O511" s="33"/>
      <c r="P511" s="10"/>
      <c r="AF511" s="34">
        <v>40868</v>
      </c>
      <c r="AG511" s="11">
        <v>-18.100000000000001</v>
      </c>
    </row>
    <row r="512" spans="4:33" x14ac:dyDescent="0.3">
      <c r="D512" s="34">
        <v>41081</v>
      </c>
      <c r="E512" s="11">
        <v>20.062072499999999</v>
      </c>
      <c r="G512" s="34">
        <v>41794</v>
      </c>
      <c r="H512" s="11">
        <v>10.178125</v>
      </c>
      <c r="J512" s="34">
        <v>42312</v>
      </c>
      <c r="K512" s="11">
        <v>-14.208</v>
      </c>
      <c r="O512" s="33"/>
      <c r="P512" s="10"/>
      <c r="AF512" s="34">
        <v>40869</v>
      </c>
      <c r="AG512" s="11">
        <v>-23.5</v>
      </c>
    </row>
    <row r="513" spans="4:33" x14ac:dyDescent="0.3">
      <c r="D513" s="34">
        <v>41082</v>
      </c>
      <c r="E513" s="11">
        <v>15.818508749999999</v>
      </c>
      <c r="G513" s="34">
        <v>41795</v>
      </c>
      <c r="H513" s="11">
        <v>12.356375000000002</v>
      </c>
      <c r="J513" s="34">
        <v>42313</v>
      </c>
      <c r="K513" s="11">
        <v>-13.686</v>
      </c>
      <c r="O513" s="33"/>
      <c r="P513" s="10"/>
      <c r="AF513" s="34">
        <v>40870</v>
      </c>
      <c r="AG513" s="11">
        <v>-21.5</v>
      </c>
    </row>
    <row r="514" spans="4:33" x14ac:dyDescent="0.3">
      <c r="D514" s="34">
        <v>41083</v>
      </c>
      <c r="E514" s="11">
        <v>13.679493749999999</v>
      </c>
      <c r="G514" s="34">
        <v>41796</v>
      </c>
      <c r="H514" s="11">
        <v>9.1332500000000003</v>
      </c>
      <c r="J514" s="34">
        <v>42314</v>
      </c>
      <c r="K514" s="11">
        <v>-12.645</v>
      </c>
      <c r="O514" s="33"/>
      <c r="P514" s="10"/>
      <c r="AF514" s="34">
        <v>40871</v>
      </c>
      <c r="AG514" s="11">
        <v>-20.8</v>
      </c>
    </row>
    <row r="515" spans="4:33" x14ac:dyDescent="0.3">
      <c r="D515" s="34">
        <v>41084</v>
      </c>
      <c r="E515" s="11">
        <v>13.979753749999999</v>
      </c>
      <c r="G515" s="34">
        <v>41797</v>
      </c>
      <c r="H515" s="11">
        <v>9.6462499999999984</v>
      </c>
      <c r="J515" s="34">
        <v>42315</v>
      </c>
      <c r="K515" s="11">
        <v>-11.048</v>
      </c>
      <c r="O515" s="33"/>
      <c r="P515" s="10"/>
      <c r="AF515" s="34">
        <v>40872</v>
      </c>
      <c r="AG515" s="11">
        <v>-25.3</v>
      </c>
    </row>
    <row r="516" spans="4:33" x14ac:dyDescent="0.3">
      <c r="D516" s="34">
        <v>41085</v>
      </c>
      <c r="E516" s="11">
        <v>14.390697499999998</v>
      </c>
      <c r="G516" s="34">
        <v>41798</v>
      </c>
      <c r="H516" s="11">
        <v>13.193375</v>
      </c>
      <c r="J516" s="34">
        <v>42316</v>
      </c>
      <c r="K516" s="11">
        <v>-8.4120000000000008</v>
      </c>
      <c r="O516" s="33"/>
      <c r="P516" s="10"/>
      <c r="AF516" s="34">
        <v>40873</v>
      </c>
      <c r="AG516" s="11">
        <v>-21.1</v>
      </c>
    </row>
    <row r="517" spans="4:33" x14ac:dyDescent="0.3">
      <c r="D517" s="34">
        <v>41086</v>
      </c>
      <c r="E517" s="11">
        <v>13.524117499999999</v>
      </c>
      <c r="G517" s="34">
        <v>41799</v>
      </c>
      <c r="H517" s="11">
        <v>19.612000000000002</v>
      </c>
      <c r="J517" s="34">
        <v>42317</v>
      </c>
      <c r="K517" s="11">
        <v>-8.4740000000000002</v>
      </c>
      <c r="O517" s="33"/>
      <c r="P517" s="10"/>
      <c r="AF517" s="34">
        <v>40874</v>
      </c>
      <c r="AG517" s="11">
        <v>-20</v>
      </c>
    </row>
    <row r="518" spans="4:33" x14ac:dyDescent="0.3">
      <c r="D518" s="34">
        <v>41087</v>
      </c>
      <c r="E518" s="11">
        <v>13.08536125</v>
      </c>
      <c r="G518" s="34">
        <v>41800</v>
      </c>
      <c r="H518" s="11">
        <v>17.305125</v>
      </c>
      <c r="J518" s="34">
        <v>42318</v>
      </c>
      <c r="K518" s="11">
        <v>-5.27</v>
      </c>
      <c r="O518" s="33"/>
      <c r="P518" s="10"/>
      <c r="AF518" s="34">
        <v>40875</v>
      </c>
      <c r="AG518" s="11">
        <v>-25.8</v>
      </c>
    </row>
    <row r="519" spans="4:33" x14ac:dyDescent="0.3">
      <c r="D519" s="34">
        <v>41088</v>
      </c>
      <c r="E519" s="11">
        <v>16.977582499999997</v>
      </c>
      <c r="G519" s="34">
        <v>41801</v>
      </c>
      <c r="H519" s="11">
        <v>13.592750000000001</v>
      </c>
      <c r="J519" s="34">
        <v>42319</v>
      </c>
      <c r="K519" s="11">
        <v>-7.0510000000000002</v>
      </c>
      <c r="O519" s="33"/>
      <c r="P519" s="10"/>
      <c r="AF519" s="34">
        <v>40876</v>
      </c>
      <c r="AG519" s="11">
        <v>-18.7</v>
      </c>
    </row>
    <row r="520" spans="4:33" x14ac:dyDescent="0.3">
      <c r="D520" s="34">
        <v>41089</v>
      </c>
      <c r="E520" s="11">
        <v>11.40203125</v>
      </c>
      <c r="G520" s="34">
        <v>41802</v>
      </c>
      <c r="H520" s="11">
        <v>13.504375</v>
      </c>
      <c r="J520" s="34">
        <v>42320</v>
      </c>
      <c r="K520" s="11">
        <v>-11.928000000000001</v>
      </c>
      <c r="O520" s="33"/>
      <c r="P520" s="10"/>
      <c r="AF520" s="34">
        <v>40877</v>
      </c>
      <c r="AG520" s="11">
        <v>-22.8</v>
      </c>
    </row>
    <row r="521" spans="4:33" x14ac:dyDescent="0.3">
      <c r="D521" s="34">
        <v>41090</v>
      </c>
      <c r="E521" s="11">
        <v>14.4285075</v>
      </c>
      <c r="G521" s="34">
        <v>41803</v>
      </c>
      <c r="H521" s="11">
        <v>14.60575</v>
      </c>
      <c r="J521" s="34">
        <v>42321</v>
      </c>
      <c r="K521" s="11">
        <v>-14.654</v>
      </c>
      <c r="O521" s="33"/>
      <c r="P521" s="10"/>
      <c r="AF521" s="34">
        <v>40878</v>
      </c>
      <c r="AG521" s="11">
        <v>-15.7</v>
      </c>
    </row>
    <row r="522" spans="4:33" x14ac:dyDescent="0.3">
      <c r="D522" s="34">
        <v>41091</v>
      </c>
      <c r="E522" s="11">
        <v>17.773573750000001</v>
      </c>
      <c r="G522" s="34">
        <v>41804</v>
      </c>
      <c r="H522" s="11">
        <v>14.42775</v>
      </c>
      <c r="J522" s="34">
        <v>42322</v>
      </c>
      <c r="K522" s="11">
        <v>-17.914000000000001</v>
      </c>
      <c r="O522" s="33"/>
      <c r="P522" s="10"/>
      <c r="AF522" s="34">
        <v>40879</v>
      </c>
      <c r="AG522" s="11">
        <v>-19</v>
      </c>
    </row>
    <row r="523" spans="4:33" x14ac:dyDescent="0.3">
      <c r="D523" s="34">
        <v>41092</v>
      </c>
      <c r="E523" s="11">
        <v>20.530632499999999</v>
      </c>
      <c r="G523" s="34">
        <v>41805</v>
      </c>
      <c r="H523" s="11">
        <v>13.488625000000003</v>
      </c>
      <c r="J523" s="34">
        <v>42323</v>
      </c>
      <c r="K523" s="11">
        <v>-20.443999999999999</v>
      </c>
      <c r="O523" s="33"/>
      <c r="P523" s="10"/>
      <c r="AF523" s="34">
        <v>40880</v>
      </c>
      <c r="AG523" s="11">
        <v>-25.1</v>
      </c>
    </row>
    <row r="524" spans="4:33" x14ac:dyDescent="0.3">
      <c r="D524" s="34">
        <v>41093</v>
      </c>
      <c r="E524" s="11">
        <v>16.494487499999998</v>
      </c>
      <c r="G524" s="34">
        <v>41806</v>
      </c>
      <c r="H524" s="11">
        <v>13.434749999999999</v>
      </c>
      <c r="J524" s="34">
        <v>42324</v>
      </c>
      <c r="K524" s="11">
        <v>-24.113</v>
      </c>
      <c r="O524" s="33"/>
      <c r="P524" s="10"/>
      <c r="AF524" s="34">
        <v>40881</v>
      </c>
      <c r="AG524" s="11">
        <v>-29.1</v>
      </c>
    </row>
    <row r="525" spans="4:33" x14ac:dyDescent="0.3">
      <c r="D525" s="34">
        <v>41094</v>
      </c>
      <c r="E525" s="11">
        <v>20.093978750000002</v>
      </c>
      <c r="G525" s="34">
        <v>41807</v>
      </c>
      <c r="H525" s="11">
        <v>14.261749999999999</v>
      </c>
      <c r="J525" s="34">
        <v>42325</v>
      </c>
      <c r="K525" s="11">
        <v>-25.082000000000001</v>
      </c>
      <c r="O525" s="33"/>
      <c r="P525" s="10"/>
      <c r="AF525" s="34">
        <v>40882</v>
      </c>
      <c r="AG525" s="11">
        <v>-30</v>
      </c>
    </row>
    <row r="526" spans="4:33" x14ac:dyDescent="0.3">
      <c r="D526" s="34">
        <v>41095</v>
      </c>
      <c r="E526" s="11">
        <v>18.287571249999999</v>
      </c>
      <c r="G526" s="34">
        <v>41808</v>
      </c>
      <c r="H526" s="11">
        <v>15.353750000000003</v>
      </c>
      <c r="J526" s="34">
        <v>42326</v>
      </c>
      <c r="K526" s="11">
        <v>-24.641999999999999</v>
      </c>
      <c r="O526" s="33"/>
      <c r="P526" s="10"/>
      <c r="AF526" s="34">
        <v>40883</v>
      </c>
      <c r="AG526" s="11">
        <v>-25.9</v>
      </c>
    </row>
    <row r="527" spans="4:33" x14ac:dyDescent="0.3">
      <c r="D527" s="34">
        <v>41096</v>
      </c>
      <c r="E527" s="11">
        <v>18.220393749999999</v>
      </c>
      <c r="G527" s="34">
        <v>41809</v>
      </c>
      <c r="H527" s="11">
        <v>18.29325</v>
      </c>
      <c r="J527" s="34">
        <v>42327</v>
      </c>
      <c r="K527" s="11">
        <v>-24.95</v>
      </c>
      <c r="O527" s="33"/>
      <c r="P527" s="10"/>
      <c r="AF527" s="34">
        <v>40884</v>
      </c>
      <c r="AG527" s="11">
        <v>-21.2</v>
      </c>
    </row>
    <row r="528" spans="4:33" x14ac:dyDescent="0.3">
      <c r="D528" s="34">
        <v>41097</v>
      </c>
      <c r="E528" s="11">
        <v>17.371465000000001</v>
      </c>
      <c r="G528" s="34">
        <v>41810</v>
      </c>
      <c r="H528" s="11">
        <v>20.122375000000002</v>
      </c>
      <c r="J528" s="34">
        <v>42328</v>
      </c>
      <c r="K528" s="11">
        <v>-23.309000000000001</v>
      </c>
      <c r="O528" s="33"/>
      <c r="P528" s="10"/>
      <c r="AF528" s="34">
        <v>40885</v>
      </c>
      <c r="AG528" s="11">
        <v>-27.8</v>
      </c>
    </row>
    <row r="529" spans="4:33" x14ac:dyDescent="0.3">
      <c r="D529" s="34">
        <v>41098</v>
      </c>
      <c r="E529" s="11">
        <v>17.939571249999997</v>
      </c>
      <c r="G529" s="34">
        <v>41811</v>
      </c>
      <c r="H529" s="11">
        <v>21.630125</v>
      </c>
      <c r="J529" s="34">
        <v>42329</v>
      </c>
      <c r="K529" s="11">
        <v>-25.396000000000001</v>
      </c>
      <c r="O529" s="33"/>
      <c r="P529" s="10"/>
      <c r="AF529" s="34">
        <v>40886</v>
      </c>
      <c r="AG529" s="11">
        <v>-15.3</v>
      </c>
    </row>
    <row r="530" spans="4:33" x14ac:dyDescent="0.3">
      <c r="D530" s="34">
        <v>41099</v>
      </c>
      <c r="E530" s="11">
        <v>18.786543750000003</v>
      </c>
      <c r="G530" s="34">
        <v>41812</v>
      </c>
      <c r="H530" s="11">
        <v>22.747</v>
      </c>
      <c r="J530" s="34">
        <v>42330</v>
      </c>
      <c r="K530" s="11">
        <v>-24.419</v>
      </c>
      <c r="O530" s="33"/>
      <c r="P530" s="10"/>
      <c r="AF530" s="34">
        <v>40887</v>
      </c>
      <c r="AG530" s="11">
        <v>-5.2</v>
      </c>
    </row>
    <row r="531" spans="4:33" x14ac:dyDescent="0.3">
      <c r="D531" s="34">
        <v>41100</v>
      </c>
      <c r="E531" s="11">
        <v>19.139891249999998</v>
      </c>
      <c r="G531" s="34">
        <v>41813</v>
      </c>
      <c r="H531" s="11">
        <v>19.637125000000001</v>
      </c>
      <c r="J531" s="34">
        <v>42331</v>
      </c>
      <c r="K531" s="11">
        <v>-24.106999999999999</v>
      </c>
      <c r="O531" s="33"/>
      <c r="P531" s="10"/>
      <c r="AF531" s="34">
        <v>40888</v>
      </c>
      <c r="AG531" s="11">
        <v>-12.3</v>
      </c>
    </row>
    <row r="532" spans="4:33" x14ac:dyDescent="0.3">
      <c r="D532" s="34">
        <v>41101</v>
      </c>
      <c r="E532" s="11">
        <v>19.026266250000003</v>
      </c>
      <c r="G532" s="34">
        <v>41814</v>
      </c>
      <c r="H532" s="11">
        <v>21.371500000000001</v>
      </c>
      <c r="J532" s="34">
        <v>42332</v>
      </c>
      <c r="K532" s="11">
        <v>-22.423999999999999</v>
      </c>
      <c r="O532" s="33"/>
      <c r="P532" s="10"/>
      <c r="AF532" s="34">
        <v>40889</v>
      </c>
      <c r="AG532" s="11">
        <v>-13.6</v>
      </c>
    </row>
    <row r="533" spans="4:33" x14ac:dyDescent="0.3">
      <c r="D533" s="34">
        <v>41102</v>
      </c>
      <c r="E533" s="11">
        <v>19.30412875</v>
      </c>
      <c r="G533" s="34">
        <v>41815</v>
      </c>
      <c r="H533" s="11">
        <v>21.599249999999998</v>
      </c>
      <c r="J533" s="34">
        <v>42333</v>
      </c>
      <c r="K533" s="11">
        <v>-15.881</v>
      </c>
      <c r="O533" s="33"/>
      <c r="P533" s="10"/>
      <c r="AF533" s="34">
        <v>40890</v>
      </c>
      <c r="AG533" s="11">
        <v>-16.100000000000001</v>
      </c>
    </row>
    <row r="534" spans="4:33" x14ac:dyDescent="0.3">
      <c r="D534" s="34">
        <v>41103</v>
      </c>
      <c r="E534" s="11">
        <v>12.639317499999999</v>
      </c>
      <c r="G534" s="34">
        <v>41816</v>
      </c>
      <c r="H534" s="11">
        <v>22.229499999999998</v>
      </c>
      <c r="J534" s="34">
        <v>42334</v>
      </c>
      <c r="K534" s="11">
        <v>-11.914999999999999</v>
      </c>
      <c r="O534" s="33"/>
      <c r="P534" s="10"/>
      <c r="AF534" s="34">
        <v>40891</v>
      </c>
      <c r="AG534" s="11">
        <v>-22.8</v>
      </c>
    </row>
    <row r="535" spans="4:33" x14ac:dyDescent="0.3">
      <c r="D535" s="34">
        <v>41104</v>
      </c>
      <c r="E535" s="11">
        <v>16.944202499999999</v>
      </c>
      <c r="G535" s="34">
        <v>41817</v>
      </c>
      <c r="H535" s="11">
        <v>22.810749999999999</v>
      </c>
      <c r="J535" s="34">
        <v>42335</v>
      </c>
      <c r="K535" s="11">
        <v>-12.465</v>
      </c>
      <c r="O535" s="33"/>
      <c r="P535" s="10"/>
      <c r="AF535" s="34">
        <v>40892</v>
      </c>
      <c r="AG535" s="11">
        <v>-35.4</v>
      </c>
    </row>
    <row r="536" spans="4:33" x14ac:dyDescent="0.3">
      <c r="D536" s="34">
        <v>41105</v>
      </c>
      <c r="E536" s="11">
        <v>16.4640475</v>
      </c>
      <c r="G536" s="34">
        <v>41818</v>
      </c>
      <c r="H536" s="11">
        <v>23.255625000000002</v>
      </c>
      <c r="J536" s="34">
        <v>42336</v>
      </c>
      <c r="K536" s="11">
        <v>-11.750999999999999</v>
      </c>
      <c r="O536" s="33"/>
      <c r="P536" s="10"/>
      <c r="AF536" s="34">
        <v>40893</v>
      </c>
      <c r="AG536" s="11">
        <v>-36.1</v>
      </c>
    </row>
    <row r="537" spans="4:33" x14ac:dyDescent="0.3">
      <c r="D537" s="34">
        <v>41106</v>
      </c>
      <c r="E537" s="11">
        <v>16.415811250000001</v>
      </c>
      <c r="G537" s="34">
        <v>41819</v>
      </c>
      <c r="H537" s="11">
        <v>21.768249999999998</v>
      </c>
      <c r="J537" s="34">
        <v>42337</v>
      </c>
      <c r="K537" s="11">
        <v>-11.861000000000001</v>
      </c>
      <c r="O537" s="33"/>
      <c r="P537" s="10"/>
      <c r="AF537" s="34">
        <v>40894</v>
      </c>
      <c r="AG537" s="11">
        <v>-28.4</v>
      </c>
    </row>
    <row r="538" spans="4:33" x14ac:dyDescent="0.3">
      <c r="D538" s="34">
        <v>41107</v>
      </c>
      <c r="E538" s="11">
        <v>13.343553750000002</v>
      </c>
      <c r="G538" s="34">
        <v>41820</v>
      </c>
      <c r="H538" s="11">
        <v>18.658374999999999</v>
      </c>
      <c r="J538" s="34">
        <v>42338</v>
      </c>
      <c r="K538" s="11">
        <v>-8.2140000000000004</v>
      </c>
      <c r="O538" s="33"/>
      <c r="P538" s="10"/>
      <c r="AF538" s="34">
        <v>40895</v>
      </c>
      <c r="AG538" s="11">
        <v>-28.7</v>
      </c>
    </row>
    <row r="539" spans="4:33" x14ac:dyDescent="0.3">
      <c r="D539" s="34">
        <v>41108</v>
      </c>
      <c r="E539" s="11">
        <v>13.7604025</v>
      </c>
      <c r="G539" s="34">
        <v>41821</v>
      </c>
      <c r="H539" s="11">
        <v>14.805375</v>
      </c>
      <c r="J539" s="34">
        <v>42339</v>
      </c>
      <c r="K539" s="11">
        <v>-9.7309999999999999</v>
      </c>
      <c r="O539" s="33"/>
      <c r="P539" s="10"/>
      <c r="AF539" s="34">
        <v>40896</v>
      </c>
      <c r="AG539" s="11">
        <v>-28.1</v>
      </c>
    </row>
    <row r="540" spans="4:33" x14ac:dyDescent="0.3">
      <c r="D540" s="34">
        <v>41109</v>
      </c>
      <c r="E540" s="11">
        <v>13.387873749999999</v>
      </c>
      <c r="G540" s="34">
        <v>41822</v>
      </c>
      <c r="H540" s="11">
        <v>11.209375</v>
      </c>
      <c r="J540" s="34">
        <v>42340</v>
      </c>
      <c r="K540" s="11">
        <v>-13.279</v>
      </c>
      <c r="O540" s="33"/>
      <c r="P540" s="10"/>
      <c r="AF540" s="34">
        <v>40897</v>
      </c>
      <c r="AG540" s="11">
        <v>-17.5</v>
      </c>
    </row>
    <row r="541" spans="4:33" x14ac:dyDescent="0.3">
      <c r="D541" s="34">
        <v>41110</v>
      </c>
      <c r="E541" s="11">
        <v>13.535626249999998</v>
      </c>
      <c r="G541" s="34">
        <v>41823</v>
      </c>
      <c r="H541" s="11">
        <v>13.892250000000001</v>
      </c>
      <c r="J541" s="34">
        <v>42341</v>
      </c>
      <c r="K541" s="11">
        <v>-9.7889999999999997</v>
      </c>
      <c r="O541" s="33"/>
      <c r="P541" s="10"/>
      <c r="AF541" s="34">
        <v>40898</v>
      </c>
      <c r="AG541" s="11">
        <v>-29.9</v>
      </c>
    </row>
    <row r="542" spans="4:33" x14ac:dyDescent="0.3">
      <c r="D542" s="34">
        <v>41111</v>
      </c>
      <c r="E542" s="11">
        <v>13.780446249999997</v>
      </c>
      <c r="G542" s="34">
        <v>41824</v>
      </c>
      <c r="H542" s="11">
        <v>15.188375000000001</v>
      </c>
      <c r="J542" s="34">
        <v>42342</v>
      </c>
      <c r="K542" s="11">
        <v>-8.4450000000000003</v>
      </c>
      <c r="O542" s="33"/>
      <c r="P542" s="10"/>
      <c r="AF542" s="34">
        <v>40899</v>
      </c>
      <c r="AG542" s="11">
        <v>-22.9</v>
      </c>
    </row>
    <row r="543" spans="4:33" x14ac:dyDescent="0.3">
      <c r="D543" s="34">
        <v>41112</v>
      </c>
      <c r="E543" s="11">
        <v>14.39043375</v>
      </c>
      <c r="G543" s="34">
        <v>41825</v>
      </c>
      <c r="H543" s="11">
        <v>16.045500000000001</v>
      </c>
      <c r="J543" s="34">
        <v>42343</v>
      </c>
      <c r="K543" s="11">
        <v>-9.8040000000000003</v>
      </c>
      <c r="O543" s="33"/>
      <c r="P543" s="10"/>
      <c r="AF543" s="34">
        <v>40900</v>
      </c>
      <c r="AG543" s="11">
        <v>-25.4</v>
      </c>
    </row>
    <row r="544" spans="4:33" x14ac:dyDescent="0.3">
      <c r="D544" s="34">
        <v>41113</v>
      </c>
      <c r="E544" s="11">
        <v>13.43771375</v>
      </c>
      <c r="G544" s="34">
        <v>41826</v>
      </c>
      <c r="H544" s="11">
        <v>13.782625000000001</v>
      </c>
      <c r="J544" s="34">
        <v>42344</v>
      </c>
      <c r="K544" s="11">
        <v>-10.624000000000001</v>
      </c>
      <c r="O544" s="33"/>
      <c r="P544" s="10"/>
      <c r="AF544" s="34">
        <v>40901</v>
      </c>
      <c r="AG544" s="11">
        <v>-21.3</v>
      </c>
    </row>
    <row r="545" spans="4:33" x14ac:dyDescent="0.3">
      <c r="D545" s="34">
        <v>41114</v>
      </c>
      <c r="E545" s="11">
        <v>13.64160375</v>
      </c>
      <c r="G545" s="34">
        <v>41827</v>
      </c>
      <c r="H545" s="11">
        <v>16.77</v>
      </c>
      <c r="J545" s="34">
        <v>42345</v>
      </c>
      <c r="K545" s="11">
        <v>-8.3350000000000009</v>
      </c>
      <c r="O545" s="33"/>
      <c r="P545" s="10"/>
      <c r="AF545" s="34">
        <v>40902</v>
      </c>
      <c r="AG545" s="11">
        <v>-22.7</v>
      </c>
    </row>
    <row r="546" spans="4:33" x14ac:dyDescent="0.3">
      <c r="D546" s="34">
        <v>41115</v>
      </c>
      <c r="E546" s="11">
        <v>14.021324999999999</v>
      </c>
      <c r="G546" s="34">
        <v>41828</v>
      </c>
      <c r="H546" s="11">
        <v>19.036874999999998</v>
      </c>
      <c r="J546" s="34">
        <v>42346</v>
      </c>
      <c r="K546" s="11">
        <v>-10.926</v>
      </c>
      <c r="O546" s="33"/>
      <c r="P546" s="10"/>
      <c r="AF546" s="34">
        <v>40903</v>
      </c>
      <c r="AG546" s="11">
        <v>-24</v>
      </c>
    </row>
    <row r="547" spans="4:33" x14ac:dyDescent="0.3">
      <c r="D547" s="34">
        <v>41116</v>
      </c>
      <c r="E547" s="11">
        <v>16.454033750000001</v>
      </c>
      <c r="G547" s="34">
        <v>41829</v>
      </c>
      <c r="H547" s="11">
        <v>19.743875000000003</v>
      </c>
      <c r="J547" s="34">
        <v>42347</v>
      </c>
      <c r="K547" s="11">
        <v>-12.114000000000001</v>
      </c>
      <c r="O547" s="33"/>
      <c r="P547" s="10"/>
      <c r="AF547" s="34">
        <v>40904</v>
      </c>
      <c r="AG547" s="11">
        <v>-31.8</v>
      </c>
    </row>
    <row r="548" spans="4:33" x14ac:dyDescent="0.3">
      <c r="D548" s="34">
        <v>41117</v>
      </c>
      <c r="E548" s="11">
        <v>17.970027499999997</v>
      </c>
      <c r="G548" s="34">
        <v>41830</v>
      </c>
      <c r="H548" s="11">
        <v>19.7715</v>
      </c>
      <c r="J548" s="34">
        <v>42348</v>
      </c>
      <c r="K548" s="11">
        <v>-9.0980000000000008</v>
      </c>
      <c r="O548" s="33"/>
      <c r="P548" s="10"/>
      <c r="AF548" s="34">
        <v>40905</v>
      </c>
      <c r="AG548" s="11">
        <v>-31.3</v>
      </c>
    </row>
    <row r="549" spans="4:33" x14ac:dyDescent="0.3">
      <c r="D549" s="34">
        <v>41118</v>
      </c>
      <c r="E549" s="11">
        <v>16.637929999999997</v>
      </c>
      <c r="G549" s="34">
        <v>41831</v>
      </c>
      <c r="H549" s="11">
        <v>21.926499999999997</v>
      </c>
      <c r="J549" s="34">
        <v>42349</v>
      </c>
      <c r="K549" s="11">
        <v>-9.5619999999999994</v>
      </c>
      <c r="O549" s="33"/>
      <c r="P549" s="10"/>
      <c r="AF549" s="34">
        <v>40906</v>
      </c>
      <c r="AG549" s="11">
        <v>-25.9</v>
      </c>
    </row>
    <row r="550" spans="4:33" x14ac:dyDescent="0.3">
      <c r="D550" s="34">
        <v>41119</v>
      </c>
      <c r="E550" s="11">
        <v>16.036010000000001</v>
      </c>
      <c r="G550" s="34">
        <v>41832</v>
      </c>
      <c r="H550" s="11">
        <v>22.094999999999999</v>
      </c>
      <c r="J550" s="34">
        <v>42350</v>
      </c>
      <c r="K550" s="11">
        <v>-11.318</v>
      </c>
      <c r="O550" s="33"/>
      <c r="P550" s="10"/>
      <c r="AF550" s="34">
        <v>40907</v>
      </c>
      <c r="AG550" s="11">
        <v>-24.2</v>
      </c>
    </row>
    <row r="551" spans="4:33" x14ac:dyDescent="0.3">
      <c r="D551" s="34">
        <v>41120</v>
      </c>
      <c r="E551" s="11">
        <v>17.065603750000001</v>
      </c>
      <c r="G551" s="34">
        <v>41833</v>
      </c>
      <c r="H551" s="11">
        <v>22.609500000000001</v>
      </c>
      <c r="J551" s="34">
        <v>42351</v>
      </c>
      <c r="K551" s="11">
        <v>-12.375999999999999</v>
      </c>
      <c r="O551" s="33"/>
      <c r="P551" s="10"/>
      <c r="AF551" s="34">
        <v>40908</v>
      </c>
      <c r="AG551" s="11">
        <v>-26.8</v>
      </c>
    </row>
    <row r="552" spans="4:33" x14ac:dyDescent="0.3">
      <c r="D552" s="34">
        <v>41121</v>
      </c>
      <c r="E552" s="11">
        <v>17.736145</v>
      </c>
      <c r="G552" s="34">
        <v>41834</v>
      </c>
      <c r="H552" s="11">
        <v>23.752875</v>
      </c>
      <c r="J552" s="34">
        <v>42352</v>
      </c>
      <c r="K552" s="11">
        <v>-10.749000000000001</v>
      </c>
      <c r="O552" s="33"/>
      <c r="P552" s="10"/>
      <c r="AF552" s="34">
        <v>40909</v>
      </c>
      <c r="AG552" s="11">
        <v>-19.8</v>
      </c>
    </row>
    <row r="553" spans="4:33" x14ac:dyDescent="0.3">
      <c r="D553" s="34">
        <v>41122</v>
      </c>
      <c r="E553" s="11">
        <v>19.26004</v>
      </c>
      <c r="G553" s="34">
        <v>41835</v>
      </c>
      <c r="H553" s="11">
        <v>25.123750000000001</v>
      </c>
      <c r="J553" s="34">
        <v>42353</v>
      </c>
      <c r="K553" s="11">
        <v>-13.836</v>
      </c>
      <c r="O553" s="33"/>
      <c r="P553" s="10"/>
      <c r="AF553" s="34">
        <v>40910</v>
      </c>
      <c r="AG553" s="11">
        <v>-19.5</v>
      </c>
    </row>
    <row r="554" spans="4:33" x14ac:dyDescent="0.3">
      <c r="D554" s="34">
        <v>41123</v>
      </c>
      <c r="E554" s="11">
        <v>18.110975</v>
      </c>
      <c r="G554" s="34">
        <v>41836</v>
      </c>
      <c r="H554" s="11">
        <v>25.144625000000001</v>
      </c>
      <c r="J554" s="34">
        <v>42354</v>
      </c>
      <c r="K554" s="11">
        <v>-9.9600000000000009</v>
      </c>
      <c r="O554" s="33"/>
      <c r="P554" s="10"/>
      <c r="AF554" s="34">
        <v>40911</v>
      </c>
      <c r="AG554" s="11">
        <v>-21.8</v>
      </c>
    </row>
    <row r="555" spans="4:33" x14ac:dyDescent="0.3">
      <c r="D555" s="34">
        <v>41124</v>
      </c>
      <c r="E555" s="11">
        <v>20.488124999999997</v>
      </c>
      <c r="G555" s="34">
        <v>41837</v>
      </c>
      <c r="H555" s="11">
        <v>20.17775</v>
      </c>
      <c r="J555" s="34">
        <v>42355</v>
      </c>
      <c r="K555" s="11">
        <v>-14.021000000000001</v>
      </c>
      <c r="O555" s="33"/>
      <c r="P555" s="10"/>
      <c r="AF555" s="34">
        <v>40912</v>
      </c>
      <c r="AG555" s="11">
        <v>-21.8</v>
      </c>
    </row>
    <row r="556" spans="4:33" x14ac:dyDescent="0.3">
      <c r="D556" s="34">
        <v>41125</v>
      </c>
      <c r="E556" s="11">
        <v>17.65179625</v>
      </c>
      <c r="G556" s="34">
        <v>41838</v>
      </c>
      <c r="H556" s="11">
        <v>15.501125</v>
      </c>
      <c r="J556" s="34">
        <v>42356</v>
      </c>
      <c r="K556" s="11">
        <v>-14.502000000000001</v>
      </c>
      <c r="O556" s="33"/>
      <c r="P556" s="10"/>
      <c r="AF556" s="34">
        <v>40913</v>
      </c>
      <c r="AG556" s="11">
        <v>-33.4</v>
      </c>
    </row>
    <row r="557" spans="4:33" x14ac:dyDescent="0.3">
      <c r="D557" s="34">
        <v>41126</v>
      </c>
      <c r="E557" s="11">
        <v>15.860735</v>
      </c>
      <c r="G557" s="34">
        <v>41839</v>
      </c>
      <c r="H557" s="11">
        <v>17.80425</v>
      </c>
      <c r="J557" s="34">
        <v>42357</v>
      </c>
      <c r="K557" s="11">
        <v>-12.064</v>
      </c>
      <c r="O557" s="33"/>
      <c r="P557" s="10"/>
      <c r="AF557" s="34">
        <v>40914</v>
      </c>
      <c r="AG557" s="11">
        <v>-36</v>
      </c>
    </row>
    <row r="558" spans="4:33" x14ac:dyDescent="0.3">
      <c r="D558" s="34">
        <v>41127</v>
      </c>
      <c r="E558" s="11">
        <v>16.535147500000001</v>
      </c>
      <c r="G558" s="34">
        <v>41840</v>
      </c>
      <c r="H558" s="11">
        <v>16.001000000000001</v>
      </c>
      <c r="J558" s="34">
        <v>42358</v>
      </c>
      <c r="K558" s="11">
        <v>-12.089</v>
      </c>
      <c r="O558" s="33"/>
      <c r="P558" s="10"/>
      <c r="AF558" s="34">
        <v>40915</v>
      </c>
      <c r="AG558" s="11">
        <v>-31.7</v>
      </c>
    </row>
    <row r="559" spans="4:33" x14ac:dyDescent="0.3">
      <c r="D559" s="34">
        <v>41128</v>
      </c>
      <c r="E559" s="11">
        <v>12.037619999999999</v>
      </c>
      <c r="G559" s="34">
        <v>41841</v>
      </c>
      <c r="H559" s="11">
        <v>15.68</v>
      </c>
      <c r="J559" s="34">
        <v>42359</v>
      </c>
      <c r="K559" s="11">
        <v>-15.981</v>
      </c>
      <c r="O559" s="33"/>
      <c r="P559" s="10"/>
      <c r="AF559" s="34">
        <v>40916</v>
      </c>
      <c r="AG559" s="11">
        <v>-24.1</v>
      </c>
    </row>
    <row r="560" spans="4:33" x14ac:dyDescent="0.3">
      <c r="D560" s="34">
        <v>41129</v>
      </c>
      <c r="E560" s="11">
        <v>11.974296250000002</v>
      </c>
      <c r="G560" s="34">
        <v>41842</v>
      </c>
      <c r="H560" s="11">
        <v>16.857875000000003</v>
      </c>
      <c r="J560" s="34">
        <v>42360</v>
      </c>
      <c r="K560" s="11">
        <v>-22.135000000000002</v>
      </c>
      <c r="O560" s="33"/>
      <c r="P560" s="10"/>
      <c r="AF560" s="34">
        <v>40917</v>
      </c>
      <c r="AG560" s="11">
        <v>-22.1</v>
      </c>
    </row>
    <row r="561" spans="4:33" x14ac:dyDescent="0.3">
      <c r="D561" s="34">
        <v>41130</v>
      </c>
      <c r="E561" s="11">
        <v>12.132421250000002</v>
      </c>
      <c r="G561" s="34">
        <v>41843</v>
      </c>
      <c r="H561" s="11">
        <v>18.260624999999997</v>
      </c>
      <c r="J561" s="34">
        <v>42361</v>
      </c>
      <c r="K561" s="11">
        <v>-25.771999999999998</v>
      </c>
      <c r="O561" s="33"/>
      <c r="P561" s="10"/>
      <c r="AF561" s="34">
        <v>40918</v>
      </c>
      <c r="AG561" s="11">
        <v>-27.7</v>
      </c>
    </row>
    <row r="562" spans="4:33" x14ac:dyDescent="0.3">
      <c r="D562" s="34">
        <v>41131</v>
      </c>
      <c r="E562" s="11">
        <v>15.579711250000003</v>
      </c>
      <c r="G562" s="34">
        <v>41844</v>
      </c>
      <c r="H562" s="11">
        <v>21.344875000000005</v>
      </c>
      <c r="J562" s="34">
        <v>42362</v>
      </c>
      <c r="K562" s="11">
        <v>-29.318999999999999</v>
      </c>
      <c r="O562" s="33"/>
      <c r="P562" s="10"/>
      <c r="AF562" s="34">
        <v>40919</v>
      </c>
      <c r="AG562" s="11">
        <v>-18.3</v>
      </c>
    </row>
    <row r="563" spans="4:33" x14ac:dyDescent="0.3">
      <c r="D563" s="34">
        <v>41132</v>
      </c>
      <c r="E563" s="11">
        <v>17.01459625</v>
      </c>
      <c r="G563" s="34">
        <v>41845</v>
      </c>
      <c r="H563" s="11">
        <v>21.319624999999998</v>
      </c>
      <c r="J563" s="34">
        <v>42363</v>
      </c>
      <c r="K563" s="11">
        <v>-30.204999999999998</v>
      </c>
      <c r="O563" s="33"/>
      <c r="P563" s="10"/>
      <c r="AF563" s="34">
        <v>40920</v>
      </c>
      <c r="AG563" s="11">
        <v>-16.100000000000001</v>
      </c>
    </row>
    <row r="564" spans="4:33" x14ac:dyDescent="0.3">
      <c r="D564" s="34">
        <v>41133</v>
      </c>
      <c r="E564" s="11">
        <v>18.167406249999999</v>
      </c>
      <c r="G564" s="34">
        <v>41846</v>
      </c>
      <c r="H564" s="11">
        <v>23.328624999999999</v>
      </c>
      <c r="J564" s="34">
        <v>42364</v>
      </c>
      <c r="K564" s="11">
        <v>-23.465</v>
      </c>
      <c r="O564" s="33"/>
      <c r="P564" s="10"/>
      <c r="AF564" s="34">
        <v>40921</v>
      </c>
      <c r="AG564" s="11">
        <v>-18.7</v>
      </c>
    </row>
    <row r="565" spans="4:33" x14ac:dyDescent="0.3">
      <c r="D565" s="34">
        <v>41134</v>
      </c>
      <c r="E565" s="11">
        <v>15.417103749999999</v>
      </c>
      <c r="G565" s="34">
        <v>41847</v>
      </c>
      <c r="H565" s="11">
        <v>24.170749999999998</v>
      </c>
      <c r="J565" s="34">
        <v>42365</v>
      </c>
      <c r="K565" s="11">
        <v>-13.454000000000001</v>
      </c>
      <c r="O565" s="33"/>
      <c r="P565" s="10"/>
      <c r="AF565" s="34">
        <v>40922</v>
      </c>
      <c r="AG565" s="11">
        <v>-18.899999999999999</v>
      </c>
    </row>
    <row r="566" spans="4:33" x14ac:dyDescent="0.3">
      <c r="D566" s="34">
        <v>41135</v>
      </c>
      <c r="E566" s="11">
        <v>12.694795000000001</v>
      </c>
      <c r="G566" s="34">
        <v>41848</v>
      </c>
      <c r="H566" s="11">
        <v>23.897124999999999</v>
      </c>
      <c r="J566" s="34">
        <v>42366</v>
      </c>
      <c r="K566" s="11">
        <v>-10.988</v>
      </c>
      <c r="O566" s="33"/>
      <c r="P566" s="10"/>
      <c r="AF566" s="34">
        <v>40923</v>
      </c>
      <c r="AG566" s="11">
        <v>-17.600000000000001</v>
      </c>
    </row>
    <row r="567" spans="4:33" x14ac:dyDescent="0.3">
      <c r="D567" s="34">
        <v>41136</v>
      </c>
      <c r="E567" s="11">
        <v>13.54947125</v>
      </c>
      <c r="G567" s="34">
        <v>41849</v>
      </c>
      <c r="H567" s="11">
        <v>25.041625000000003</v>
      </c>
      <c r="J567" s="34">
        <v>42367</v>
      </c>
      <c r="K567" s="11">
        <v>-11.119</v>
      </c>
      <c r="O567" s="33"/>
      <c r="P567" s="10"/>
      <c r="AF567" s="34">
        <v>40924</v>
      </c>
      <c r="AG567" s="11">
        <v>-22.6</v>
      </c>
    </row>
    <row r="568" spans="4:33" x14ac:dyDescent="0.3">
      <c r="D568" s="34">
        <v>41137</v>
      </c>
      <c r="E568" s="11">
        <v>13.410478749999999</v>
      </c>
      <c r="G568" s="34">
        <v>41850</v>
      </c>
      <c r="H568" s="11">
        <v>25.355750000000004</v>
      </c>
      <c r="J568" s="34">
        <v>42368</v>
      </c>
      <c r="K568" s="11">
        <v>-11.11</v>
      </c>
      <c r="O568" s="33"/>
      <c r="P568" s="10"/>
      <c r="AF568" s="34">
        <v>40925</v>
      </c>
      <c r="AG568" s="11">
        <v>-28.2</v>
      </c>
    </row>
    <row r="569" spans="4:33" x14ac:dyDescent="0.3">
      <c r="D569" s="34">
        <v>41138</v>
      </c>
      <c r="E569" s="11">
        <v>8.263271249999999</v>
      </c>
      <c r="G569" s="34">
        <v>41851</v>
      </c>
      <c r="H569" s="11">
        <v>24.861249999999998</v>
      </c>
      <c r="J569" s="34">
        <v>42369</v>
      </c>
      <c r="K569" s="11">
        <v>-11.606999999999999</v>
      </c>
      <c r="O569" s="33"/>
      <c r="P569" s="10"/>
      <c r="AF569" s="34">
        <v>40926</v>
      </c>
      <c r="AG569" s="11">
        <v>-28.4</v>
      </c>
    </row>
    <row r="570" spans="4:33" x14ac:dyDescent="0.3">
      <c r="D570" s="34">
        <v>41139</v>
      </c>
      <c r="E570" s="11">
        <v>8.6735262500000019</v>
      </c>
      <c r="G570" s="34">
        <v>41852</v>
      </c>
      <c r="H570" s="11">
        <v>25.902874999999998</v>
      </c>
      <c r="J570" s="34">
        <v>42370</v>
      </c>
      <c r="K570" s="11">
        <v>-15.037000000000001</v>
      </c>
      <c r="O570" s="33"/>
      <c r="P570" s="10"/>
      <c r="AF570" s="34">
        <v>40927</v>
      </c>
      <c r="AG570" s="11">
        <v>-38.5</v>
      </c>
    </row>
    <row r="571" spans="4:33" x14ac:dyDescent="0.3">
      <c r="D571" s="34">
        <v>41140</v>
      </c>
      <c r="E571" s="11">
        <v>7.5964650000000002</v>
      </c>
      <c r="G571" s="34">
        <v>41853</v>
      </c>
      <c r="H571" s="11">
        <v>26.716750000000005</v>
      </c>
      <c r="J571" s="34">
        <v>42371</v>
      </c>
      <c r="K571" s="11">
        <v>-18.715</v>
      </c>
      <c r="O571" s="33"/>
      <c r="P571" s="10"/>
      <c r="AF571" s="34">
        <v>40928</v>
      </c>
      <c r="AG571" s="11">
        <v>-32.200000000000003</v>
      </c>
    </row>
    <row r="572" spans="4:33" x14ac:dyDescent="0.3">
      <c r="D572" s="34">
        <v>41141</v>
      </c>
      <c r="E572" s="11">
        <v>7.2476862500000001</v>
      </c>
      <c r="G572" s="34">
        <v>41854</v>
      </c>
      <c r="H572" s="11">
        <v>25.104875</v>
      </c>
      <c r="J572" s="34">
        <v>42372</v>
      </c>
      <c r="K572" s="11">
        <v>-21.271000000000001</v>
      </c>
      <c r="O572" s="33"/>
      <c r="P572" s="10"/>
      <c r="AF572" s="34">
        <v>40929</v>
      </c>
      <c r="AG572" s="11">
        <v>-30.7</v>
      </c>
    </row>
    <row r="573" spans="4:33" x14ac:dyDescent="0.3">
      <c r="D573" s="34">
        <v>41142</v>
      </c>
      <c r="E573" s="11">
        <v>7.8036799999999999</v>
      </c>
      <c r="G573" s="34">
        <v>41855</v>
      </c>
      <c r="H573" s="11">
        <v>25.101875</v>
      </c>
      <c r="J573" s="34">
        <v>42373</v>
      </c>
      <c r="K573" s="11">
        <v>-17.042000000000002</v>
      </c>
      <c r="O573" s="33"/>
      <c r="P573" s="10"/>
      <c r="AF573" s="34">
        <v>40930</v>
      </c>
      <c r="AG573" s="11">
        <v>-25.2</v>
      </c>
    </row>
    <row r="574" spans="4:33" x14ac:dyDescent="0.3">
      <c r="D574" s="34">
        <v>41143</v>
      </c>
      <c r="E574" s="11">
        <v>10.729291250000001</v>
      </c>
      <c r="G574" s="34">
        <v>41856</v>
      </c>
      <c r="H574" s="11">
        <v>24.520624999999999</v>
      </c>
      <c r="J574" s="34">
        <v>42374</v>
      </c>
      <c r="K574" s="11">
        <v>-17.661999999999999</v>
      </c>
      <c r="O574" s="33"/>
      <c r="P574" s="10"/>
      <c r="AF574" s="34">
        <v>40931</v>
      </c>
      <c r="AG574" s="11">
        <v>-25.6</v>
      </c>
    </row>
    <row r="575" spans="4:33" x14ac:dyDescent="0.3">
      <c r="D575" s="34">
        <v>41144</v>
      </c>
      <c r="E575" s="11">
        <v>11.456841249999998</v>
      </c>
      <c r="G575" s="34">
        <v>41857</v>
      </c>
      <c r="H575" s="11">
        <v>24.931750000000001</v>
      </c>
      <c r="J575" s="34">
        <v>42375</v>
      </c>
      <c r="K575" s="11">
        <v>-18.128</v>
      </c>
      <c r="O575" s="33"/>
      <c r="P575" s="10"/>
      <c r="AF575" s="34">
        <v>40932</v>
      </c>
      <c r="AG575" s="11">
        <v>-23.4</v>
      </c>
    </row>
    <row r="576" spans="4:33" x14ac:dyDescent="0.3">
      <c r="D576" s="34">
        <v>41145</v>
      </c>
      <c r="E576" s="11">
        <v>8.0555012499999989</v>
      </c>
      <c r="G576" s="34">
        <v>41858</v>
      </c>
      <c r="H576" s="11">
        <v>25.112875000000003</v>
      </c>
      <c r="J576" s="34">
        <v>42376</v>
      </c>
      <c r="K576" s="11">
        <v>-21.140999999999998</v>
      </c>
      <c r="O576" s="33"/>
      <c r="P576" s="10"/>
      <c r="AF576" s="34">
        <v>40933</v>
      </c>
      <c r="AG576" s="11">
        <v>-26.3</v>
      </c>
    </row>
    <row r="577" spans="4:33" x14ac:dyDescent="0.3">
      <c r="D577" s="34">
        <v>41146</v>
      </c>
      <c r="E577" s="11">
        <v>9.9622662500000008</v>
      </c>
      <c r="G577" s="34">
        <v>41859</v>
      </c>
      <c r="H577" s="11">
        <v>25.112874999999999</v>
      </c>
      <c r="J577" s="34">
        <v>42377</v>
      </c>
      <c r="K577" s="11">
        <v>-24.475000000000001</v>
      </c>
      <c r="O577" s="33"/>
      <c r="P577" s="10"/>
      <c r="AF577" s="34">
        <v>40934</v>
      </c>
      <c r="AG577" s="11">
        <v>-27.4</v>
      </c>
    </row>
    <row r="578" spans="4:33" x14ac:dyDescent="0.3">
      <c r="D578" s="34">
        <v>41147</v>
      </c>
      <c r="E578" s="11">
        <v>10.31821375</v>
      </c>
      <c r="G578" s="34">
        <v>41860</v>
      </c>
      <c r="H578" s="11">
        <v>25.270499999999998</v>
      </c>
      <c r="J578" s="34">
        <v>42378</v>
      </c>
      <c r="K578" s="11">
        <v>-25.648</v>
      </c>
      <c r="O578" s="33"/>
      <c r="P578" s="10"/>
      <c r="AF578" s="34">
        <v>40935</v>
      </c>
      <c r="AG578" s="11">
        <v>-39.299999999999997</v>
      </c>
    </row>
    <row r="579" spans="4:33" x14ac:dyDescent="0.3">
      <c r="D579" s="34">
        <v>41148</v>
      </c>
      <c r="E579" s="11">
        <v>10.797805</v>
      </c>
      <c r="G579" s="34">
        <v>41861</v>
      </c>
      <c r="H579" s="11">
        <v>25.610875</v>
      </c>
      <c r="J579" s="34">
        <v>42379</v>
      </c>
      <c r="K579" s="11">
        <v>-27.460999999999999</v>
      </c>
      <c r="O579" s="33"/>
      <c r="P579" s="10"/>
      <c r="AF579" s="34">
        <v>40936</v>
      </c>
      <c r="AG579" s="11">
        <v>-40.6</v>
      </c>
    </row>
    <row r="580" spans="4:33" x14ac:dyDescent="0.3">
      <c r="D580" s="34">
        <v>41149</v>
      </c>
      <c r="E580" s="11">
        <v>13.14420625</v>
      </c>
      <c r="G580" s="34">
        <v>41862</v>
      </c>
      <c r="H580" s="11">
        <v>25.41675</v>
      </c>
      <c r="J580" s="34">
        <v>42380</v>
      </c>
      <c r="K580" s="11">
        <v>-28.004999999999999</v>
      </c>
      <c r="O580" s="33"/>
      <c r="P580" s="10"/>
      <c r="AF580" s="34">
        <v>40937</v>
      </c>
      <c r="AG580" s="11">
        <v>-36.5</v>
      </c>
    </row>
    <row r="581" spans="4:33" x14ac:dyDescent="0.3">
      <c r="D581" s="34">
        <v>41150</v>
      </c>
      <c r="E581" s="11">
        <v>13.768087500000002</v>
      </c>
      <c r="G581" s="34">
        <v>41863</v>
      </c>
      <c r="H581" s="11">
        <v>25.5625</v>
      </c>
      <c r="J581" s="34">
        <v>42381</v>
      </c>
      <c r="K581" s="11">
        <v>-24.998000000000001</v>
      </c>
      <c r="O581" s="33"/>
      <c r="P581" s="10"/>
      <c r="AF581" s="34">
        <v>40938</v>
      </c>
      <c r="AG581" s="11">
        <v>-32</v>
      </c>
    </row>
    <row r="582" spans="4:33" x14ac:dyDescent="0.3">
      <c r="D582" s="34">
        <v>41151</v>
      </c>
      <c r="E582" s="11">
        <v>9.7511837500000009</v>
      </c>
      <c r="G582" s="34">
        <v>41864</v>
      </c>
      <c r="H582" s="11">
        <v>25.38</v>
      </c>
      <c r="J582" s="34">
        <v>42382</v>
      </c>
      <c r="K582" s="11">
        <v>-18.402999999999999</v>
      </c>
      <c r="O582" s="33"/>
      <c r="P582" s="10"/>
      <c r="AF582" s="34">
        <v>40939</v>
      </c>
      <c r="AG582" s="11">
        <v>-38.799999999999997</v>
      </c>
    </row>
    <row r="583" spans="4:33" x14ac:dyDescent="0.3">
      <c r="D583" s="34">
        <v>41152</v>
      </c>
      <c r="E583" s="11">
        <v>10.462998750000001</v>
      </c>
      <c r="G583" s="34">
        <v>41865</v>
      </c>
      <c r="H583" s="11">
        <v>25.622624999999999</v>
      </c>
      <c r="J583" s="34">
        <v>42383</v>
      </c>
      <c r="K583" s="11">
        <v>-20.677</v>
      </c>
      <c r="O583" s="33"/>
      <c r="P583" s="10"/>
      <c r="AF583" s="34">
        <v>40940</v>
      </c>
      <c r="AG583" s="11">
        <v>-39.6</v>
      </c>
    </row>
    <row r="584" spans="4:33" x14ac:dyDescent="0.3">
      <c r="D584" s="34">
        <v>41153</v>
      </c>
      <c r="E584" s="11">
        <v>10.451813749999999</v>
      </c>
      <c r="G584" s="34">
        <v>41866</v>
      </c>
      <c r="H584" s="11">
        <v>25.792875000000002</v>
      </c>
      <c r="J584" s="34">
        <v>42384</v>
      </c>
      <c r="K584" s="11">
        <v>-28.384</v>
      </c>
      <c r="O584" s="33"/>
      <c r="P584" s="10"/>
      <c r="AF584" s="34">
        <v>40941</v>
      </c>
      <c r="AG584" s="11">
        <v>-31.6</v>
      </c>
    </row>
    <row r="585" spans="4:33" x14ac:dyDescent="0.3">
      <c r="D585" s="34">
        <v>41154</v>
      </c>
      <c r="E585" s="11">
        <v>10.409509999999999</v>
      </c>
      <c r="G585" s="34">
        <v>41867</v>
      </c>
      <c r="H585" s="11">
        <v>26.243750000000002</v>
      </c>
      <c r="J585" s="34">
        <v>42385</v>
      </c>
      <c r="K585" s="11">
        <v>-31.673999999999999</v>
      </c>
      <c r="O585" s="33"/>
      <c r="P585" s="10"/>
      <c r="AF585" s="34">
        <v>40942</v>
      </c>
      <c r="AG585" s="11">
        <v>-19.2</v>
      </c>
    </row>
    <row r="586" spans="4:33" x14ac:dyDescent="0.3">
      <c r="D586" s="34">
        <v>41155</v>
      </c>
      <c r="E586" s="11">
        <v>13.70709875</v>
      </c>
      <c r="G586" s="34">
        <v>41868</v>
      </c>
      <c r="H586" s="11">
        <v>26.744624999999996</v>
      </c>
      <c r="J586" s="34">
        <v>42386</v>
      </c>
      <c r="K586" s="11">
        <v>-31.305</v>
      </c>
      <c r="O586" s="33"/>
      <c r="P586" s="10"/>
      <c r="AF586" s="34">
        <v>40943</v>
      </c>
      <c r="AG586" s="11">
        <v>-16.5</v>
      </c>
    </row>
    <row r="587" spans="4:33" x14ac:dyDescent="0.3">
      <c r="D587" s="34">
        <v>41156</v>
      </c>
      <c r="E587" s="11">
        <v>15.566398750000001</v>
      </c>
      <c r="G587" s="34">
        <v>41869</v>
      </c>
      <c r="H587" s="11">
        <v>26.78125</v>
      </c>
      <c r="J587" s="34">
        <v>42387</v>
      </c>
      <c r="K587" s="11">
        <v>-27.943999999999999</v>
      </c>
      <c r="O587" s="33"/>
      <c r="P587" s="10"/>
      <c r="AF587" s="34">
        <v>40944</v>
      </c>
      <c r="AG587" s="11">
        <v>-19.899999999999999</v>
      </c>
    </row>
    <row r="588" spans="4:33" x14ac:dyDescent="0.3">
      <c r="D588" s="34">
        <v>41157</v>
      </c>
      <c r="E588" s="11">
        <v>16.384605000000001</v>
      </c>
      <c r="G588" s="34">
        <v>41870</v>
      </c>
      <c r="H588" s="11">
        <v>26.548749999999998</v>
      </c>
      <c r="J588" s="34">
        <v>42388</v>
      </c>
      <c r="K588" s="11">
        <v>-31.616</v>
      </c>
      <c r="O588" s="33"/>
      <c r="P588" s="10"/>
      <c r="AF588" s="34">
        <v>40945</v>
      </c>
      <c r="AG588" s="11">
        <v>-24.3</v>
      </c>
    </row>
    <row r="589" spans="4:33" x14ac:dyDescent="0.3">
      <c r="D589" s="34">
        <v>41158</v>
      </c>
      <c r="E589" s="11">
        <v>13.693059999999999</v>
      </c>
      <c r="G589" s="34">
        <v>41871</v>
      </c>
      <c r="H589" s="11">
        <v>27.44425</v>
      </c>
      <c r="J589" s="34">
        <v>42389</v>
      </c>
      <c r="K589" s="11">
        <v>-34.363999999999997</v>
      </c>
      <c r="O589" s="33"/>
      <c r="P589" s="10"/>
      <c r="AF589" s="34">
        <v>40946</v>
      </c>
      <c r="AG589" s="11">
        <v>-16.899999999999999</v>
      </c>
    </row>
    <row r="590" spans="4:33" x14ac:dyDescent="0.3">
      <c r="D590" s="34">
        <v>41159</v>
      </c>
      <c r="E590" s="11">
        <v>7.6775749999999992</v>
      </c>
      <c r="G590" s="34">
        <v>41872</v>
      </c>
      <c r="H590" s="11">
        <v>27.457500000000003</v>
      </c>
      <c r="J590" s="34">
        <v>42390</v>
      </c>
      <c r="K590" s="11">
        <v>-35.049999999999997</v>
      </c>
      <c r="O590" s="33"/>
      <c r="P590" s="10"/>
      <c r="AF590" s="34">
        <v>40947</v>
      </c>
      <c r="AG590" s="11">
        <v>-12.6</v>
      </c>
    </row>
    <row r="591" spans="4:33" x14ac:dyDescent="0.3">
      <c r="D591" s="34">
        <v>41160</v>
      </c>
      <c r="E591" s="11">
        <v>7.9349449999999999</v>
      </c>
      <c r="G591" s="34">
        <v>41873</v>
      </c>
      <c r="H591" s="11">
        <v>25.879375</v>
      </c>
      <c r="J591" s="34">
        <v>42391</v>
      </c>
      <c r="K591" s="11">
        <v>-34.731000000000002</v>
      </c>
      <c r="O591" s="33"/>
      <c r="P591" s="10"/>
      <c r="AF591" s="34">
        <v>40948</v>
      </c>
      <c r="AG591" s="11">
        <v>-20.6</v>
      </c>
    </row>
    <row r="592" spans="4:33" x14ac:dyDescent="0.3">
      <c r="D592" s="34">
        <v>41161</v>
      </c>
      <c r="E592" s="11">
        <v>6.8832274999999994</v>
      </c>
      <c r="G592" s="34">
        <v>41874</v>
      </c>
      <c r="H592" s="11">
        <v>24.254875000000002</v>
      </c>
      <c r="J592" s="34">
        <v>42392</v>
      </c>
      <c r="K592" s="11">
        <v>-30.526</v>
      </c>
      <c r="O592" s="33"/>
      <c r="P592" s="10"/>
      <c r="AF592" s="34">
        <v>40949</v>
      </c>
      <c r="AG592" s="11">
        <v>-25.4</v>
      </c>
    </row>
    <row r="593" spans="4:33" x14ac:dyDescent="0.3">
      <c r="D593" s="34">
        <v>41162</v>
      </c>
      <c r="E593" s="11">
        <v>9.1879475000000017</v>
      </c>
      <c r="G593" s="34">
        <v>41875</v>
      </c>
      <c r="H593" s="11">
        <v>24.038000000000004</v>
      </c>
      <c r="J593" s="34">
        <v>42393</v>
      </c>
      <c r="K593" s="11">
        <v>-23.684000000000001</v>
      </c>
      <c r="O593" s="33"/>
      <c r="P593" s="10"/>
      <c r="AF593" s="34">
        <v>40950</v>
      </c>
      <c r="AG593" s="11">
        <v>-20.6</v>
      </c>
    </row>
    <row r="594" spans="4:33" x14ac:dyDescent="0.3">
      <c r="D594" s="34">
        <v>41163</v>
      </c>
      <c r="E594" s="11">
        <v>12.3064225</v>
      </c>
      <c r="G594" s="34">
        <v>41876</v>
      </c>
      <c r="H594" s="11">
        <v>24.896000000000001</v>
      </c>
      <c r="J594" s="34">
        <v>42394</v>
      </c>
      <c r="K594" s="11">
        <v>-22.398</v>
      </c>
      <c r="O594" s="33"/>
      <c r="P594" s="10"/>
      <c r="AF594" s="34">
        <v>40951</v>
      </c>
      <c r="AG594" s="11">
        <v>-19.399999999999999</v>
      </c>
    </row>
    <row r="595" spans="4:33" x14ac:dyDescent="0.3">
      <c r="D595" s="34">
        <v>41164</v>
      </c>
      <c r="E595" s="11">
        <v>13.445137500000001</v>
      </c>
      <c r="G595" s="34">
        <v>41877</v>
      </c>
      <c r="H595" s="11">
        <v>25.417000000000002</v>
      </c>
      <c r="J595" s="34">
        <v>42395</v>
      </c>
      <c r="K595" s="11">
        <v>-20.835000000000001</v>
      </c>
      <c r="O595" s="33"/>
      <c r="P595" s="10"/>
      <c r="AF595" s="34">
        <v>40952</v>
      </c>
      <c r="AG595" s="11">
        <v>-30.2</v>
      </c>
    </row>
    <row r="596" spans="4:33" x14ac:dyDescent="0.3">
      <c r="D596" s="34">
        <v>41165</v>
      </c>
      <c r="E596" s="11">
        <v>13.842163750000001</v>
      </c>
      <c r="G596" s="34">
        <v>41878</v>
      </c>
      <c r="H596" s="11">
        <v>25.1495</v>
      </c>
      <c r="J596" s="34">
        <v>42396</v>
      </c>
      <c r="K596" s="11">
        <v>-24.501999999999999</v>
      </c>
      <c r="O596" s="33"/>
      <c r="P596" s="10"/>
      <c r="AF596" s="34">
        <v>40953</v>
      </c>
      <c r="AG596" s="11">
        <v>-23.9</v>
      </c>
    </row>
    <row r="597" spans="4:33" x14ac:dyDescent="0.3">
      <c r="D597" s="34">
        <v>41166</v>
      </c>
      <c r="E597" s="11">
        <v>14.305539999999999</v>
      </c>
      <c r="G597" s="34">
        <v>41879</v>
      </c>
      <c r="H597" s="11">
        <v>25.234249999999999</v>
      </c>
      <c r="J597" s="34">
        <v>42397</v>
      </c>
      <c r="K597" s="11">
        <v>-30.792999999999999</v>
      </c>
      <c r="O597" s="33"/>
      <c r="P597" s="10"/>
      <c r="AF597" s="34">
        <v>40954</v>
      </c>
      <c r="AG597" s="11">
        <v>-18.3</v>
      </c>
    </row>
    <row r="598" spans="4:33" x14ac:dyDescent="0.3">
      <c r="D598" s="34">
        <v>41167</v>
      </c>
      <c r="E598" s="11">
        <v>14.9984375</v>
      </c>
      <c r="G598" s="34">
        <v>41880</v>
      </c>
      <c r="H598" s="11">
        <v>25.514250000000001</v>
      </c>
      <c r="J598" s="34">
        <v>42398</v>
      </c>
      <c r="K598" s="11">
        <v>-29.032</v>
      </c>
      <c r="O598" s="33"/>
      <c r="P598" s="10"/>
      <c r="AF598" s="34">
        <v>40955</v>
      </c>
      <c r="AG598" s="11">
        <v>-24.1</v>
      </c>
    </row>
    <row r="599" spans="4:33" x14ac:dyDescent="0.3">
      <c r="D599" s="34">
        <v>41168</v>
      </c>
      <c r="E599" s="11">
        <v>16.101447499999999</v>
      </c>
      <c r="G599" s="34">
        <v>41881</v>
      </c>
      <c r="H599" s="11">
        <v>24.811</v>
      </c>
      <c r="J599" s="34">
        <v>42399</v>
      </c>
      <c r="K599" s="11">
        <v>-20.831</v>
      </c>
      <c r="O599" s="33"/>
      <c r="P599" s="10"/>
      <c r="AF599" s="34">
        <v>40956</v>
      </c>
      <c r="AG599" s="11">
        <v>-27.2</v>
      </c>
    </row>
    <row r="600" spans="4:33" x14ac:dyDescent="0.3">
      <c r="D600" s="34">
        <v>41169</v>
      </c>
      <c r="E600" s="11">
        <v>8.2208637499999995</v>
      </c>
      <c r="G600" s="34">
        <v>41882</v>
      </c>
      <c r="H600" s="11">
        <v>24.508624999999999</v>
      </c>
      <c r="J600" s="34">
        <v>42400</v>
      </c>
      <c r="K600" s="11">
        <v>-20.309000000000001</v>
      </c>
      <c r="O600" s="33"/>
      <c r="P600" s="10"/>
      <c r="AF600" s="34">
        <v>40957</v>
      </c>
      <c r="AG600" s="11">
        <v>-25.2</v>
      </c>
    </row>
    <row r="601" spans="4:33" x14ac:dyDescent="0.3">
      <c r="D601" s="34">
        <v>41170</v>
      </c>
      <c r="E601" s="11">
        <v>5.8012674999999998</v>
      </c>
      <c r="G601" s="34">
        <v>41883</v>
      </c>
      <c r="H601" s="11">
        <v>23.894000000000002</v>
      </c>
      <c r="J601" s="34">
        <v>42401</v>
      </c>
      <c r="K601" s="11">
        <v>-18.837</v>
      </c>
      <c r="O601" s="33"/>
      <c r="P601" s="10"/>
      <c r="AF601" s="34">
        <v>40958</v>
      </c>
      <c r="AG601" s="11">
        <v>-27.8</v>
      </c>
    </row>
    <row r="602" spans="4:33" x14ac:dyDescent="0.3">
      <c r="D602" s="34">
        <v>41171</v>
      </c>
      <c r="E602" s="11">
        <v>3.3872162499999998</v>
      </c>
      <c r="G602" s="34">
        <v>41884</v>
      </c>
      <c r="H602" s="11">
        <v>24.074249999999999</v>
      </c>
      <c r="J602" s="34">
        <v>42402</v>
      </c>
      <c r="K602" s="11">
        <v>-19.169</v>
      </c>
      <c r="O602" s="33"/>
      <c r="P602" s="10"/>
      <c r="AF602" s="34">
        <v>40959</v>
      </c>
      <c r="AG602" s="11">
        <v>-26.9</v>
      </c>
    </row>
    <row r="603" spans="4:33" x14ac:dyDescent="0.3">
      <c r="D603" s="34">
        <v>41172</v>
      </c>
      <c r="E603" s="11">
        <v>5.7221099999999998</v>
      </c>
      <c r="G603" s="34">
        <v>41885</v>
      </c>
      <c r="H603" s="11">
        <v>24.521125000000001</v>
      </c>
      <c r="J603" s="34">
        <v>42403</v>
      </c>
      <c r="K603" s="11">
        <v>-18.088999999999999</v>
      </c>
      <c r="O603" s="33"/>
      <c r="P603" s="10"/>
      <c r="AF603" s="34">
        <v>40960</v>
      </c>
      <c r="AG603" s="11">
        <v>-25.7</v>
      </c>
    </row>
    <row r="604" spans="4:33" x14ac:dyDescent="0.3">
      <c r="D604" s="34">
        <v>41173</v>
      </c>
      <c r="E604" s="11">
        <v>6.1411375000000001</v>
      </c>
      <c r="G604" s="34">
        <v>41886</v>
      </c>
      <c r="H604" s="11">
        <v>24.424249999999997</v>
      </c>
      <c r="J604" s="34">
        <v>42404</v>
      </c>
      <c r="K604" s="11">
        <v>-12.12</v>
      </c>
      <c r="O604" s="33"/>
      <c r="P604" s="10"/>
      <c r="AF604" s="34">
        <v>40961</v>
      </c>
      <c r="AG604" s="11">
        <v>-18</v>
      </c>
    </row>
    <row r="605" spans="4:33" x14ac:dyDescent="0.3">
      <c r="D605" s="34">
        <v>41174</v>
      </c>
      <c r="E605" s="11">
        <v>8.2044762500000008</v>
      </c>
      <c r="G605" s="34">
        <v>41887</v>
      </c>
      <c r="H605" s="11">
        <v>23.233875000000001</v>
      </c>
      <c r="J605" s="34">
        <v>42405</v>
      </c>
      <c r="K605" s="11">
        <v>-11.632999999999999</v>
      </c>
      <c r="O605" s="33"/>
      <c r="P605" s="10"/>
      <c r="AF605" s="34">
        <v>40962</v>
      </c>
      <c r="AG605" s="11">
        <v>-14</v>
      </c>
    </row>
    <row r="606" spans="4:33" x14ac:dyDescent="0.3">
      <c r="D606" s="34">
        <v>41175</v>
      </c>
      <c r="E606" s="11">
        <v>9.068505</v>
      </c>
      <c r="G606" s="34">
        <v>41888</v>
      </c>
      <c r="H606" s="11">
        <v>22.656874999999999</v>
      </c>
      <c r="J606" s="34">
        <v>42406</v>
      </c>
      <c r="K606" s="11">
        <v>-14.497999999999999</v>
      </c>
      <c r="O606" s="33"/>
      <c r="P606" s="10"/>
      <c r="AF606" s="34">
        <v>40963</v>
      </c>
      <c r="AG606" s="11">
        <v>-12.7</v>
      </c>
    </row>
    <row r="607" spans="4:33" x14ac:dyDescent="0.3">
      <c r="D607" s="34">
        <v>41176</v>
      </c>
      <c r="E607" s="11">
        <v>5.7316750000000001</v>
      </c>
      <c r="G607" s="34">
        <v>41889</v>
      </c>
      <c r="H607" s="11">
        <v>22.118124999999999</v>
      </c>
      <c r="J607" s="34">
        <v>42407</v>
      </c>
      <c r="K607" s="11">
        <v>-8.75</v>
      </c>
      <c r="O607" s="33"/>
      <c r="P607" s="10"/>
      <c r="AF607" s="34">
        <v>40964</v>
      </c>
      <c r="AG607" s="11">
        <v>-14.4</v>
      </c>
    </row>
    <row r="608" spans="4:33" x14ac:dyDescent="0.3">
      <c r="D608" s="34">
        <v>41177</v>
      </c>
      <c r="E608" s="11">
        <v>6.0489199999999999</v>
      </c>
      <c r="G608" s="34">
        <v>41890</v>
      </c>
      <c r="H608" s="11">
        <v>22.620999999999999</v>
      </c>
      <c r="J608" s="34">
        <v>42408</v>
      </c>
      <c r="K608" s="11">
        <v>-8.2810000000000006</v>
      </c>
      <c r="O608" s="33"/>
      <c r="P608" s="10"/>
      <c r="AF608" s="34">
        <v>40965</v>
      </c>
      <c r="AG608" s="11">
        <v>-16.600000000000001</v>
      </c>
    </row>
    <row r="609" spans="4:33" x14ac:dyDescent="0.3">
      <c r="D609" s="34">
        <v>41178</v>
      </c>
      <c r="E609" s="11">
        <v>2.6542312500000005</v>
      </c>
      <c r="G609" s="34">
        <v>41891</v>
      </c>
      <c r="H609" s="11">
        <v>23.124375000000001</v>
      </c>
      <c r="J609" s="34">
        <v>42409</v>
      </c>
      <c r="K609" s="11">
        <v>-1.145</v>
      </c>
      <c r="O609" s="33"/>
      <c r="P609" s="10"/>
      <c r="AF609" s="34">
        <v>40966</v>
      </c>
      <c r="AG609" s="11">
        <v>-9.1999999999999993</v>
      </c>
    </row>
    <row r="610" spans="4:33" x14ac:dyDescent="0.3">
      <c r="D610" s="34">
        <v>41179</v>
      </c>
      <c r="E610" s="11">
        <v>6.0598937499999996</v>
      </c>
      <c r="G610" s="34">
        <v>41892</v>
      </c>
      <c r="H610" s="11">
        <v>23.472874999999998</v>
      </c>
      <c r="J610" s="34">
        <v>42410</v>
      </c>
      <c r="K610" s="11">
        <v>22.451000000000001</v>
      </c>
      <c r="O610" s="33"/>
      <c r="P610" s="10"/>
      <c r="AF610" s="34">
        <v>40967</v>
      </c>
      <c r="AG610" s="11">
        <v>-14.4</v>
      </c>
    </row>
    <row r="611" spans="4:33" x14ac:dyDescent="0.3">
      <c r="D611" s="34">
        <v>41180</v>
      </c>
      <c r="E611" s="11">
        <v>7.3482150000000006</v>
      </c>
      <c r="G611" s="34">
        <v>41893</v>
      </c>
      <c r="H611" s="11">
        <v>23.400625000000002</v>
      </c>
      <c r="J611" s="34">
        <v>42411</v>
      </c>
      <c r="K611" s="11">
        <v>19.498999999999999</v>
      </c>
      <c r="O611" s="33"/>
      <c r="P611" s="10"/>
      <c r="AF611" s="34">
        <v>40968</v>
      </c>
      <c r="AG611" s="11">
        <v>-19.3</v>
      </c>
    </row>
    <row r="612" spans="4:33" x14ac:dyDescent="0.3">
      <c r="D612" s="34">
        <v>41181</v>
      </c>
      <c r="E612" s="11">
        <v>6.5974925000000004</v>
      </c>
      <c r="G612" s="34">
        <v>41894</v>
      </c>
      <c r="H612" s="11">
        <v>23.208375000000004</v>
      </c>
      <c r="J612" s="34">
        <v>42412</v>
      </c>
      <c r="K612" s="11">
        <v>23.895</v>
      </c>
      <c r="O612" s="33"/>
      <c r="P612" s="10"/>
      <c r="AF612" s="34">
        <v>40969</v>
      </c>
      <c r="AG612" s="11">
        <v>-24.6</v>
      </c>
    </row>
    <row r="613" spans="4:33" x14ac:dyDescent="0.3">
      <c r="D613" s="34">
        <v>41182</v>
      </c>
      <c r="E613" s="11">
        <v>5.5788875000000004</v>
      </c>
      <c r="G613" s="34">
        <v>41895</v>
      </c>
      <c r="H613" s="11">
        <v>21.939374999999998</v>
      </c>
      <c r="J613" s="34">
        <v>42413</v>
      </c>
      <c r="K613" s="11">
        <v>25.029</v>
      </c>
      <c r="O613" s="33"/>
      <c r="P613" s="10"/>
      <c r="AF613" s="34">
        <v>40970</v>
      </c>
      <c r="AG613" s="11">
        <v>-24.4</v>
      </c>
    </row>
    <row r="614" spans="4:33" x14ac:dyDescent="0.3">
      <c r="D614" s="34">
        <v>41183</v>
      </c>
      <c r="E614" s="11">
        <v>6.5868449999999994</v>
      </c>
      <c r="G614" s="34">
        <v>41896</v>
      </c>
      <c r="H614" s="11">
        <v>21.497125</v>
      </c>
      <c r="J614" s="34">
        <v>42414</v>
      </c>
      <c r="K614" s="11">
        <v>14.731</v>
      </c>
      <c r="O614" s="33"/>
      <c r="P614" s="10"/>
      <c r="AF614" s="34">
        <v>40971</v>
      </c>
      <c r="AG614" s="11">
        <v>-21.4</v>
      </c>
    </row>
    <row r="615" spans="4:33" x14ac:dyDescent="0.3">
      <c r="D615" s="34">
        <v>41184</v>
      </c>
      <c r="E615" s="11">
        <v>4.9505162499999997</v>
      </c>
      <c r="G615" s="34">
        <v>41897</v>
      </c>
      <c r="H615" s="11">
        <v>22.010625000000001</v>
      </c>
      <c r="J615" s="34">
        <v>42415</v>
      </c>
      <c r="K615" s="11">
        <v>23.201000000000001</v>
      </c>
      <c r="O615" s="33"/>
      <c r="P615" s="10"/>
      <c r="AF615" s="34">
        <v>40972</v>
      </c>
      <c r="AG615" s="11">
        <v>-20.7</v>
      </c>
    </row>
    <row r="616" spans="4:33" x14ac:dyDescent="0.3">
      <c r="D616" s="34">
        <v>41185</v>
      </c>
      <c r="E616" s="11">
        <v>5.4268549999999989</v>
      </c>
      <c r="G616" s="34">
        <v>41898</v>
      </c>
      <c r="H616" s="11">
        <v>22.345499999999994</v>
      </c>
      <c r="J616" s="34">
        <v>42416</v>
      </c>
      <c r="K616" s="11">
        <v>23.75</v>
      </c>
      <c r="O616" s="33"/>
      <c r="P616" s="10"/>
      <c r="AF616" s="34">
        <v>40973</v>
      </c>
      <c r="AG616" s="11">
        <v>-11.8</v>
      </c>
    </row>
    <row r="617" spans="4:33" x14ac:dyDescent="0.3">
      <c r="D617" s="34">
        <v>41186</v>
      </c>
      <c r="E617" s="11">
        <v>3.67065625</v>
      </c>
      <c r="G617" s="34">
        <v>41899</v>
      </c>
      <c r="H617" s="11">
        <v>22.596999999999998</v>
      </c>
      <c r="J617" s="34">
        <v>42417</v>
      </c>
      <c r="K617" s="11">
        <v>23.256</v>
      </c>
      <c r="O617" s="33"/>
      <c r="P617" s="10"/>
      <c r="AF617" s="34">
        <v>40974</v>
      </c>
      <c r="AG617" s="11">
        <v>-15.7</v>
      </c>
    </row>
    <row r="618" spans="4:33" x14ac:dyDescent="0.3">
      <c r="D618" s="34">
        <v>41187</v>
      </c>
      <c r="E618" s="11">
        <v>4.1466374999999998</v>
      </c>
      <c r="G618" s="34">
        <v>41900</v>
      </c>
      <c r="H618" s="11">
        <v>23.040375000000001</v>
      </c>
      <c r="J618" s="34">
        <v>42418</v>
      </c>
      <c r="K618" s="11">
        <v>22.992000000000001</v>
      </c>
      <c r="O618" s="33"/>
      <c r="P618" s="10"/>
      <c r="AF618" s="34">
        <v>40975</v>
      </c>
      <c r="AG618" s="11">
        <v>-23.4</v>
      </c>
    </row>
    <row r="619" spans="4:33" x14ac:dyDescent="0.3">
      <c r="D619" s="34">
        <v>41188</v>
      </c>
      <c r="E619" s="11">
        <v>6.3416562499999998</v>
      </c>
      <c r="G619" s="34">
        <v>41901</v>
      </c>
      <c r="H619" s="11">
        <v>23.882374999999996</v>
      </c>
      <c r="J619" s="34">
        <v>42419</v>
      </c>
      <c r="K619" s="11">
        <v>22.071000000000002</v>
      </c>
      <c r="O619" s="33"/>
      <c r="P619" s="10"/>
      <c r="AF619" s="34">
        <v>40976</v>
      </c>
      <c r="AG619" s="11">
        <v>-23.9</v>
      </c>
    </row>
    <row r="620" spans="4:33" x14ac:dyDescent="0.3">
      <c r="D620" s="34">
        <v>41189</v>
      </c>
      <c r="E620" s="11">
        <v>4.841231249999999</v>
      </c>
      <c r="G620" s="34">
        <v>41902</v>
      </c>
      <c r="H620" s="11">
        <v>25.5625</v>
      </c>
      <c r="J620" s="34">
        <v>42420</v>
      </c>
      <c r="K620" s="11">
        <v>22.023</v>
      </c>
      <c r="O620" s="33"/>
      <c r="P620" s="10"/>
      <c r="AF620" s="34">
        <v>40977</v>
      </c>
      <c r="AG620" s="11">
        <v>-17.600000000000001</v>
      </c>
    </row>
    <row r="621" spans="4:33" x14ac:dyDescent="0.3">
      <c r="D621" s="34">
        <v>41190</v>
      </c>
      <c r="E621" s="11">
        <v>0.33693125000000002</v>
      </c>
      <c r="G621" s="34">
        <v>41903</v>
      </c>
      <c r="H621" s="11">
        <v>26.061375000000002</v>
      </c>
      <c r="J621" s="34">
        <v>42421</v>
      </c>
      <c r="K621" s="11">
        <v>22.513000000000002</v>
      </c>
      <c r="O621" s="33"/>
      <c r="P621" s="10"/>
      <c r="AF621" s="34">
        <v>40978</v>
      </c>
      <c r="AG621" s="11">
        <v>-20.9</v>
      </c>
    </row>
    <row r="622" spans="4:33" x14ac:dyDescent="0.3">
      <c r="D622" s="34">
        <v>41191</v>
      </c>
      <c r="E622" s="11">
        <v>1.5676749999999999</v>
      </c>
      <c r="G622" s="34">
        <v>41904</v>
      </c>
      <c r="H622" s="11">
        <v>25.477500000000003</v>
      </c>
      <c r="J622" s="34">
        <v>42422</v>
      </c>
      <c r="K622" s="11">
        <v>22.92</v>
      </c>
      <c r="O622" s="33"/>
      <c r="P622" s="10"/>
      <c r="AF622" s="34">
        <v>40979</v>
      </c>
      <c r="AG622" s="11">
        <v>-19.5</v>
      </c>
    </row>
    <row r="623" spans="4:33" x14ac:dyDescent="0.3">
      <c r="D623" s="34">
        <v>41192</v>
      </c>
      <c r="E623" s="11">
        <v>2.23002375</v>
      </c>
      <c r="G623" s="34">
        <v>41905</v>
      </c>
      <c r="H623" s="11">
        <v>25.223125000000003</v>
      </c>
      <c r="J623" s="34">
        <v>42423</v>
      </c>
      <c r="K623" s="11">
        <v>22.837</v>
      </c>
      <c r="O623" s="33"/>
      <c r="P623" s="10"/>
      <c r="AF623" s="34">
        <v>40980</v>
      </c>
      <c r="AG623" s="11">
        <v>-17.5</v>
      </c>
    </row>
    <row r="624" spans="4:33" x14ac:dyDescent="0.3">
      <c r="D624" s="34">
        <v>41193</v>
      </c>
      <c r="E624" s="11">
        <v>-1.3336025</v>
      </c>
      <c r="G624" s="34">
        <v>41906</v>
      </c>
      <c r="H624" s="11">
        <v>25.805250000000001</v>
      </c>
      <c r="J624" s="34">
        <v>42424</v>
      </c>
      <c r="K624" s="11">
        <v>22.98</v>
      </c>
      <c r="O624" s="33"/>
      <c r="P624" s="10"/>
      <c r="AF624" s="34">
        <v>40981</v>
      </c>
      <c r="AG624" s="11">
        <v>-6.8</v>
      </c>
    </row>
    <row r="625" spans="4:33" x14ac:dyDescent="0.3">
      <c r="D625" s="34">
        <v>41194</v>
      </c>
      <c r="E625" s="11">
        <v>-4.0781437499999997</v>
      </c>
      <c r="G625" s="34">
        <v>41907</v>
      </c>
      <c r="H625" s="11">
        <v>26.000625000000003</v>
      </c>
      <c r="J625" s="34">
        <v>42425</v>
      </c>
      <c r="K625" s="11">
        <v>22.968</v>
      </c>
      <c r="O625" s="33"/>
      <c r="P625" s="10"/>
      <c r="AF625" s="34">
        <v>40982</v>
      </c>
      <c r="AG625" s="11">
        <v>-11.7</v>
      </c>
    </row>
    <row r="626" spans="4:33" x14ac:dyDescent="0.3">
      <c r="D626" s="34">
        <v>41195</v>
      </c>
      <c r="E626" s="11">
        <v>-1.93293125</v>
      </c>
      <c r="G626" s="34">
        <v>41908</v>
      </c>
      <c r="H626" s="11">
        <v>26.1465</v>
      </c>
      <c r="J626" s="34">
        <v>42426</v>
      </c>
      <c r="K626" s="11">
        <v>23.244</v>
      </c>
      <c r="O626" s="33"/>
      <c r="P626" s="10"/>
      <c r="AF626" s="34">
        <v>40983</v>
      </c>
      <c r="AG626" s="11">
        <v>-8.1</v>
      </c>
    </row>
    <row r="627" spans="4:33" x14ac:dyDescent="0.3">
      <c r="D627" s="34">
        <v>41196</v>
      </c>
      <c r="E627" s="11">
        <v>-3.6068037499999996</v>
      </c>
      <c r="G627" s="34">
        <v>41909</v>
      </c>
      <c r="H627" s="11">
        <v>25.31925</v>
      </c>
      <c r="J627" s="34">
        <v>42427</v>
      </c>
      <c r="K627" s="11">
        <v>23.568999999999999</v>
      </c>
      <c r="O627" s="33"/>
      <c r="P627" s="10"/>
      <c r="AF627" s="34">
        <v>40984</v>
      </c>
      <c r="AG627" s="11">
        <v>-11.4</v>
      </c>
    </row>
    <row r="628" spans="4:33" x14ac:dyDescent="0.3">
      <c r="D628" s="34">
        <v>41197</v>
      </c>
      <c r="E628" s="11">
        <v>-4.5106562500000003</v>
      </c>
      <c r="G628" s="34">
        <v>41910</v>
      </c>
      <c r="H628" s="11">
        <v>24.629375</v>
      </c>
      <c r="J628" s="34">
        <v>42428</v>
      </c>
      <c r="K628" s="11">
        <v>24.013999999999999</v>
      </c>
      <c r="O628" s="33"/>
      <c r="P628" s="10"/>
      <c r="AF628" s="34">
        <v>40985</v>
      </c>
      <c r="AG628" s="11">
        <v>-19.100000000000001</v>
      </c>
    </row>
    <row r="629" spans="4:33" x14ac:dyDescent="0.3">
      <c r="D629" s="34">
        <v>41198</v>
      </c>
      <c r="E629" s="11">
        <v>-6.3503325000000004</v>
      </c>
      <c r="G629" s="34">
        <v>41911</v>
      </c>
      <c r="H629" s="11">
        <v>24.992999999999999</v>
      </c>
      <c r="J629" s="34">
        <v>42429</v>
      </c>
      <c r="K629" s="11">
        <v>24.003</v>
      </c>
      <c r="O629" s="33"/>
      <c r="P629" s="10"/>
      <c r="AF629" s="34">
        <v>40986</v>
      </c>
      <c r="AG629" s="11">
        <v>-18.100000000000001</v>
      </c>
    </row>
    <row r="630" spans="4:33" x14ac:dyDescent="0.3">
      <c r="D630" s="34">
        <v>41199</v>
      </c>
      <c r="E630" s="11">
        <v>-5.0064462499999998</v>
      </c>
      <c r="G630" s="34">
        <v>41912</v>
      </c>
      <c r="H630" s="11">
        <v>24.859500000000001</v>
      </c>
      <c r="J630" s="34">
        <v>42430</v>
      </c>
      <c r="K630" s="11">
        <v>24.617000000000001</v>
      </c>
      <c r="O630" s="33"/>
      <c r="P630" s="10"/>
      <c r="AF630" s="34">
        <v>40987</v>
      </c>
      <c r="AG630" s="11">
        <v>-14</v>
      </c>
    </row>
    <row r="631" spans="4:33" x14ac:dyDescent="0.3">
      <c r="D631" s="34">
        <v>41200</v>
      </c>
      <c r="E631" s="11">
        <v>-5.8124450000000003</v>
      </c>
      <c r="G631" s="34">
        <v>41913</v>
      </c>
      <c r="H631" s="11">
        <v>24.786625000000001</v>
      </c>
      <c r="J631" s="34">
        <v>42431</v>
      </c>
      <c r="K631" s="11">
        <v>24.605</v>
      </c>
      <c r="O631" s="33"/>
      <c r="P631" s="10"/>
      <c r="AF631" s="34">
        <v>40988</v>
      </c>
      <c r="AG631" s="11">
        <v>-3</v>
      </c>
    </row>
    <row r="632" spans="4:33" x14ac:dyDescent="0.3">
      <c r="D632" s="34">
        <v>41201</v>
      </c>
      <c r="E632" s="11">
        <v>-8.3591887499999995</v>
      </c>
      <c r="G632" s="34">
        <v>41914</v>
      </c>
      <c r="H632" s="11">
        <v>25.162625000000006</v>
      </c>
      <c r="J632" s="34">
        <v>42432</v>
      </c>
      <c r="K632" s="11">
        <v>24.11</v>
      </c>
      <c r="O632" s="33"/>
      <c r="P632" s="10"/>
      <c r="AF632" s="34">
        <v>40989</v>
      </c>
      <c r="AG632" s="11">
        <v>-6.3</v>
      </c>
    </row>
    <row r="633" spans="4:33" x14ac:dyDescent="0.3">
      <c r="D633" s="34">
        <v>41202</v>
      </c>
      <c r="E633" s="11">
        <v>-10.648116249999999</v>
      </c>
      <c r="G633" s="34">
        <v>41915</v>
      </c>
      <c r="H633" s="11">
        <v>25.331875</v>
      </c>
      <c r="J633" s="34">
        <v>42433</v>
      </c>
      <c r="K633" s="11">
        <v>23.411999999999999</v>
      </c>
      <c r="O633" s="33"/>
      <c r="P633" s="10"/>
      <c r="AF633" s="34">
        <v>40990</v>
      </c>
      <c r="AG633" s="11">
        <v>-4</v>
      </c>
    </row>
    <row r="634" spans="4:33" x14ac:dyDescent="0.3">
      <c r="D634" s="34">
        <v>41203</v>
      </c>
      <c r="E634" s="11">
        <v>-7.3945112499999999</v>
      </c>
      <c r="G634" s="34">
        <v>41916</v>
      </c>
      <c r="H634" s="11">
        <v>25.186</v>
      </c>
      <c r="J634" s="34">
        <v>42434</v>
      </c>
      <c r="K634" s="11">
        <v>23.436</v>
      </c>
      <c r="O634" s="33"/>
      <c r="P634" s="10"/>
      <c r="AF634" s="34">
        <v>40991</v>
      </c>
      <c r="AG634" s="11">
        <v>-6.6</v>
      </c>
    </row>
    <row r="635" spans="4:33" x14ac:dyDescent="0.3">
      <c r="D635" s="34">
        <v>41204</v>
      </c>
      <c r="E635" s="11">
        <v>1.3634999999999953E-2</v>
      </c>
      <c r="G635" s="34">
        <v>41917</v>
      </c>
      <c r="H635" s="11">
        <v>24.762375000000002</v>
      </c>
      <c r="J635" s="34">
        <v>42435</v>
      </c>
      <c r="K635" s="11">
        <v>22.812999999999999</v>
      </c>
      <c r="O635" s="33"/>
      <c r="P635" s="10"/>
      <c r="AF635" s="34">
        <v>40992</v>
      </c>
      <c r="AG635" s="11">
        <v>-5.7</v>
      </c>
    </row>
    <row r="636" spans="4:33" x14ac:dyDescent="0.3">
      <c r="D636" s="34">
        <v>41205</v>
      </c>
      <c r="E636" s="11">
        <v>0.46412124999999999</v>
      </c>
      <c r="G636" s="34">
        <v>41918</v>
      </c>
      <c r="H636" s="11">
        <v>25.392499999999998</v>
      </c>
      <c r="J636" s="34">
        <v>42436</v>
      </c>
      <c r="K636" s="11">
        <v>22.358000000000001</v>
      </c>
      <c r="O636" s="33"/>
      <c r="P636" s="10"/>
      <c r="AF636" s="34">
        <v>40993</v>
      </c>
      <c r="AG636" s="11">
        <v>-3.4</v>
      </c>
    </row>
    <row r="637" spans="4:33" x14ac:dyDescent="0.3">
      <c r="D637" s="34">
        <v>41206</v>
      </c>
      <c r="E637" s="11">
        <v>-2.2300312500000006</v>
      </c>
      <c r="G637" s="34">
        <v>41919</v>
      </c>
      <c r="H637" s="11">
        <v>25.671375000000001</v>
      </c>
      <c r="J637" s="34">
        <v>42437</v>
      </c>
      <c r="K637" s="11">
        <v>22.55</v>
      </c>
      <c r="O637" s="33"/>
      <c r="P637" s="10"/>
      <c r="AF637" s="34">
        <v>40994</v>
      </c>
      <c r="AG637" s="11">
        <v>2.5</v>
      </c>
    </row>
    <row r="638" spans="4:33" x14ac:dyDescent="0.3">
      <c r="D638" s="34">
        <v>41207</v>
      </c>
      <c r="E638" s="11">
        <v>-2.7826400000000002</v>
      </c>
      <c r="G638" s="34">
        <v>41920</v>
      </c>
      <c r="H638" s="11">
        <v>26.012374999999999</v>
      </c>
      <c r="J638" s="34">
        <v>42438</v>
      </c>
      <c r="K638" s="11">
        <v>23.341000000000001</v>
      </c>
      <c r="O638" s="33"/>
      <c r="P638" s="10"/>
      <c r="AF638" s="34">
        <v>40995</v>
      </c>
      <c r="AG638" s="11">
        <v>-1.3</v>
      </c>
    </row>
    <row r="639" spans="4:33" x14ac:dyDescent="0.3">
      <c r="D639" s="34">
        <v>41208</v>
      </c>
      <c r="E639" s="11">
        <v>-7.5767962500000001</v>
      </c>
      <c r="G639" s="34">
        <v>41921</v>
      </c>
      <c r="H639" s="11">
        <v>26.158874999999998</v>
      </c>
      <c r="J639" s="34">
        <v>42439</v>
      </c>
      <c r="K639" s="11">
        <v>23.460999999999999</v>
      </c>
      <c r="O639" s="33"/>
      <c r="P639" s="10"/>
      <c r="AF639" s="34">
        <v>40996</v>
      </c>
      <c r="AG639" s="11">
        <v>-1.2</v>
      </c>
    </row>
    <row r="640" spans="4:33" x14ac:dyDescent="0.3">
      <c r="D640" s="34">
        <v>41209</v>
      </c>
      <c r="E640" s="11">
        <v>-12.423742499999999</v>
      </c>
      <c r="G640" s="34">
        <v>41922</v>
      </c>
      <c r="H640" s="11">
        <v>25.587125</v>
      </c>
      <c r="J640" s="34">
        <v>42440</v>
      </c>
      <c r="K640" s="11">
        <v>23.954000000000001</v>
      </c>
      <c r="O640" s="33"/>
      <c r="P640" s="10"/>
      <c r="AF640" s="34">
        <v>40997</v>
      </c>
      <c r="AG640" s="11">
        <v>-3.4</v>
      </c>
    </row>
    <row r="641" spans="4:33" x14ac:dyDescent="0.3">
      <c r="D641" s="34">
        <v>41210</v>
      </c>
      <c r="E641" s="11">
        <v>-12.275198750000001</v>
      </c>
      <c r="G641" s="34">
        <v>41923</v>
      </c>
      <c r="H641" s="11">
        <v>24.182624999999998</v>
      </c>
      <c r="J641" s="34">
        <v>42441</v>
      </c>
      <c r="K641" s="11">
        <v>24.303999999999998</v>
      </c>
      <c r="O641" s="33"/>
      <c r="P641" s="10"/>
      <c r="AF641" s="34">
        <v>40998</v>
      </c>
      <c r="AG641" s="11">
        <v>-7.2</v>
      </c>
    </row>
    <row r="642" spans="4:33" x14ac:dyDescent="0.3">
      <c r="D642" s="34">
        <v>41211</v>
      </c>
      <c r="E642" s="11">
        <v>-12.768313750000001</v>
      </c>
      <c r="G642" s="34">
        <v>41924</v>
      </c>
      <c r="H642" s="11">
        <v>23.797999999999998</v>
      </c>
      <c r="J642" s="34">
        <v>42442</v>
      </c>
      <c r="K642" s="11">
        <v>24.943999999999999</v>
      </c>
      <c r="O642" s="33"/>
      <c r="P642" s="10"/>
      <c r="AF642" s="34">
        <v>40999</v>
      </c>
      <c r="AG642" s="11">
        <v>-4.4000000000000004</v>
      </c>
    </row>
    <row r="643" spans="4:33" x14ac:dyDescent="0.3">
      <c r="D643" s="34">
        <v>41212</v>
      </c>
      <c r="E643" s="11">
        <v>-5.5031112500000008</v>
      </c>
      <c r="G643" s="34">
        <v>41925</v>
      </c>
      <c r="H643" s="11">
        <v>25.00525</v>
      </c>
      <c r="J643" s="34">
        <v>42443</v>
      </c>
      <c r="K643" s="11">
        <v>24.812000000000001</v>
      </c>
      <c r="O643" s="33"/>
      <c r="P643" s="10"/>
      <c r="AF643" s="34">
        <v>41000</v>
      </c>
      <c r="AG643" s="11">
        <v>-3.9</v>
      </c>
    </row>
    <row r="644" spans="4:33" x14ac:dyDescent="0.3">
      <c r="D644" s="34">
        <v>41213</v>
      </c>
      <c r="E644" s="11">
        <v>-0.53584124999999982</v>
      </c>
      <c r="G644" s="34">
        <v>41926</v>
      </c>
      <c r="H644" s="11">
        <v>25.308250000000005</v>
      </c>
      <c r="J644" s="34">
        <v>42444</v>
      </c>
      <c r="K644" s="11">
        <v>25.247</v>
      </c>
      <c r="O644" s="33"/>
      <c r="P644" s="10"/>
      <c r="AF644" s="34">
        <v>41001</v>
      </c>
      <c r="AG644" s="11">
        <v>-2.8</v>
      </c>
    </row>
    <row r="645" spans="4:33" x14ac:dyDescent="0.3">
      <c r="D645" s="34">
        <v>41214</v>
      </c>
      <c r="E645" s="11">
        <v>-3.9301887499999997</v>
      </c>
      <c r="G645" s="34">
        <v>41927</v>
      </c>
      <c r="H645" s="11">
        <v>24.908000000000001</v>
      </c>
      <c r="J645" s="34">
        <v>42445</v>
      </c>
      <c r="K645" s="11">
        <v>25.052</v>
      </c>
      <c r="O645" s="33"/>
      <c r="P645" s="10"/>
      <c r="AF645" s="34">
        <v>41002</v>
      </c>
      <c r="AG645" s="11">
        <v>1.6</v>
      </c>
    </row>
    <row r="646" spans="4:33" x14ac:dyDescent="0.3">
      <c r="D646" s="34">
        <v>41215</v>
      </c>
      <c r="E646" s="11">
        <v>-10.336168750000001</v>
      </c>
      <c r="G646" s="34">
        <v>41928</v>
      </c>
      <c r="H646" s="11">
        <v>25.187000000000001</v>
      </c>
      <c r="J646" s="34">
        <v>42446</v>
      </c>
      <c r="K646" s="11">
        <v>24.763000000000002</v>
      </c>
      <c r="O646" s="33"/>
      <c r="P646" s="10"/>
      <c r="AF646" s="34">
        <v>41003</v>
      </c>
      <c r="AG646" s="11">
        <v>-2.2999999999999998</v>
      </c>
    </row>
    <row r="647" spans="4:33" x14ac:dyDescent="0.3">
      <c r="D647" s="34">
        <v>41216</v>
      </c>
      <c r="E647" s="11">
        <v>-14.787035000000001</v>
      </c>
      <c r="G647" s="34">
        <v>41929</v>
      </c>
      <c r="H647" s="11">
        <v>26.172499999999999</v>
      </c>
      <c r="J647" s="34">
        <v>42447</v>
      </c>
      <c r="K647" s="11">
        <v>25.295000000000002</v>
      </c>
      <c r="O647" s="33"/>
      <c r="P647" s="10"/>
      <c r="AF647" s="34">
        <v>41004</v>
      </c>
      <c r="AG647" s="11">
        <v>3.6</v>
      </c>
    </row>
    <row r="648" spans="4:33" x14ac:dyDescent="0.3">
      <c r="D648" s="34">
        <v>41217</v>
      </c>
      <c r="E648" s="11">
        <v>-9.3193512500000004</v>
      </c>
      <c r="G648" s="34">
        <v>41930</v>
      </c>
      <c r="H648" s="11">
        <v>25.403875000000003</v>
      </c>
      <c r="J648" s="34">
        <v>42448</v>
      </c>
      <c r="K648" s="11">
        <v>23.189</v>
      </c>
      <c r="O648" s="33"/>
      <c r="P648" s="10"/>
      <c r="AF648" s="34">
        <v>41005</v>
      </c>
      <c r="AG648" s="11">
        <v>1.6</v>
      </c>
    </row>
    <row r="649" spans="4:33" x14ac:dyDescent="0.3">
      <c r="D649" s="34">
        <v>41218</v>
      </c>
      <c r="E649" s="11">
        <v>-4.9050225000000003</v>
      </c>
      <c r="G649" s="34">
        <v>41931</v>
      </c>
      <c r="H649" s="11">
        <v>24.907499999999999</v>
      </c>
      <c r="J649" s="34">
        <v>42449</v>
      </c>
      <c r="K649" s="11">
        <v>25.404</v>
      </c>
      <c r="O649" s="33"/>
      <c r="P649" s="10"/>
      <c r="AF649" s="34">
        <v>41006</v>
      </c>
      <c r="AG649" s="11">
        <v>1.1000000000000001</v>
      </c>
    </row>
    <row r="650" spans="4:33" x14ac:dyDescent="0.3">
      <c r="D650" s="34">
        <v>41219</v>
      </c>
      <c r="E650" s="11">
        <v>-5.1920962500000005</v>
      </c>
      <c r="G650" s="34">
        <v>41932</v>
      </c>
      <c r="H650" s="11">
        <v>24.086500000000001</v>
      </c>
      <c r="J650" s="34">
        <v>42450</v>
      </c>
      <c r="K650" s="11">
        <v>25.538</v>
      </c>
      <c r="O650" s="33"/>
      <c r="P650" s="10"/>
      <c r="AF650" s="34">
        <v>41007</v>
      </c>
      <c r="AG650" s="11">
        <v>2.2000000000000002</v>
      </c>
    </row>
    <row r="651" spans="4:33" x14ac:dyDescent="0.3">
      <c r="D651" s="34">
        <v>41220</v>
      </c>
      <c r="E651" s="11">
        <v>-9.9609462499999992</v>
      </c>
      <c r="G651" s="34">
        <v>41933</v>
      </c>
      <c r="H651" s="11">
        <v>23.485375000000001</v>
      </c>
      <c r="J651" s="34">
        <v>42451</v>
      </c>
      <c r="K651" s="11">
        <v>25.077000000000002</v>
      </c>
      <c r="O651" s="33"/>
      <c r="P651" s="10"/>
      <c r="AF651" s="34">
        <v>41008</v>
      </c>
      <c r="AG651" s="11">
        <v>0.7</v>
      </c>
    </row>
    <row r="652" spans="4:33" x14ac:dyDescent="0.3">
      <c r="D652" s="34">
        <v>41221</v>
      </c>
      <c r="E652" s="11">
        <v>-13.067375000000002</v>
      </c>
      <c r="G652" s="34">
        <v>41934</v>
      </c>
      <c r="H652" s="11">
        <v>23.8215</v>
      </c>
      <c r="J652" s="34">
        <v>42452</v>
      </c>
      <c r="K652" s="11">
        <v>23.353000000000002</v>
      </c>
      <c r="O652" s="33"/>
      <c r="P652" s="10"/>
      <c r="AF652" s="34">
        <v>41009</v>
      </c>
      <c r="AG652" s="11">
        <v>-0.9</v>
      </c>
    </row>
    <row r="653" spans="4:33" x14ac:dyDescent="0.3">
      <c r="D653" s="34">
        <v>41222</v>
      </c>
      <c r="E653" s="11">
        <v>-13.790536249999999</v>
      </c>
      <c r="G653" s="34">
        <v>41935</v>
      </c>
      <c r="H653" s="11">
        <v>24.798625000000001</v>
      </c>
      <c r="J653" s="34">
        <v>42453</v>
      </c>
      <c r="K653" s="11">
        <v>23.536000000000001</v>
      </c>
      <c r="O653" s="33"/>
      <c r="P653" s="10"/>
      <c r="AF653" s="34">
        <v>41010</v>
      </c>
      <c r="AG653" s="11">
        <v>3.7</v>
      </c>
    </row>
    <row r="654" spans="4:33" x14ac:dyDescent="0.3">
      <c r="D654" s="34">
        <v>41223</v>
      </c>
      <c r="E654" s="11">
        <v>-14.411911249999999</v>
      </c>
      <c r="G654" s="34">
        <v>41936</v>
      </c>
      <c r="H654" s="11">
        <v>25.064875000000001</v>
      </c>
      <c r="J654" s="34">
        <v>42454</v>
      </c>
      <c r="K654" s="11">
        <v>24.908000000000001</v>
      </c>
      <c r="O654" s="33"/>
      <c r="P654" s="10"/>
      <c r="AF654" s="34">
        <v>41011</v>
      </c>
      <c r="AG654" s="11">
        <v>3.9</v>
      </c>
    </row>
    <row r="655" spans="4:33" x14ac:dyDescent="0.3">
      <c r="D655" s="34">
        <v>41224</v>
      </c>
      <c r="E655" s="11">
        <v>-16.010784999999998</v>
      </c>
      <c r="G655" s="34">
        <v>41937</v>
      </c>
      <c r="H655" s="11">
        <v>25.138125000000002</v>
      </c>
      <c r="J655" s="34">
        <v>42455</v>
      </c>
      <c r="K655" s="11">
        <v>25.21</v>
      </c>
      <c r="O655" s="33"/>
      <c r="P655" s="10"/>
      <c r="AF655" s="34">
        <v>41012</v>
      </c>
      <c r="AG655" s="11">
        <v>0.5</v>
      </c>
    </row>
    <row r="656" spans="4:33" x14ac:dyDescent="0.3">
      <c r="D656" s="34">
        <v>41225</v>
      </c>
      <c r="E656" s="11">
        <v>-17.73662625</v>
      </c>
      <c r="G656" s="34">
        <v>41938</v>
      </c>
      <c r="H656" s="11">
        <v>25.234625000000001</v>
      </c>
      <c r="J656" s="34">
        <v>42456</v>
      </c>
      <c r="K656" s="11">
        <v>24.376999999999999</v>
      </c>
      <c r="O656" s="33"/>
      <c r="P656" s="10"/>
      <c r="AF656" s="34">
        <v>41013</v>
      </c>
      <c r="AG656" s="11">
        <v>0.3</v>
      </c>
    </row>
    <row r="657" spans="4:33" x14ac:dyDescent="0.3">
      <c r="D657" s="34">
        <v>41226</v>
      </c>
      <c r="E657" s="11">
        <v>-17.531763750000003</v>
      </c>
      <c r="G657" s="34">
        <v>41939</v>
      </c>
      <c r="H657" s="11">
        <v>25.162624999999998</v>
      </c>
      <c r="J657" s="34">
        <v>42457</v>
      </c>
      <c r="K657" s="11">
        <v>24.617000000000001</v>
      </c>
      <c r="O657" s="33"/>
      <c r="P657" s="10"/>
      <c r="AF657" s="34">
        <v>41014</v>
      </c>
      <c r="AG657" s="11">
        <v>3.6</v>
      </c>
    </row>
    <row r="658" spans="4:33" x14ac:dyDescent="0.3">
      <c r="D658" s="34">
        <v>41227</v>
      </c>
      <c r="E658" s="11">
        <v>-11.751962500000001</v>
      </c>
      <c r="G658" s="34">
        <v>41940</v>
      </c>
      <c r="H658" s="11">
        <v>25.319375000000001</v>
      </c>
      <c r="J658" s="34">
        <v>42458</v>
      </c>
      <c r="K658" s="11">
        <v>24.52</v>
      </c>
      <c r="O658" s="33"/>
      <c r="P658" s="10"/>
      <c r="AF658" s="34">
        <v>41015</v>
      </c>
      <c r="AG658" s="11">
        <v>6.6</v>
      </c>
    </row>
    <row r="659" spans="4:33" x14ac:dyDescent="0.3">
      <c r="D659" s="34">
        <v>41228</v>
      </c>
      <c r="E659" s="11">
        <v>-9.2077337499999992</v>
      </c>
      <c r="G659" s="34">
        <v>41941</v>
      </c>
      <c r="H659" s="11">
        <v>24.583125000000003</v>
      </c>
      <c r="J659" s="34">
        <v>42459</v>
      </c>
      <c r="K659" s="11">
        <v>24.315000000000001</v>
      </c>
      <c r="O659" s="33"/>
      <c r="P659" s="10"/>
      <c r="AF659" s="34">
        <v>41016</v>
      </c>
      <c r="AG659" s="11">
        <v>5.8</v>
      </c>
    </row>
    <row r="660" spans="4:33" x14ac:dyDescent="0.3">
      <c r="D660" s="34">
        <v>41229</v>
      </c>
      <c r="E660" s="11">
        <v>-11.339028750000001</v>
      </c>
      <c r="G660" s="34">
        <v>41942</v>
      </c>
      <c r="H660" s="11">
        <v>24.568874999999998</v>
      </c>
      <c r="J660" s="34">
        <v>42460</v>
      </c>
      <c r="K660" s="11">
        <v>24.46</v>
      </c>
      <c r="O660" s="33"/>
      <c r="P660" s="10"/>
      <c r="AF660" s="34">
        <v>41017</v>
      </c>
      <c r="AG660" s="11">
        <v>3.1</v>
      </c>
    </row>
    <row r="661" spans="4:33" x14ac:dyDescent="0.3">
      <c r="D661" s="34">
        <v>41230</v>
      </c>
      <c r="E661" s="11">
        <v>-11.15697875</v>
      </c>
      <c r="G661" s="34">
        <v>41943</v>
      </c>
      <c r="H661" s="11">
        <v>24.317125000000001</v>
      </c>
      <c r="J661" s="34">
        <v>42461</v>
      </c>
      <c r="K661" s="11">
        <v>23.809000000000001</v>
      </c>
      <c r="O661" s="33"/>
      <c r="P661" s="10"/>
      <c r="AF661" s="34">
        <v>41018</v>
      </c>
      <c r="AG661" s="11">
        <v>1.2</v>
      </c>
    </row>
    <row r="662" spans="4:33" x14ac:dyDescent="0.3">
      <c r="D662" s="34">
        <v>41231</v>
      </c>
      <c r="E662" s="11">
        <v>-7.8277437499999998</v>
      </c>
      <c r="G662" s="34">
        <v>41944</v>
      </c>
      <c r="H662" s="11">
        <v>25.429874999999999</v>
      </c>
      <c r="J662" s="34">
        <v>42462</v>
      </c>
      <c r="K662" s="11">
        <v>23.905999999999999</v>
      </c>
      <c r="O662" s="33"/>
      <c r="P662" s="10"/>
      <c r="AF662" s="34">
        <v>41019</v>
      </c>
      <c r="AG662" s="11">
        <v>-1.7</v>
      </c>
    </row>
    <row r="663" spans="4:33" x14ac:dyDescent="0.3">
      <c r="D663" s="34">
        <v>41232</v>
      </c>
      <c r="E663" s="11">
        <v>-7.6917412500000006</v>
      </c>
      <c r="G663" s="34">
        <v>41945</v>
      </c>
      <c r="H663" s="11">
        <v>25.623375000000003</v>
      </c>
      <c r="J663" s="34">
        <v>42463</v>
      </c>
      <c r="K663" s="11">
        <v>24.327999999999999</v>
      </c>
      <c r="O663" s="33"/>
      <c r="P663" s="10"/>
      <c r="AF663" s="34">
        <v>41020</v>
      </c>
      <c r="AG663" s="11">
        <v>-0.9</v>
      </c>
    </row>
    <row r="664" spans="4:33" x14ac:dyDescent="0.3">
      <c r="D664" s="34">
        <v>41233</v>
      </c>
      <c r="E664" s="11">
        <v>-9.187104999999999</v>
      </c>
      <c r="G664" s="34">
        <v>41946</v>
      </c>
      <c r="H664" s="11">
        <v>24.701999999999998</v>
      </c>
      <c r="J664" s="34">
        <v>42464</v>
      </c>
      <c r="K664" s="11">
        <v>24.509</v>
      </c>
      <c r="O664" s="33"/>
      <c r="P664" s="10"/>
      <c r="AF664" s="34">
        <v>41021</v>
      </c>
      <c r="AG664" s="11">
        <v>3.2</v>
      </c>
    </row>
    <row r="665" spans="4:33" x14ac:dyDescent="0.3">
      <c r="D665" s="34">
        <v>41234</v>
      </c>
      <c r="E665" s="11">
        <v>-13.728422499999999</v>
      </c>
      <c r="G665" s="34">
        <v>41947</v>
      </c>
      <c r="H665" s="11">
        <v>25.465375000000002</v>
      </c>
      <c r="J665" s="34">
        <v>42465</v>
      </c>
      <c r="K665" s="11">
        <v>23.474</v>
      </c>
      <c r="O665" s="33"/>
      <c r="P665" s="10"/>
      <c r="AF665" s="34">
        <v>41022</v>
      </c>
      <c r="AG665" s="11">
        <v>3.9</v>
      </c>
    </row>
    <row r="666" spans="4:33" x14ac:dyDescent="0.3">
      <c r="D666" s="34">
        <v>41235</v>
      </c>
      <c r="E666" s="11">
        <v>-9.4865562500000014</v>
      </c>
      <c r="G666" s="34">
        <v>41948</v>
      </c>
      <c r="H666" s="11">
        <v>25.562875000000002</v>
      </c>
      <c r="J666" s="34">
        <v>42466</v>
      </c>
      <c r="K666" s="11">
        <v>22.791</v>
      </c>
      <c r="O666" s="33"/>
      <c r="P666" s="10"/>
      <c r="AF666" s="34">
        <v>41023</v>
      </c>
      <c r="AG666" s="11">
        <v>1.7</v>
      </c>
    </row>
    <row r="667" spans="4:33" x14ac:dyDescent="0.3">
      <c r="D667" s="34">
        <v>41236</v>
      </c>
      <c r="E667" s="11">
        <v>-9.1402125000000005</v>
      </c>
      <c r="G667" s="34">
        <v>41949</v>
      </c>
      <c r="H667" s="11">
        <v>25.722625000000001</v>
      </c>
      <c r="J667" s="34">
        <v>42467</v>
      </c>
      <c r="K667" s="11">
        <v>24.074000000000002</v>
      </c>
      <c r="O667" s="33"/>
      <c r="P667" s="10"/>
      <c r="AF667" s="34">
        <v>41024</v>
      </c>
      <c r="AG667" s="11">
        <v>0.1</v>
      </c>
    </row>
    <row r="668" spans="4:33" x14ac:dyDescent="0.3">
      <c r="D668" s="34">
        <v>41237</v>
      </c>
      <c r="E668" s="11">
        <v>-12.767181250000002</v>
      </c>
      <c r="G668" s="34">
        <v>41950</v>
      </c>
      <c r="H668" s="11">
        <v>24.824375</v>
      </c>
      <c r="J668" s="34">
        <v>42468</v>
      </c>
      <c r="K668" s="11">
        <v>24.617000000000001</v>
      </c>
      <c r="O668" s="33"/>
      <c r="P668" s="10"/>
      <c r="AF668" s="34">
        <v>41025</v>
      </c>
      <c r="AG668" s="11">
        <v>-0.1</v>
      </c>
    </row>
    <row r="669" spans="4:33" x14ac:dyDescent="0.3">
      <c r="D669" s="34">
        <v>41238</v>
      </c>
      <c r="E669" s="11">
        <v>-16.105196249999999</v>
      </c>
      <c r="G669" s="34">
        <v>41951</v>
      </c>
      <c r="H669" s="11">
        <v>24.932124999999999</v>
      </c>
      <c r="J669" s="34">
        <v>42469</v>
      </c>
      <c r="K669" s="11">
        <v>24.882999999999999</v>
      </c>
      <c r="O669" s="33"/>
      <c r="P669" s="10"/>
      <c r="AF669" s="34">
        <v>41026</v>
      </c>
      <c r="AG669" s="11">
        <v>-3.3</v>
      </c>
    </row>
    <row r="670" spans="4:33" x14ac:dyDescent="0.3">
      <c r="D670" s="34">
        <v>41239</v>
      </c>
      <c r="E670" s="11">
        <v>-15.401438750000002</v>
      </c>
      <c r="G670" s="34">
        <v>41952</v>
      </c>
      <c r="H670" s="11">
        <v>23.714000000000002</v>
      </c>
      <c r="J670" s="34">
        <v>42470</v>
      </c>
      <c r="K670" s="11">
        <v>24.69</v>
      </c>
      <c r="O670" s="33"/>
      <c r="P670" s="10"/>
      <c r="AF670" s="34">
        <v>41027</v>
      </c>
      <c r="AG670" s="11">
        <v>-2.5</v>
      </c>
    </row>
    <row r="671" spans="4:33" x14ac:dyDescent="0.3">
      <c r="D671" s="34">
        <v>41240</v>
      </c>
      <c r="E671" s="11">
        <v>-15.314837500000001</v>
      </c>
      <c r="G671" s="34">
        <v>41953</v>
      </c>
      <c r="H671" s="11">
        <v>24.327624999999998</v>
      </c>
      <c r="J671" s="34">
        <v>42471</v>
      </c>
      <c r="K671" s="11">
        <v>24.423999999999999</v>
      </c>
      <c r="O671" s="33"/>
      <c r="P671" s="10"/>
      <c r="AF671" s="34">
        <v>41028</v>
      </c>
      <c r="AG671" s="11">
        <v>0.7</v>
      </c>
    </row>
    <row r="672" spans="4:33" x14ac:dyDescent="0.3">
      <c r="D672" s="34">
        <v>41241</v>
      </c>
      <c r="E672" s="11">
        <v>-21.65775</v>
      </c>
      <c r="G672" s="34">
        <v>41954</v>
      </c>
      <c r="H672" s="11">
        <v>24.267624999999999</v>
      </c>
      <c r="J672" s="34">
        <v>42472</v>
      </c>
      <c r="K672" s="11">
        <v>24.532</v>
      </c>
      <c r="O672" s="33"/>
      <c r="P672" s="10"/>
      <c r="AF672" s="34">
        <v>41029</v>
      </c>
      <c r="AG672" s="11">
        <v>3.4</v>
      </c>
    </row>
    <row r="673" spans="4:33" x14ac:dyDescent="0.3">
      <c r="D673" s="34">
        <v>41242</v>
      </c>
      <c r="E673" s="11">
        <v>-23.839404999999999</v>
      </c>
      <c r="G673" s="34">
        <v>41955</v>
      </c>
      <c r="H673" s="11">
        <v>24.835750000000001</v>
      </c>
      <c r="J673" s="34">
        <v>42473</v>
      </c>
      <c r="K673" s="11">
        <v>24.423999999999999</v>
      </c>
      <c r="O673" s="33"/>
      <c r="P673" s="10"/>
      <c r="AF673" s="34">
        <v>41030</v>
      </c>
      <c r="AG673" s="11">
        <v>4.7</v>
      </c>
    </row>
    <row r="674" spans="4:33" x14ac:dyDescent="0.3">
      <c r="D674" s="34">
        <v>41243</v>
      </c>
      <c r="E674" s="11">
        <v>-24.431070000000002</v>
      </c>
      <c r="G674" s="34">
        <v>41956</v>
      </c>
      <c r="H674" s="11">
        <v>24.256750000000004</v>
      </c>
      <c r="J674" s="34">
        <v>42474</v>
      </c>
      <c r="K674" s="11">
        <v>24.376000000000001</v>
      </c>
      <c r="O674" s="33"/>
      <c r="P674" s="10"/>
      <c r="AF674" s="34">
        <v>41031</v>
      </c>
      <c r="AG674" s="11">
        <v>9.5</v>
      </c>
    </row>
    <row r="675" spans="4:33" x14ac:dyDescent="0.3">
      <c r="D675" s="34">
        <v>41244</v>
      </c>
      <c r="E675" s="11">
        <v>-19.3417675</v>
      </c>
      <c r="G675" s="34">
        <v>41957</v>
      </c>
      <c r="H675" s="11">
        <v>23.653500000000001</v>
      </c>
      <c r="J675" s="34">
        <v>42475</v>
      </c>
      <c r="K675" s="11">
        <v>24.038</v>
      </c>
      <c r="O675" s="33"/>
      <c r="P675" s="10"/>
      <c r="AF675" s="34">
        <v>41032</v>
      </c>
      <c r="AG675" s="11">
        <v>6.9</v>
      </c>
    </row>
    <row r="676" spans="4:33" x14ac:dyDescent="0.3">
      <c r="D676" s="34">
        <v>41245</v>
      </c>
      <c r="E676" s="11">
        <v>-20.777481249999997</v>
      </c>
      <c r="G676" s="34">
        <v>41958</v>
      </c>
      <c r="H676" s="11">
        <v>22.730499999999999</v>
      </c>
      <c r="J676" s="34">
        <v>42476</v>
      </c>
      <c r="K676" s="11">
        <v>23.725000000000001</v>
      </c>
      <c r="O676" s="33"/>
      <c r="P676" s="10"/>
      <c r="AF676" s="34">
        <v>41033</v>
      </c>
      <c r="AG676" s="11">
        <v>11.2</v>
      </c>
    </row>
    <row r="677" spans="4:33" x14ac:dyDescent="0.3">
      <c r="D677" s="34">
        <v>41246</v>
      </c>
      <c r="E677" s="11">
        <v>-23.020961249999999</v>
      </c>
      <c r="G677" s="34">
        <v>41959</v>
      </c>
      <c r="H677" s="11">
        <v>22.238249999999997</v>
      </c>
      <c r="J677" s="34">
        <v>42477</v>
      </c>
      <c r="K677" s="11">
        <v>23.942</v>
      </c>
      <c r="O677" s="33"/>
      <c r="P677" s="10"/>
      <c r="AF677" s="34">
        <v>41034</v>
      </c>
      <c r="AG677" s="11">
        <v>15.8</v>
      </c>
    </row>
    <row r="678" spans="4:33" x14ac:dyDescent="0.3">
      <c r="D678" s="34">
        <v>41247</v>
      </c>
      <c r="E678" s="11">
        <v>-20.924642499999997</v>
      </c>
      <c r="G678" s="34">
        <v>41960</v>
      </c>
      <c r="H678" s="11">
        <v>23.2685</v>
      </c>
      <c r="J678" s="34">
        <v>42478</v>
      </c>
      <c r="K678" s="11">
        <v>24.254999999999999</v>
      </c>
      <c r="O678" s="33"/>
      <c r="P678" s="10"/>
      <c r="AF678" s="34">
        <v>41035</v>
      </c>
      <c r="AG678" s="11">
        <v>12.3</v>
      </c>
    </row>
    <row r="679" spans="4:33" x14ac:dyDescent="0.3">
      <c r="D679" s="34">
        <v>41248</v>
      </c>
      <c r="E679" s="11">
        <v>-26.304606249999999</v>
      </c>
      <c r="G679" s="34">
        <v>41961</v>
      </c>
      <c r="H679" s="11">
        <v>22.704875000000001</v>
      </c>
      <c r="J679" s="34">
        <v>42479</v>
      </c>
      <c r="K679" s="11">
        <v>24.870999999999999</v>
      </c>
      <c r="O679" s="33"/>
      <c r="P679" s="10"/>
      <c r="AF679" s="34">
        <v>41036</v>
      </c>
      <c r="AG679" s="11">
        <v>14.1</v>
      </c>
    </row>
    <row r="680" spans="4:33" x14ac:dyDescent="0.3">
      <c r="D680" s="34">
        <v>41249</v>
      </c>
      <c r="E680" s="11">
        <v>-31.488111249999999</v>
      </c>
      <c r="G680" s="34">
        <v>41962</v>
      </c>
      <c r="H680" s="11">
        <v>22.800749999999997</v>
      </c>
      <c r="J680" s="34">
        <v>42480</v>
      </c>
      <c r="K680" s="11">
        <v>24.968</v>
      </c>
      <c r="O680" s="33"/>
      <c r="P680" s="10"/>
      <c r="AF680" s="34">
        <v>41037</v>
      </c>
      <c r="AG680" s="11">
        <v>7.4</v>
      </c>
    </row>
    <row r="681" spans="4:33" x14ac:dyDescent="0.3">
      <c r="D681" s="34">
        <v>41250</v>
      </c>
      <c r="E681" s="11">
        <v>-31.36824</v>
      </c>
      <c r="G681" s="34">
        <v>41963</v>
      </c>
      <c r="H681" s="11">
        <v>23.016750000000002</v>
      </c>
      <c r="J681" s="34">
        <v>42481</v>
      </c>
      <c r="K681" s="11">
        <v>23.306000000000001</v>
      </c>
      <c r="O681" s="33"/>
      <c r="P681" s="10"/>
      <c r="AF681" s="34">
        <v>41038</v>
      </c>
      <c r="AG681" s="11">
        <v>5.6</v>
      </c>
    </row>
    <row r="682" spans="4:33" x14ac:dyDescent="0.3">
      <c r="D682" s="34">
        <v>41251</v>
      </c>
      <c r="E682" s="11">
        <v>-31.649202499999998</v>
      </c>
      <c r="G682" s="34">
        <v>41964</v>
      </c>
      <c r="H682" s="11">
        <v>22.6935</v>
      </c>
      <c r="J682" s="34">
        <v>42482</v>
      </c>
      <c r="K682" s="11">
        <v>23.797999999999998</v>
      </c>
      <c r="O682" s="33"/>
      <c r="P682" s="10"/>
      <c r="AF682" s="34">
        <v>41039</v>
      </c>
      <c r="AG682" s="11">
        <v>6.7</v>
      </c>
    </row>
    <row r="683" spans="4:33" x14ac:dyDescent="0.3">
      <c r="D683" s="34">
        <v>41252</v>
      </c>
      <c r="E683" s="11">
        <v>-27.63529625</v>
      </c>
      <c r="G683" s="34">
        <v>41965</v>
      </c>
      <c r="H683" s="11">
        <v>22.249875000000003</v>
      </c>
      <c r="J683" s="34">
        <v>42483</v>
      </c>
      <c r="K683" s="11">
        <v>24.352</v>
      </c>
      <c r="O683" s="33"/>
      <c r="P683" s="10"/>
      <c r="AF683" s="34">
        <v>41040</v>
      </c>
      <c r="AG683" s="11">
        <v>8.1</v>
      </c>
    </row>
    <row r="684" spans="4:33" x14ac:dyDescent="0.3">
      <c r="D684" s="34">
        <v>41253</v>
      </c>
      <c r="E684" s="11">
        <v>-24.398676250000005</v>
      </c>
      <c r="G684" s="34">
        <v>41966</v>
      </c>
      <c r="H684" s="11">
        <v>22.680624999999999</v>
      </c>
      <c r="J684" s="34">
        <v>42484</v>
      </c>
      <c r="K684" s="11">
        <v>23.917999999999999</v>
      </c>
      <c r="O684" s="33"/>
      <c r="P684" s="10"/>
      <c r="AF684" s="34">
        <v>41041</v>
      </c>
      <c r="AG684" s="11">
        <v>4.7</v>
      </c>
    </row>
    <row r="685" spans="4:33" x14ac:dyDescent="0.3">
      <c r="D685" s="34">
        <v>41254</v>
      </c>
      <c r="E685" s="11">
        <v>-23.67799625</v>
      </c>
      <c r="G685" s="34">
        <v>41967</v>
      </c>
      <c r="H685" s="11">
        <v>22.908999999999999</v>
      </c>
      <c r="J685" s="34">
        <v>42485</v>
      </c>
      <c r="K685" s="11">
        <v>24.882999999999999</v>
      </c>
      <c r="O685" s="33"/>
      <c r="P685" s="10"/>
      <c r="AF685" s="34">
        <v>41042</v>
      </c>
      <c r="AG685" s="11">
        <v>9.3000000000000007</v>
      </c>
    </row>
    <row r="686" spans="4:33" x14ac:dyDescent="0.3">
      <c r="D686" s="34">
        <v>41255</v>
      </c>
      <c r="E686" s="11">
        <v>-23.152515000000001</v>
      </c>
      <c r="G686" s="34">
        <v>41968</v>
      </c>
      <c r="H686" s="11">
        <v>23.112625000000001</v>
      </c>
      <c r="J686" s="34">
        <v>42486</v>
      </c>
      <c r="K686" s="11">
        <v>25.161999999999999</v>
      </c>
      <c r="O686" s="33"/>
      <c r="P686" s="10"/>
      <c r="AF686" s="34">
        <v>41043</v>
      </c>
      <c r="AG686" s="11">
        <v>9</v>
      </c>
    </row>
    <row r="687" spans="4:33" x14ac:dyDescent="0.3">
      <c r="D687" s="34">
        <v>41256</v>
      </c>
      <c r="E687" s="11">
        <v>-26.430289999999999</v>
      </c>
      <c r="G687" s="34">
        <v>41969</v>
      </c>
      <c r="H687" s="11">
        <v>22.621499999999997</v>
      </c>
      <c r="J687" s="34">
        <v>42487</v>
      </c>
      <c r="K687" s="11">
        <v>25.114000000000001</v>
      </c>
      <c r="O687" s="33"/>
      <c r="P687" s="10"/>
      <c r="AF687" s="34">
        <v>41044</v>
      </c>
      <c r="AG687" s="11">
        <v>13.3</v>
      </c>
    </row>
    <row r="688" spans="4:33" x14ac:dyDescent="0.3">
      <c r="D688" s="34">
        <v>41257</v>
      </c>
      <c r="E688" s="11">
        <v>-29.86334875</v>
      </c>
      <c r="G688" s="34">
        <v>41970</v>
      </c>
      <c r="H688" s="11">
        <v>22.417875000000002</v>
      </c>
      <c r="J688" s="34">
        <v>42488</v>
      </c>
      <c r="K688" s="11">
        <v>25.222999999999999</v>
      </c>
      <c r="O688" s="33"/>
      <c r="P688" s="10"/>
      <c r="AF688" s="34">
        <v>41045</v>
      </c>
      <c r="AG688" s="11">
        <v>17.100000000000001</v>
      </c>
    </row>
    <row r="689" spans="4:33" x14ac:dyDescent="0.3">
      <c r="D689" s="34">
        <v>41258</v>
      </c>
      <c r="E689" s="11">
        <v>-31.645672500000003</v>
      </c>
      <c r="G689" s="34">
        <v>41971</v>
      </c>
      <c r="H689" s="11">
        <v>22.644625000000001</v>
      </c>
      <c r="J689" s="34">
        <v>42489</v>
      </c>
      <c r="K689" s="11">
        <v>25.321000000000002</v>
      </c>
      <c r="O689" s="33"/>
      <c r="P689" s="10"/>
      <c r="AF689" s="34">
        <v>41046</v>
      </c>
      <c r="AG689" s="11">
        <v>7.2</v>
      </c>
    </row>
    <row r="690" spans="4:33" x14ac:dyDescent="0.3">
      <c r="D690" s="34">
        <v>41259</v>
      </c>
      <c r="E690" s="11">
        <v>-32.655228749999999</v>
      </c>
      <c r="G690" s="34">
        <v>41972</v>
      </c>
      <c r="H690" s="11">
        <v>23.088875000000002</v>
      </c>
      <c r="J690" s="34">
        <v>42490</v>
      </c>
      <c r="K690" s="11">
        <v>24.256</v>
      </c>
      <c r="O690" s="33"/>
      <c r="P690" s="10"/>
      <c r="AF690" s="34">
        <v>41047</v>
      </c>
      <c r="AG690" s="11">
        <v>3.4</v>
      </c>
    </row>
    <row r="691" spans="4:33" x14ac:dyDescent="0.3">
      <c r="D691" s="34">
        <v>41260</v>
      </c>
      <c r="E691" s="11">
        <v>-31.527649999999998</v>
      </c>
      <c r="G691" s="34">
        <v>41973</v>
      </c>
      <c r="H691" s="11">
        <v>23.292625000000001</v>
      </c>
      <c r="J691" s="34">
        <v>42491</v>
      </c>
      <c r="K691" s="11">
        <v>26.407</v>
      </c>
      <c r="O691" s="33"/>
      <c r="P691" s="10"/>
      <c r="AF691" s="34">
        <v>41048</v>
      </c>
      <c r="AG691" s="11">
        <v>6</v>
      </c>
    </row>
    <row r="692" spans="4:33" x14ac:dyDescent="0.3">
      <c r="D692" s="34">
        <v>41261</v>
      </c>
      <c r="E692" s="11">
        <v>-30.072947500000005</v>
      </c>
      <c r="G692" s="34">
        <v>41974</v>
      </c>
      <c r="H692" s="11">
        <v>23.376749999999998</v>
      </c>
      <c r="J692" s="34">
        <v>42492</v>
      </c>
      <c r="K692" s="11">
        <v>26.959</v>
      </c>
      <c r="O692" s="33"/>
      <c r="P692" s="10"/>
      <c r="AF692" s="34">
        <v>41049</v>
      </c>
      <c r="AG692" s="11">
        <v>8.9</v>
      </c>
    </row>
    <row r="693" spans="4:33" x14ac:dyDescent="0.3">
      <c r="D693" s="34">
        <v>41262</v>
      </c>
      <c r="E693" s="11">
        <v>-26.457106249999999</v>
      </c>
      <c r="G693" s="34">
        <v>41975</v>
      </c>
      <c r="H693" s="11">
        <v>23.7255</v>
      </c>
      <c r="J693" s="34">
        <v>42493</v>
      </c>
      <c r="K693" s="11">
        <v>24.213000000000001</v>
      </c>
      <c r="O693" s="33"/>
      <c r="P693" s="10"/>
      <c r="AF693" s="34">
        <v>41050</v>
      </c>
      <c r="AG693" s="11">
        <v>10.4</v>
      </c>
    </row>
    <row r="694" spans="4:33" x14ac:dyDescent="0.3">
      <c r="D694" s="34">
        <v>41263</v>
      </c>
      <c r="E694" s="11">
        <v>-23.804681250000002</v>
      </c>
      <c r="G694" s="34">
        <v>41976</v>
      </c>
      <c r="H694" s="11">
        <v>24.303625</v>
      </c>
      <c r="J694" s="34">
        <v>42494</v>
      </c>
      <c r="K694" s="11">
        <v>23.959</v>
      </c>
      <c r="O694" s="33"/>
      <c r="P694" s="10"/>
      <c r="AF694" s="34">
        <v>41051</v>
      </c>
      <c r="AG694" s="11">
        <v>7.9</v>
      </c>
    </row>
    <row r="695" spans="4:33" x14ac:dyDescent="0.3">
      <c r="D695" s="34">
        <v>41264</v>
      </c>
      <c r="E695" s="11">
        <v>-28.693741250000002</v>
      </c>
      <c r="G695" s="34">
        <v>41977</v>
      </c>
      <c r="H695" s="11">
        <v>24.279374999999998</v>
      </c>
      <c r="J695" s="34">
        <v>42495</v>
      </c>
      <c r="K695" s="11">
        <v>24.981000000000002</v>
      </c>
      <c r="O695" s="33"/>
      <c r="P695" s="10"/>
      <c r="AF695" s="34">
        <v>41052</v>
      </c>
      <c r="AG695" s="11">
        <v>10.4</v>
      </c>
    </row>
    <row r="696" spans="4:33" x14ac:dyDescent="0.3">
      <c r="D696" s="34">
        <v>41265</v>
      </c>
      <c r="E696" s="11">
        <v>-31.215306249999998</v>
      </c>
      <c r="G696" s="34">
        <v>41978</v>
      </c>
      <c r="H696" s="11">
        <v>24.690000000000005</v>
      </c>
      <c r="J696" s="34">
        <v>42496</v>
      </c>
      <c r="K696" s="11">
        <v>26.530999999999999</v>
      </c>
      <c r="O696" s="33"/>
      <c r="P696" s="10"/>
      <c r="AF696" s="34">
        <v>41053</v>
      </c>
      <c r="AG696" s="11">
        <v>11.4</v>
      </c>
    </row>
    <row r="697" spans="4:33" x14ac:dyDescent="0.3">
      <c r="D697" s="34">
        <v>41266</v>
      </c>
      <c r="E697" s="11">
        <v>-29.487528749999999</v>
      </c>
      <c r="G697" s="34">
        <v>41979</v>
      </c>
      <c r="H697" s="11">
        <v>24.738249999999997</v>
      </c>
      <c r="J697" s="34">
        <v>42497</v>
      </c>
      <c r="K697" s="11">
        <v>25.295999999999999</v>
      </c>
      <c r="O697" s="33"/>
      <c r="P697" s="10"/>
      <c r="AF697" s="34">
        <v>41054</v>
      </c>
      <c r="AG697" s="11">
        <v>18.7</v>
      </c>
    </row>
    <row r="698" spans="4:33" x14ac:dyDescent="0.3">
      <c r="D698" s="34">
        <v>41267</v>
      </c>
      <c r="E698" s="11">
        <v>-31.544056250000001</v>
      </c>
      <c r="G698" s="34">
        <v>41980</v>
      </c>
      <c r="H698" s="11">
        <v>24.484625000000001</v>
      </c>
      <c r="J698" s="34">
        <v>42498</v>
      </c>
      <c r="K698" s="11">
        <v>26.526</v>
      </c>
      <c r="O698" s="33"/>
      <c r="P698" s="10"/>
      <c r="AF698" s="34">
        <v>41055</v>
      </c>
      <c r="AG698" s="11">
        <v>9.5</v>
      </c>
    </row>
    <row r="699" spans="4:33" x14ac:dyDescent="0.3">
      <c r="D699" s="34">
        <v>41268</v>
      </c>
      <c r="E699" s="11">
        <v>-31.444044999999999</v>
      </c>
      <c r="G699" s="34">
        <v>41981</v>
      </c>
      <c r="H699" s="11">
        <v>25.053000000000001</v>
      </c>
      <c r="J699" s="34">
        <v>42499</v>
      </c>
      <c r="K699" s="11">
        <v>26.556000000000001</v>
      </c>
      <c r="O699" s="33"/>
      <c r="P699" s="10"/>
      <c r="AF699" s="34">
        <v>41056</v>
      </c>
      <c r="AG699" s="11">
        <v>5.2</v>
      </c>
    </row>
    <row r="700" spans="4:33" x14ac:dyDescent="0.3">
      <c r="D700" s="34">
        <v>41269</v>
      </c>
      <c r="E700" s="11">
        <v>-27.990365000000001</v>
      </c>
      <c r="G700" s="34">
        <v>41982</v>
      </c>
      <c r="H700" s="11">
        <v>25.088999999999999</v>
      </c>
      <c r="J700" s="34">
        <v>42500</v>
      </c>
      <c r="K700" s="11">
        <v>24.986000000000001</v>
      </c>
      <c r="O700" s="33"/>
      <c r="P700" s="10"/>
      <c r="AF700" s="34">
        <v>41057</v>
      </c>
      <c r="AG700" s="11">
        <v>5.6</v>
      </c>
    </row>
    <row r="701" spans="4:33" x14ac:dyDescent="0.3">
      <c r="D701" s="34">
        <v>41270</v>
      </c>
      <c r="E701" s="11">
        <v>-27.241566249999998</v>
      </c>
      <c r="G701" s="34">
        <v>41983</v>
      </c>
      <c r="H701" s="11">
        <v>24.968249999999998</v>
      </c>
      <c r="J701" s="34">
        <v>42501</v>
      </c>
      <c r="K701" s="11">
        <v>22.795999999999999</v>
      </c>
      <c r="O701" s="33"/>
      <c r="P701" s="10"/>
      <c r="AF701" s="34">
        <v>41058</v>
      </c>
      <c r="AG701" s="11">
        <v>5.8</v>
      </c>
    </row>
    <row r="702" spans="4:33" x14ac:dyDescent="0.3">
      <c r="D702" s="34">
        <v>41271</v>
      </c>
      <c r="E702" s="11">
        <v>-30.488674999999997</v>
      </c>
      <c r="G702" s="34">
        <v>41984</v>
      </c>
      <c r="H702" s="11">
        <v>25.018000000000001</v>
      </c>
      <c r="J702" s="34">
        <v>42502</v>
      </c>
      <c r="K702" s="11">
        <v>25.12</v>
      </c>
      <c r="O702" s="33"/>
      <c r="P702" s="10"/>
      <c r="AF702" s="34">
        <v>41059</v>
      </c>
      <c r="AG702" s="11">
        <v>10</v>
      </c>
    </row>
    <row r="703" spans="4:33" x14ac:dyDescent="0.3">
      <c r="D703" s="34">
        <v>41272</v>
      </c>
      <c r="E703" s="11">
        <v>-29.090533750000006</v>
      </c>
      <c r="G703" s="34">
        <v>41985</v>
      </c>
      <c r="H703" s="11">
        <v>25.199000000000002</v>
      </c>
      <c r="J703" s="34">
        <v>42503</v>
      </c>
      <c r="K703" s="11">
        <v>24.527000000000001</v>
      </c>
      <c r="O703" s="33"/>
      <c r="P703" s="10"/>
      <c r="AF703" s="34">
        <v>41060</v>
      </c>
      <c r="AG703" s="11">
        <v>10.5</v>
      </c>
    </row>
    <row r="704" spans="4:33" x14ac:dyDescent="0.3">
      <c r="D704" s="34">
        <v>41273</v>
      </c>
      <c r="E704" s="11">
        <v>-25.663752500000001</v>
      </c>
      <c r="G704" s="34">
        <v>41986</v>
      </c>
      <c r="H704" s="11">
        <v>25.041000000000004</v>
      </c>
      <c r="J704" s="34">
        <v>42504</v>
      </c>
      <c r="K704" s="11">
        <v>26.661999999999999</v>
      </c>
      <c r="O704" s="33"/>
      <c r="P704" s="10"/>
      <c r="AF704" s="34">
        <v>41061</v>
      </c>
      <c r="AG704" s="11">
        <v>10.4</v>
      </c>
    </row>
    <row r="705" spans="4:33" x14ac:dyDescent="0.3">
      <c r="D705" s="34">
        <v>41274</v>
      </c>
      <c r="E705" s="11">
        <v>-27.927385000000001</v>
      </c>
      <c r="G705" s="34">
        <v>41987</v>
      </c>
      <c r="H705" s="11">
        <v>25.101500000000001</v>
      </c>
      <c r="J705" s="34">
        <v>42505</v>
      </c>
      <c r="K705" s="11">
        <v>28.062999999999999</v>
      </c>
      <c r="O705" s="33"/>
      <c r="P705" s="10"/>
      <c r="AF705" s="34">
        <v>41062</v>
      </c>
      <c r="AG705" s="11">
        <v>13.5</v>
      </c>
    </row>
    <row r="706" spans="4:33" x14ac:dyDescent="0.3">
      <c r="D706" s="34">
        <v>41275</v>
      </c>
      <c r="E706" s="11">
        <v>-32.602278750000004</v>
      </c>
      <c r="G706" s="34">
        <v>41988</v>
      </c>
      <c r="H706" s="11">
        <v>25.113624999999999</v>
      </c>
      <c r="J706" s="34">
        <v>42506</v>
      </c>
      <c r="K706" s="11">
        <v>23.081</v>
      </c>
      <c r="O706" s="33"/>
      <c r="P706" s="10"/>
      <c r="AF706" s="34">
        <v>41063</v>
      </c>
      <c r="AG706" s="11">
        <v>15.3</v>
      </c>
    </row>
    <row r="707" spans="4:33" x14ac:dyDescent="0.3">
      <c r="D707" s="34">
        <v>41276</v>
      </c>
      <c r="E707" s="11">
        <v>-33.071110000000004</v>
      </c>
      <c r="G707" s="34">
        <v>41989</v>
      </c>
      <c r="H707" s="11">
        <v>24.702124999999999</v>
      </c>
      <c r="J707" s="34">
        <v>42507</v>
      </c>
      <c r="K707" s="11">
        <v>23.395</v>
      </c>
      <c r="O707" s="33"/>
      <c r="P707" s="10"/>
      <c r="AF707" s="34">
        <v>41064</v>
      </c>
      <c r="AG707" s="11">
        <v>17.399999999999999</v>
      </c>
    </row>
    <row r="708" spans="4:33" x14ac:dyDescent="0.3">
      <c r="D708" s="34">
        <v>41277</v>
      </c>
      <c r="E708" s="11">
        <v>-28.865688749999997</v>
      </c>
      <c r="G708" s="34">
        <v>41990</v>
      </c>
      <c r="H708" s="11">
        <v>23.931374999999996</v>
      </c>
      <c r="J708" s="34">
        <v>42508</v>
      </c>
      <c r="K708" s="11">
        <v>19.652999999999999</v>
      </c>
      <c r="O708" s="33"/>
      <c r="P708" s="10"/>
      <c r="AF708" s="34">
        <v>41065</v>
      </c>
      <c r="AG708" s="11">
        <v>18.3</v>
      </c>
    </row>
    <row r="709" spans="4:33" x14ac:dyDescent="0.3">
      <c r="D709" s="34">
        <v>41278</v>
      </c>
      <c r="E709" s="11">
        <v>-19.454798749999998</v>
      </c>
      <c r="G709" s="34">
        <v>41991</v>
      </c>
      <c r="H709" s="11">
        <v>23.256750000000004</v>
      </c>
      <c r="J709" s="34">
        <v>42509</v>
      </c>
      <c r="K709" s="11">
        <v>21.998999999999999</v>
      </c>
      <c r="O709" s="33"/>
      <c r="P709" s="10"/>
      <c r="AF709" s="34">
        <v>41066</v>
      </c>
      <c r="AG709" s="11">
        <v>15.3</v>
      </c>
    </row>
    <row r="710" spans="4:33" x14ac:dyDescent="0.3">
      <c r="D710" s="34">
        <v>41279</v>
      </c>
      <c r="E710" s="11">
        <v>-25.276907499999997</v>
      </c>
      <c r="G710" s="34">
        <v>41992</v>
      </c>
      <c r="H710" s="11">
        <v>23.268375000000002</v>
      </c>
      <c r="J710" s="34">
        <v>42510</v>
      </c>
      <c r="K710" s="11">
        <v>22.774000000000001</v>
      </c>
      <c r="O710" s="33"/>
      <c r="P710" s="10"/>
      <c r="AF710" s="34">
        <v>41067</v>
      </c>
      <c r="AG710" s="11">
        <v>12.4</v>
      </c>
    </row>
    <row r="711" spans="4:33" x14ac:dyDescent="0.3">
      <c r="D711" s="34">
        <v>41280</v>
      </c>
      <c r="E711" s="11">
        <v>-25.308452499999998</v>
      </c>
      <c r="G711" s="34">
        <v>41993</v>
      </c>
      <c r="H711" s="11">
        <v>22.956500000000002</v>
      </c>
      <c r="J711" s="34">
        <v>42511</v>
      </c>
      <c r="K711" s="11">
        <v>24.507000000000001</v>
      </c>
      <c r="O711" s="33"/>
      <c r="P711" s="10"/>
      <c r="AF711" s="34">
        <v>41068</v>
      </c>
      <c r="AG711" s="11">
        <v>9.4</v>
      </c>
    </row>
    <row r="712" spans="4:33" x14ac:dyDescent="0.3">
      <c r="D712" s="34">
        <v>41281</v>
      </c>
      <c r="E712" s="11">
        <v>-29.636510000000001</v>
      </c>
      <c r="G712" s="34">
        <v>41994</v>
      </c>
      <c r="H712" s="11">
        <v>23.592624999999998</v>
      </c>
      <c r="J712" s="34">
        <v>42512</v>
      </c>
      <c r="K712" s="11">
        <v>25.321000000000002</v>
      </c>
      <c r="O712" s="33"/>
      <c r="P712" s="10"/>
      <c r="AF712" s="34">
        <v>41069</v>
      </c>
      <c r="AG712" s="11">
        <v>9.8000000000000007</v>
      </c>
    </row>
    <row r="713" spans="4:33" x14ac:dyDescent="0.3">
      <c r="D713" s="34">
        <v>41282</v>
      </c>
      <c r="E713" s="11">
        <v>-25.864286249999996</v>
      </c>
      <c r="G713" s="34">
        <v>41995</v>
      </c>
      <c r="H713" s="11">
        <v>24.002124999999999</v>
      </c>
      <c r="J713" s="34">
        <v>42513</v>
      </c>
      <c r="K713" s="11">
        <v>24.327999999999999</v>
      </c>
      <c r="O713" s="33"/>
      <c r="P713" s="10"/>
      <c r="AF713" s="34">
        <v>41070</v>
      </c>
      <c r="AG713" s="11">
        <v>13.6</v>
      </c>
    </row>
    <row r="714" spans="4:33" x14ac:dyDescent="0.3">
      <c r="D714" s="34">
        <v>41283</v>
      </c>
      <c r="E714" s="11">
        <v>-27.029925000000002</v>
      </c>
      <c r="G714" s="34">
        <v>41996</v>
      </c>
      <c r="H714" s="11">
        <v>23.917875000000002</v>
      </c>
      <c r="J714" s="34">
        <v>42514</v>
      </c>
      <c r="K714" s="11">
        <v>24.212</v>
      </c>
      <c r="O714" s="33"/>
      <c r="P714" s="10"/>
      <c r="AF714" s="34">
        <v>41071</v>
      </c>
      <c r="AG714" s="11">
        <v>18</v>
      </c>
    </row>
    <row r="715" spans="4:33" x14ac:dyDescent="0.3">
      <c r="D715" s="34">
        <v>41284</v>
      </c>
      <c r="E715" s="11">
        <v>-24.12754125</v>
      </c>
      <c r="G715" s="34">
        <v>41997</v>
      </c>
      <c r="H715" s="11">
        <v>23.821375</v>
      </c>
      <c r="J715" s="34">
        <v>42515</v>
      </c>
      <c r="K715" s="11">
        <v>21.832999999999998</v>
      </c>
      <c r="O715" s="33"/>
      <c r="P715" s="10"/>
      <c r="AF715" s="34">
        <v>41072</v>
      </c>
      <c r="AG715" s="11">
        <v>17.100000000000001</v>
      </c>
    </row>
    <row r="716" spans="4:33" x14ac:dyDescent="0.3">
      <c r="D716" s="34">
        <v>41285</v>
      </c>
      <c r="E716" s="11">
        <v>-27.196613749999997</v>
      </c>
      <c r="G716" s="34">
        <v>41998</v>
      </c>
      <c r="H716" s="11">
        <v>23.376625000000001</v>
      </c>
      <c r="J716" s="34">
        <v>42516</v>
      </c>
      <c r="K716" s="11">
        <v>22.925999999999998</v>
      </c>
      <c r="O716" s="33"/>
      <c r="P716" s="10"/>
      <c r="AF716" s="34">
        <v>41073</v>
      </c>
      <c r="AG716" s="11">
        <v>19.100000000000001</v>
      </c>
    </row>
    <row r="717" spans="4:33" x14ac:dyDescent="0.3">
      <c r="D717" s="34">
        <v>41286</v>
      </c>
      <c r="E717" s="11">
        <v>-27.32452125</v>
      </c>
      <c r="G717" s="34">
        <v>41999</v>
      </c>
      <c r="H717" s="11">
        <v>22.884874999999997</v>
      </c>
      <c r="J717" s="34">
        <v>42517</v>
      </c>
      <c r="K717" s="11">
        <v>21.702999999999999</v>
      </c>
      <c r="O717" s="33"/>
      <c r="P717" s="10"/>
      <c r="AF717" s="34">
        <v>41074</v>
      </c>
      <c r="AG717" s="11">
        <v>20.8</v>
      </c>
    </row>
    <row r="718" spans="4:33" x14ac:dyDescent="0.3">
      <c r="D718" s="34">
        <v>41287</v>
      </c>
      <c r="E718" s="11">
        <v>-25.331526250000007</v>
      </c>
      <c r="G718" s="34">
        <v>42000</v>
      </c>
      <c r="H718" s="11">
        <v>23.556750000000001</v>
      </c>
      <c r="J718" s="34">
        <v>42518</v>
      </c>
      <c r="K718" s="11">
        <v>21.425999999999998</v>
      </c>
      <c r="O718" s="33"/>
      <c r="P718" s="10"/>
      <c r="AF718" s="34">
        <v>41075</v>
      </c>
      <c r="AG718" s="11">
        <v>20.2</v>
      </c>
    </row>
    <row r="719" spans="4:33" x14ac:dyDescent="0.3">
      <c r="D719" s="34">
        <v>41288</v>
      </c>
      <c r="E719" s="11">
        <v>-20.91167875</v>
      </c>
      <c r="G719" s="34">
        <v>42001</v>
      </c>
      <c r="H719" s="11">
        <v>23.628750000000004</v>
      </c>
      <c r="J719" s="34">
        <v>42519</v>
      </c>
      <c r="K719" s="11">
        <v>23.001999999999999</v>
      </c>
      <c r="O719" s="33"/>
      <c r="P719" s="10"/>
      <c r="AF719" s="34">
        <v>41076</v>
      </c>
      <c r="AG719" s="11">
        <v>21.1</v>
      </c>
    </row>
    <row r="720" spans="4:33" x14ac:dyDescent="0.3">
      <c r="D720" s="34">
        <v>41289</v>
      </c>
      <c r="E720" s="11">
        <v>-21.232995000000003</v>
      </c>
      <c r="G720" s="34">
        <v>42002</v>
      </c>
      <c r="H720" s="11">
        <v>23.448375000000002</v>
      </c>
      <c r="J720" s="34">
        <v>42520</v>
      </c>
      <c r="K720" s="11">
        <v>21.29</v>
      </c>
      <c r="O720" s="33"/>
      <c r="P720" s="10"/>
      <c r="AF720" s="34">
        <v>41077</v>
      </c>
      <c r="AG720" s="11">
        <v>23.2</v>
      </c>
    </row>
    <row r="721" spans="4:33" x14ac:dyDescent="0.3">
      <c r="D721" s="34">
        <v>41290</v>
      </c>
      <c r="E721" s="11">
        <v>-16.276173749999998</v>
      </c>
      <c r="G721" s="34">
        <v>42003</v>
      </c>
      <c r="H721" s="11">
        <v>22.444999999999997</v>
      </c>
      <c r="J721" s="34">
        <v>42521</v>
      </c>
      <c r="K721" s="11">
        <v>23.381</v>
      </c>
      <c r="O721" s="33"/>
      <c r="P721" s="10"/>
      <c r="AF721" s="34">
        <v>41078</v>
      </c>
      <c r="AG721" s="11">
        <v>20.6</v>
      </c>
    </row>
    <row r="722" spans="4:33" x14ac:dyDescent="0.3">
      <c r="D722" s="34">
        <v>41291</v>
      </c>
      <c r="E722" s="11">
        <v>-15.27533</v>
      </c>
      <c r="J722" s="34">
        <v>42522</v>
      </c>
      <c r="K722" s="11">
        <v>24.138000000000002</v>
      </c>
      <c r="O722" s="33"/>
      <c r="P722" s="10"/>
      <c r="AF722" s="34">
        <v>41079</v>
      </c>
      <c r="AG722" s="11">
        <v>21.2</v>
      </c>
    </row>
    <row r="723" spans="4:33" x14ac:dyDescent="0.3">
      <c r="D723" s="34">
        <v>41292</v>
      </c>
      <c r="E723" s="11">
        <v>-16.982924999999998</v>
      </c>
      <c r="J723" s="34">
        <v>42523</v>
      </c>
      <c r="K723" s="11">
        <v>24.271000000000001</v>
      </c>
      <c r="O723" s="33"/>
      <c r="P723" s="10"/>
      <c r="AF723" s="34">
        <v>41080</v>
      </c>
      <c r="AG723" s="11">
        <v>20.5</v>
      </c>
    </row>
    <row r="724" spans="4:33" x14ac:dyDescent="0.3">
      <c r="D724" s="34">
        <v>41293</v>
      </c>
      <c r="E724" s="11">
        <v>-19.47617125</v>
      </c>
      <c r="J724" s="34">
        <v>42524</v>
      </c>
      <c r="K724" s="11">
        <v>22.861999999999998</v>
      </c>
      <c r="O724" s="33"/>
      <c r="P724" s="10"/>
      <c r="AF724" s="34">
        <v>41081</v>
      </c>
      <c r="AG724" s="11">
        <v>21.2</v>
      </c>
    </row>
    <row r="725" spans="4:33" x14ac:dyDescent="0.3">
      <c r="D725" s="34">
        <v>41294</v>
      </c>
      <c r="E725" s="11">
        <v>-20.599588750000002</v>
      </c>
      <c r="J725" s="34">
        <v>42525</v>
      </c>
      <c r="K725" s="11">
        <v>23.552</v>
      </c>
      <c r="O725" s="33"/>
      <c r="P725" s="10"/>
      <c r="AF725" s="34">
        <v>41082</v>
      </c>
      <c r="AG725" s="11">
        <v>16.399999999999999</v>
      </c>
    </row>
    <row r="726" spans="4:33" x14ac:dyDescent="0.3">
      <c r="D726" s="34">
        <v>41295</v>
      </c>
      <c r="E726" s="11">
        <v>-21.718881250000003</v>
      </c>
      <c r="J726" s="34">
        <v>42526</v>
      </c>
      <c r="K726" s="11">
        <v>24.12</v>
      </c>
      <c r="O726" s="33"/>
      <c r="P726" s="10"/>
      <c r="AF726" s="34">
        <v>41083</v>
      </c>
      <c r="AG726" s="11">
        <v>13.5</v>
      </c>
    </row>
    <row r="727" spans="4:33" x14ac:dyDescent="0.3">
      <c r="D727" s="34">
        <v>41296</v>
      </c>
      <c r="E727" s="11">
        <v>-28.66787875</v>
      </c>
      <c r="J727" s="34">
        <v>42527</v>
      </c>
      <c r="K727" s="11">
        <v>24.986000000000001</v>
      </c>
      <c r="O727" s="33"/>
      <c r="P727" s="10"/>
      <c r="AF727" s="34">
        <v>41084</v>
      </c>
      <c r="AG727" s="11">
        <v>15.2</v>
      </c>
    </row>
    <row r="728" spans="4:33" x14ac:dyDescent="0.3">
      <c r="D728" s="34">
        <v>41297</v>
      </c>
      <c r="E728" s="11">
        <v>-31.806055000000001</v>
      </c>
      <c r="J728" s="34">
        <v>42528</v>
      </c>
      <c r="K728" s="11">
        <v>24.015000000000001</v>
      </c>
      <c r="O728" s="33"/>
      <c r="P728" s="10"/>
      <c r="AF728" s="34">
        <v>41085</v>
      </c>
      <c r="AG728" s="11">
        <v>14.1</v>
      </c>
    </row>
    <row r="729" spans="4:33" x14ac:dyDescent="0.3">
      <c r="D729" s="34">
        <v>41298</v>
      </c>
      <c r="E729" s="11">
        <v>-24.194487499999997</v>
      </c>
      <c r="J729" s="34">
        <v>42529</v>
      </c>
      <c r="K729" s="11">
        <v>22.527999999999999</v>
      </c>
      <c r="O729" s="33"/>
      <c r="P729" s="10"/>
      <c r="AF729" s="34">
        <v>41086</v>
      </c>
      <c r="AG729" s="11">
        <v>16</v>
      </c>
    </row>
    <row r="730" spans="4:33" x14ac:dyDescent="0.3">
      <c r="D730" s="34">
        <v>41299</v>
      </c>
      <c r="E730" s="11">
        <v>-14.627370000000003</v>
      </c>
      <c r="J730" s="34">
        <v>42530</v>
      </c>
      <c r="K730" s="11">
        <v>22.195</v>
      </c>
      <c r="O730" s="33"/>
      <c r="P730" s="10"/>
      <c r="AF730" s="34">
        <v>41087</v>
      </c>
      <c r="AG730" s="11">
        <v>15.5</v>
      </c>
    </row>
    <row r="731" spans="4:33" x14ac:dyDescent="0.3">
      <c r="D731" s="34">
        <v>41300</v>
      </c>
      <c r="E731" s="11">
        <v>-12.320992499999999</v>
      </c>
      <c r="J731" s="34">
        <v>42531</v>
      </c>
      <c r="K731" s="11">
        <v>24.209</v>
      </c>
      <c r="O731" s="33"/>
      <c r="P731" s="10"/>
      <c r="AF731" s="34">
        <v>41088</v>
      </c>
      <c r="AG731" s="11">
        <v>16.5</v>
      </c>
    </row>
    <row r="732" spans="4:33" x14ac:dyDescent="0.3">
      <c r="D732" s="34">
        <v>41301</v>
      </c>
      <c r="E732" s="11">
        <v>-5.6849587500000007</v>
      </c>
      <c r="J732" s="34">
        <v>42532</v>
      </c>
      <c r="K732" s="11">
        <v>24.814</v>
      </c>
      <c r="O732" s="33"/>
      <c r="P732" s="10"/>
      <c r="AF732" s="34">
        <v>41089</v>
      </c>
      <c r="AG732" s="11">
        <v>14.3</v>
      </c>
    </row>
    <row r="733" spans="4:33" x14ac:dyDescent="0.3">
      <c r="D733" s="34">
        <v>41302</v>
      </c>
      <c r="E733" s="11">
        <v>-12.015600000000001</v>
      </c>
      <c r="J733" s="34">
        <v>42533</v>
      </c>
      <c r="K733" s="11">
        <v>23.334</v>
      </c>
      <c r="O733" s="33"/>
      <c r="P733" s="10"/>
      <c r="AF733" s="34">
        <v>41090</v>
      </c>
      <c r="AG733" s="11">
        <v>16.2</v>
      </c>
    </row>
    <row r="734" spans="4:33" x14ac:dyDescent="0.3">
      <c r="D734" s="34">
        <v>41303</v>
      </c>
      <c r="E734" s="11">
        <v>-16.918317500000001</v>
      </c>
      <c r="J734" s="34">
        <v>42534</v>
      </c>
      <c r="K734" s="11">
        <v>24.658000000000001</v>
      </c>
      <c r="O734" s="33"/>
      <c r="P734" s="10"/>
      <c r="AF734" s="34">
        <v>41091</v>
      </c>
      <c r="AG734" s="11">
        <v>17.5</v>
      </c>
    </row>
    <row r="735" spans="4:33" x14ac:dyDescent="0.3">
      <c r="D735" s="34">
        <v>41304</v>
      </c>
      <c r="E735" s="11">
        <v>-23.789831249999999</v>
      </c>
      <c r="J735" s="34">
        <v>42535</v>
      </c>
      <c r="K735" s="11">
        <v>25.327999999999999</v>
      </c>
      <c r="O735" s="33"/>
      <c r="P735" s="10"/>
      <c r="AF735" s="34">
        <v>41092</v>
      </c>
      <c r="AG735" s="11">
        <v>20.399999999999999</v>
      </c>
    </row>
    <row r="736" spans="4:33" x14ac:dyDescent="0.3">
      <c r="D736" s="34">
        <v>41305</v>
      </c>
      <c r="E736" s="11">
        <v>-24.489267499999997</v>
      </c>
      <c r="J736" s="34">
        <v>42536</v>
      </c>
      <c r="K736" s="11">
        <v>25.81</v>
      </c>
      <c r="O736" s="33"/>
      <c r="P736" s="10"/>
      <c r="AF736" s="34">
        <v>41093</v>
      </c>
      <c r="AG736" s="11">
        <v>19.5</v>
      </c>
    </row>
    <row r="737" spans="4:33" x14ac:dyDescent="0.3">
      <c r="D737" s="34">
        <v>41306</v>
      </c>
      <c r="E737" s="11">
        <v>-23.003620000000002</v>
      </c>
      <c r="J737" s="34">
        <v>42537</v>
      </c>
      <c r="K737" s="11">
        <v>24.908000000000001</v>
      </c>
      <c r="O737" s="33"/>
      <c r="P737" s="10"/>
      <c r="AF737" s="34">
        <v>41094</v>
      </c>
      <c r="AG737" s="11">
        <v>21.2</v>
      </c>
    </row>
    <row r="738" spans="4:33" x14ac:dyDescent="0.3">
      <c r="D738" s="34">
        <v>41307</v>
      </c>
      <c r="E738" s="11">
        <v>-21.41181125</v>
      </c>
      <c r="J738" s="34">
        <v>42538</v>
      </c>
      <c r="K738" s="11">
        <v>25.373000000000001</v>
      </c>
      <c r="O738" s="33"/>
      <c r="P738" s="10"/>
      <c r="AF738" s="34">
        <v>41095</v>
      </c>
      <c r="AG738" s="11">
        <v>18.8</v>
      </c>
    </row>
    <row r="739" spans="4:33" x14ac:dyDescent="0.3">
      <c r="D739" s="34">
        <v>41308</v>
      </c>
      <c r="E739" s="11">
        <v>-22.406042499999998</v>
      </c>
      <c r="J739" s="34">
        <v>42539</v>
      </c>
      <c r="K739" s="11">
        <v>25.844999999999999</v>
      </c>
      <c r="O739" s="33"/>
      <c r="P739" s="10"/>
      <c r="AF739" s="34">
        <v>41096</v>
      </c>
      <c r="AG739" s="11">
        <v>20.100000000000001</v>
      </c>
    </row>
    <row r="740" spans="4:33" x14ac:dyDescent="0.3">
      <c r="D740" s="34">
        <v>41309</v>
      </c>
      <c r="E740" s="11">
        <v>-23.783460000000002</v>
      </c>
      <c r="J740" s="34">
        <v>42540</v>
      </c>
      <c r="K740" s="11">
        <v>22.783999999999999</v>
      </c>
      <c r="O740" s="33"/>
      <c r="P740" s="10"/>
      <c r="AF740" s="34">
        <v>41097</v>
      </c>
      <c r="AG740" s="11">
        <v>20</v>
      </c>
    </row>
    <row r="741" spans="4:33" x14ac:dyDescent="0.3">
      <c r="D741" s="34">
        <v>41310</v>
      </c>
      <c r="E741" s="11">
        <v>-31.348868749999998</v>
      </c>
      <c r="J741" s="34">
        <v>42541</v>
      </c>
      <c r="K741" s="11">
        <v>23.533000000000001</v>
      </c>
      <c r="O741" s="33"/>
      <c r="P741" s="10"/>
      <c r="AF741" s="34">
        <v>41098</v>
      </c>
      <c r="AG741" s="11">
        <v>19.899999999999999</v>
      </c>
    </row>
    <row r="742" spans="4:33" x14ac:dyDescent="0.3">
      <c r="D742" s="34">
        <v>41311</v>
      </c>
      <c r="E742" s="11">
        <v>-32.593611250000002</v>
      </c>
      <c r="J742" s="34">
        <v>42542</v>
      </c>
      <c r="K742" s="11">
        <v>23.401</v>
      </c>
      <c r="O742" s="33"/>
      <c r="P742" s="10"/>
      <c r="AF742" s="34">
        <v>41099</v>
      </c>
      <c r="AG742" s="11">
        <v>20.6</v>
      </c>
    </row>
    <row r="743" spans="4:33" x14ac:dyDescent="0.3">
      <c r="D743" s="34">
        <v>41312</v>
      </c>
      <c r="E743" s="11">
        <v>-30.6391825</v>
      </c>
      <c r="J743" s="34">
        <v>42543</v>
      </c>
      <c r="K743" s="11">
        <v>24.321000000000002</v>
      </c>
      <c r="O743" s="33"/>
      <c r="P743" s="10"/>
      <c r="AF743" s="34">
        <v>41100</v>
      </c>
      <c r="AG743" s="11">
        <v>20.100000000000001</v>
      </c>
    </row>
    <row r="744" spans="4:33" x14ac:dyDescent="0.3">
      <c r="D744" s="34">
        <v>41313</v>
      </c>
      <c r="E744" s="11">
        <v>-27.646137499999998</v>
      </c>
      <c r="J744" s="34">
        <v>42544</v>
      </c>
      <c r="K744" s="11">
        <v>25.155999999999999</v>
      </c>
      <c r="O744" s="33"/>
      <c r="P744" s="10"/>
      <c r="AF744" s="34">
        <v>41101</v>
      </c>
      <c r="AG744" s="11">
        <v>19.8</v>
      </c>
    </row>
    <row r="745" spans="4:33" x14ac:dyDescent="0.3">
      <c r="D745" s="34">
        <v>41314</v>
      </c>
      <c r="E745" s="11">
        <v>-21.026949999999996</v>
      </c>
      <c r="J745" s="34">
        <v>42545</v>
      </c>
      <c r="K745" s="11">
        <v>25.628</v>
      </c>
      <c r="O745" s="33"/>
      <c r="P745" s="10"/>
      <c r="AF745" s="34">
        <v>41102</v>
      </c>
      <c r="AG745" s="11">
        <v>19.899999999999999</v>
      </c>
    </row>
    <row r="746" spans="4:33" x14ac:dyDescent="0.3">
      <c r="D746" s="34">
        <v>41315</v>
      </c>
      <c r="E746" s="11">
        <v>-20.615931250000003</v>
      </c>
      <c r="J746" s="34">
        <v>42546</v>
      </c>
      <c r="K746" s="11">
        <v>25.905999999999999</v>
      </c>
      <c r="O746" s="33"/>
      <c r="P746" s="10"/>
      <c r="AF746" s="34">
        <v>41103</v>
      </c>
      <c r="AG746" s="11">
        <v>15.4</v>
      </c>
    </row>
    <row r="747" spans="4:33" x14ac:dyDescent="0.3">
      <c r="D747" s="34">
        <v>41316</v>
      </c>
      <c r="E747" s="11">
        <v>-17.257214999999999</v>
      </c>
      <c r="J747" s="34">
        <v>42547</v>
      </c>
      <c r="K747" s="11">
        <v>25.443000000000001</v>
      </c>
      <c r="O747" s="33"/>
      <c r="P747" s="10"/>
      <c r="AF747" s="34">
        <v>41104</v>
      </c>
      <c r="AG747" s="11">
        <v>18.399999999999999</v>
      </c>
    </row>
    <row r="748" spans="4:33" x14ac:dyDescent="0.3">
      <c r="D748" s="34">
        <v>41317</v>
      </c>
      <c r="E748" s="11">
        <v>-12.424807500000002</v>
      </c>
      <c r="J748" s="34">
        <v>42548</v>
      </c>
      <c r="K748" s="11">
        <v>24.959</v>
      </c>
      <c r="O748" s="33"/>
      <c r="P748" s="10"/>
      <c r="AF748" s="34">
        <v>41105</v>
      </c>
      <c r="AG748" s="11">
        <v>16.600000000000001</v>
      </c>
    </row>
    <row r="749" spans="4:33" x14ac:dyDescent="0.3">
      <c r="D749" s="34">
        <v>41318</v>
      </c>
      <c r="E749" s="11">
        <v>14.0216575</v>
      </c>
      <c r="J749" s="34">
        <v>42549</v>
      </c>
      <c r="K749" s="11">
        <v>24.376999999999999</v>
      </c>
      <c r="O749" s="33"/>
      <c r="P749" s="10"/>
      <c r="AF749" s="34">
        <v>41106</v>
      </c>
      <c r="AG749" s="11">
        <v>17.7</v>
      </c>
    </row>
    <row r="750" spans="4:33" x14ac:dyDescent="0.3">
      <c r="D750" s="34">
        <v>41319</v>
      </c>
      <c r="E750" s="11">
        <v>22.436307500000005</v>
      </c>
      <c r="J750" s="34">
        <v>42550</v>
      </c>
      <c r="K750" s="11">
        <v>25.614999999999998</v>
      </c>
      <c r="O750" s="33"/>
      <c r="P750" s="10"/>
      <c r="AF750" s="34">
        <v>41107</v>
      </c>
      <c r="AG750" s="11">
        <v>13.9</v>
      </c>
    </row>
    <row r="751" spans="4:33" x14ac:dyDescent="0.3">
      <c r="D751" s="34">
        <v>41320</v>
      </c>
      <c r="E751" s="11">
        <v>7.0779637500000003</v>
      </c>
      <c r="J751" s="34">
        <v>42551</v>
      </c>
      <c r="K751" s="11">
        <v>26.273</v>
      </c>
      <c r="O751" s="33"/>
      <c r="P751" s="10"/>
      <c r="AF751" s="34">
        <v>41108</v>
      </c>
      <c r="AG751" s="11">
        <v>14.5</v>
      </c>
    </row>
    <row r="752" spans="4:33" x14ac:dyDescent="0.3">
      <c r="D752" s="34">
        <v>41321</v>
      </c>
      <c r="E752" s="11">
        <v>17.401339999999998</v>
      </c>
      <c r="J752" s="34">
        <v>42552</v>
      </c>
      <c r="K752" s="11">
        <v>26.797999999999998</v>
      </c>
      <c r="O752" s="33"/>
      <c r="P752" s="10"/>
      <c r="AF752" s="34">
        <v>41109</v>
      </c>
      <c r="AG752" s="11">
        <v>14.9</v>
      </c>
    </row>
    <row r="753" spans="4:33" x14ac:dyDescent="0.3">
      <c r="D753" s="34">
        <v>41322</v>
      </c>
      <c r="E753" s="11">
        <v>21.7502125</v>
      </c>
      <c r="J753" s="34">
        <v>42553</v>
      </c>
      <c r="K753" s="11">
        <v>24.773</v>
      </c>
      <c r="O753" s="33"/>
      <c r="P753" s="10"/>
      <c r="AF753" s="34">
        <v>41110</v>
      </c>
      <c r="AG753" s="11">
        <v>14.6</v>
      </c>
    </row>
    <row r="754" spans="4:33" x14ac:dyDescent="0.3">
      <c r="D754" s="34">
        <v>41323</v>
      </c>
      <c r="E754" s="11">
        <v>21.940309999999997</v>
      </c>
      <c r="J754" s="34">
        <v>42554</v>
      </c>
      <c r="K754" s="11">
        <v>27.053999999999998</v>
      </c>
      <c r="O754" s="33"/>
      <c r="P754" s="10"/>
      <c r="AF754" s="34">
        <v>41111</v>
      </c>
      <c r="AG754" s="11">
        <v>16.100000000000001</v>
      </c>
    </row>
    <row r="755" spans="4:33" x14ac:dyDescent="0.3">
      <c r="D755" s="34">
        <v>41324</v>
      </c>
      <c r="E755" s="11">
        <v>21.8116275</v>
      </c>
      <c r="J755" s="34">
        <v>42555</v>
      </c>
      <c r="K755" s="11">
        <v>26.483000000000001</v>
      </c>
      <c r="O755" s="33"/>
      <c r="P755" s="10"/>
      <c r="AF755" s="34">
        <v>41112</v>
      </c>
      <c r="AG755" s="11">
        <v>16.8</v>
      </c>
    </row>
    <row r="756" spans="4:33" x14ac:dyDescent="0.3">
      <c r="D756" s="34">
        <v>41325</v>
      </c>
      <c r="E756" s="11">
        <v>21.887352500000002</v>
      </c>
      <c r="J756" s="34">
        <v>42556</v>
      </c>
      <c r="K756" s="11">
        <v>27.088999999999999</v>
      </c>
      <c r="O756" s="33"/>
      <c r="P756" s="10"/>
      <c r="AF756" s="34">
        <v>41113</v>
      </c>
      <c r="AG756" s="11">
        <v>16.600000000000001</v>
      </c>
    </row>
    <row r="757" spans="4:33" x14ac:dyDescent="0.3">
      <c r="D757" s="34">
        <v>41326</v>
      </c>
      <c r="E757" s="11">
        <v>21.880161249999997</v>
      </c>
      <c r="J757" s="34">
        <v>42557</v>
      </c>
      <c r="K757" s="11">
        <v>26.702999999999999</v>
      </c>
      <c r="O757" s="33"/>
      <c r="P757" s="10"/>
      <c r="AF757" s="34">
        <v>41114</v>
      </c>
      <c r="AG757" s="11">
        <v>16.100000000000001</v>
      </c>
    </row>
    <row r="758" spans="4:33" x14ac:dyDescent="0.3">
      <c r="D758" s="34">
        <v>41327</v>
      </c>
      <c r="E758" s="11">
        <v>21.652507499999999</v>
      </c>
      <c r="J758" s="34">
        <v>42558</v>
      </c>
      <c r="K758" s="11">
        <v>27.638999999999999</v>
      </c>
      <c r="O758" s="33"/>
      <c r="P758" s="10"/>
      <c r="AF758" s="34">
        <v>41115</v>
      </c>
      <c r="AG758" s="11">
        <v>15.5</v>
      </c>
    </row>
    <row r="759" spans="4:33" x14ac:dyDescent="0.3">
      <c r="D759" s="34">
        <v>41328</v>
      </c>
      <c r="E759" s="11">
        <v>21.683408749999998</v>
      </c>
      <c r="J759" s="34">
        <v>42559</v>
      </c>
      <c r="K759" s="11">
        <v>27.594000000000001</v>
      </c>
      <c r="O759" s="33"/>
      <c r="P759" s="10"/>
      <c r="AF759" s="34">
        <v>41116</v>
      </c>
      <c r="AG759" s="11">
        <v>16.5</v>
      </c>
    </row>
    <row r="760" spans="4:33" x14ac:dyDescent="0.3">
      <c r="D760" s="34">
        <v>41329</v>
      </c>
      <c r="E760" s="11">
        <v>22.082516250000005</v>
      </c>
      <c r="J760" s="34">
        <v>42560</v>
      </c>
      <c r="K760" s="11">
        <v>20.972999999999999</v>
      </c>
      <c r="O760" s="33"/>
      <c r="P760" s="10"/>
      <c r="AF760" s="34">
        <v>41117</v>
      </c>
      <c r="AG760" s="11">
        <v>18.899999999999999</v>
      </c>
    </row>
    <row r="761" spans="4:33" x14ac:dyDescent="0.3">
      <c r="D761" s="34">
        <v>41330</v>
      </c>
      <c r="E761" s="11">
        <v>23.361322500000004</v>
      </c>
      <c r="J761" s="34">
        <v>42561</v>
      </c>
      <c r="K761" s="11">
        <v>22.312999999999999</v>
      </c>
      <c r="O761" s="33"/>
      <c r="P761" s="10"/>
      <c r="AF761" s="34">
        <v>41118</v>
      </c>
      <c r="AG761" s="11">
        <v>19</v>
      </c>
    </row>
    <row r="762" spans="4:33" x14ac:dyDescent="0.3">
      <c r="D762" s="34">
        <v>41331</v>
      </c>
      <c r="E762" s="11">
        <v>23.495078750000001</v>
      </c>
      <c r="J762" s="34">
        <v>42562</v>
      </c>
      <c r="K762" s="11">
        <v>23.692</v>
      </c>
      <c r="O762" s="33"/>
      <c r="P762" s="10"/>
      <c r="AF762" s="34">
        <v>41119</v>
      </c>
      <c r="AG762" s="11">
        <v>17.8</v>
      </c>
    </row>
    <row r="763" spans="4:33" x14ac:dyDescent="0.3">
      <c r="D763" s="34">
        <v>41332</v>
      </c>
      <c r="E763" s="11">
        <v>23.535892499999999</v>
      </c>
      <c r="J763" s="34">
        <v>42563</v>
      </c>
      <c r="K763" s="11">
        <v>25.588000000000001</v>
      </c>
      <c r="O763" s="33"/>
      <c r="P763" s="10"/>
      <c r="AF763" s="34">
        <v>41120</v>
      </c>
      <c r="AG763" s="11">
        <v>18.899999999999999</v>
      </c>
    </row>
    <row r="764" spans="4:33" x14ac:dyDescent="0.3">
      <c r="D764" s="34">
        <v>41333</v>
      </c>
      <c r="E764" s="11">
        <v>23.62641125</v>
      </c>
      <c r="J764" s="34">
        <v>42564</v>
      </c>
      <c r="K764" s="11">
        <v>24.9</v>
      </c>
      <c r="O764" s="33"/>
      <c r="P764" s="10"/>
      <c r="AF764" s="34">
        <v>41121</v>
      </c>
      <c r="AG764" s="11">
        <v>19.2</v>
      </c>
    </row>
    <row r="765" spans="4:33" x14ac:dyDescent="0.3">
      <c r="D765" s="34">
        <v>41334</v>
      </c>
      <c r="E765" s="11">
        <v>23.992901249999999</v>
      </c>
      <c r="J765" s="34">
        <v>42565</v>
      </c>
      <c r="K765" s="11">
        <v>24.068000000000001</v>
      </c>
      <c r="O765" s="33"/>
      <c r="P765" s="10"/>
      <c r="AF765" s="34">
        <v>41122</v>
      </c>
      <c r="AG765" s="11">
        <v>20.2</v>
      </c>
    </row>
    <row r="766" spans="4:33" x14ac:dyDescent="0.3">
      <c r="D766" s="34">
        <v>41335</v>
      </c>
      <c r="E766" s="11">
        <v>23.985993750000002</v>
      </c>
      <c r="J766" s="34">
        <v>42566</v>
      </c>
      <c r="K766" s="11">
        <v>25.064</v>
      </c>
      <c r="O766" s="33"/>
      <c r="P766" s="10"/>
      <c r="AF766" s="34">
        <v>41123</v>
      </c>
      <c r="AG766" s="11">
        <v>18.899999999999999</v>
      </c>
    </row>
    <row r="767" spans="4:33" x14ac:dyDescent="0.3">
      <c r="D767" s="34">
        <v>41336</v>
      </c>
      <c r="E767" s="11">
        <v>23.913752500000001</v>
      </c>
      <c r="J767" s="34">
        <v>42567</v>
      </c>
      <c r="K767" s="11">
        <v>25.332000000000001</v>
      </c>
      <c r="O767" s="33"/>
      <c r="P767" s="10"/>
      <c r="AF767" s="34">
        <v>41124</v>
      </c>
      <c r="AG767" s="11">
        <v>20.9</v>
      </c>
    </row>
    <row r="768" spans="4:33" x14ac:dyDescent="0.3">
      <c r="D768" s="34">
        <v>41337</v>
      </c>
      <c r="E768" s="11">
        <v>24.56104625</v>
      </c>
      <c r="J768" s="34">
        <v>42568</v>
      </c>
      <c r="K768" s="11">
        <v>20.998000000000001</v>
      </c>
      <c r="O768" s="33"/>
      <c r="P768" s="10"/>
      <c r="AF768" s="34">
        <v>41125</v>
      </c>
      <c r="AG768" s="11">
        <v>19</v>
      </c>
    </row>
    <row r="769" spans="4:33" x14ac:dyDescent="0.3">
      <c r="D769" s="34">
        <v>41338</v>
      </c>
      <c r="E769" s="11">
        <v>24.267858749999998</v>
      </c>
      <c r="J769" s="34">
        <v>42569</v>
      </c>
      <c r="K769" s="11">
        <v>23.154</v>
      </c>
      <c r="O769" s="33"/>
      <c r="P769" s="10"/>
      <c r="AF769" s="34">
        <v>41126</v>
      </c>
      <c r="AG769" s="11">
        <v>17.8</v>
      </c>
    </row>
    <row r="770" spans="4:33" x14ac:dyDescent="0.3">
      <c r="D770" s="34">
        <v>41339</v>
      </c>
      <c r="E770" s="11">
        <v>24.083660000000002</v>
      </c>
      <c r="J770" s="34">
        <v>42570</v>
      </c>
      <c r="K770" s="11">
        <v>21.245000000000001</v>
      </c>
      <c r="O770" s="33"/>
      <c r="P770" s="10"/>
      <c r="AF770" s="34">
        <v>41127</v>
      </c>
      <c r="AG770" s="11">
        <v>16.8</v>
      </c>
    </row>
    <row r="771" spans="4:33" x14ac:dyDescent="0.3">
      <c r="D771" s="34">
        <v>41340</v>
      </c>
      <c r="E771" s="11">
        <v>23.76881375</v>
      </c>
      <c r="J771" s="34">
        <v>42571</v>
      </c>
      <c r="K771" s="11">
        <v>23.22</v>
      </c>
      <c r="O771" s="33"/>
      <c r="P771" s="10"/>
      <c r="AF771" s="34">
        <v>41128</v>
      </c>
      <c r="AG771" s="11">
        <v>13.2</v>
      </c>
    </row>
    <row r="772" spans="4:33" x14ac:dyDescent="0.3">
      <c r="D772" s="34">
        <v>41341</v>
      </c>
      <c r="E772" s="11">
        <v>23.903600000000001</v>
      </c>
      <c r="J772" s="34">
        <v>42572</v>
      </c>
      <c r="K772" s="11">
        <v>23.321999999999999</v>
      </c>
      <c r="O772" s="33"/>
      <c r="P772" s="10"/>
      <c r="AF772" s="34">
        <v>41129</v>
      </c>
      <c r="AG772" s="11">
        <v>13.8</v>
      </c>
    </row>
    <row r="773" spans="4:33" x14ac:dyDescent="0.3">
      <c r="D773" s="34">
        <v>41342</v>
      </c>
      <c r="E773" s="11">
        <v>23.797052499999999</v>
      </c>
      <c r="J773" s="34">
        <v>42573</v>
      </c>
      <c r="K773" s="11">
        <v>23.05</v>
      </c>
      <c r="O773" s="33"/>
      <c r="P773" s="10"/>
      <c r="AF773" s="34">
        <v>41130</v>
      </c>
      <c r="AG773" s="11">
        <v>13.3</v>
      </c>
    </row>
    <row r="774" spans="4:33" x14ac:dyDescent="0.3">
      <c r="D774" s="34">
        <v>41343</v>
      </c>
      <c r="E774" s="11">
        <v>24.101493749999999</v>
      </c>
      <c r="J774" s="34">
        <v>42574</v>
      </c>
      <c r="K774" s="11">
        <v>23.344000000000001</v>
      </c>
      <c r="O774" s="33"/>
      <c r="P774" s="10"/>
      <c r="AF774" s="34">
        <v>41131</v>
      </c>
      <c r="AG774" s="11">
        <v>15.1</v>
      </c>
    </row>
    <row r="775" spans="4:33" x14ac:dyDescent="0.3">
      <c r="D775" s="34">
        <v>41344</v>
      </c>
      <c r="E775" s="11">
        <v>23.511249999999997</v>
      </c>
      <c r="J775" s="34">
        <v>42575</v>
      </c>
      <c r="K775" s="11">
        <v>24.462</v>
      </c>
      <c r="O775" s="33"/>
      <c r="P775" s="10"/>
      <c r="AF775" s="34">
        <v>41132</v>
      </c>
      <c r="AG775" s="11">
        <v>16.2</v>
      </c>
    </row>
    <row r="776" spans="4:33" x14ac:dyDescent="0.3">
      <c r="D776" s="34">
        <v>41345</v>
      </c>
      <c r="E776" s="11">
        <v>23.22484875</v>
      </c>
      <c r="J776" s="34">
        <v>42576</v>
      </c>
      <c r="K776" s="11">
        <v>26.384</v>
      </c>
      <c r="O776" s="33"/>
      <c r="P776" s="10"/>
      <c r="AF776" s="34">
        <v>41133</v>
      </c>
      <c r="AG776" s="11">
        <v>16.5</v>
      </c>
    </row>
    <row r="777" spans="4:33" x14ac:dyDescent="0.3">
      <c r="D777" s="34">
        <v>41346</v>
      </c>
      <c r="E777" s="11">
        <v>23.510243750000001</v>
      </c>
      <c r="J777" s="34">
        <v>42577</v>
      </c>
      <c r="K777" s="11">
        <v>26.443000000000001</v>
      </c>
      <c r="O777" s="33"/>
      <c r="P777" s="10"/>
      <c r="AF777" s="34">
        <v>41134</v>
      </c>
      <c r="AG777" s="11">
        <v>17.5</v>
      </c>
    </row>
    <row r="778" spans="4:33" x14ac:dyDescent="0.3">
      <c r="D778" s="34">
        <v>41347</v>
      </c>
      <c r="E778" s="11">
        <v>23.697125</v>
      </c>
      <c r="J778" s="34">
        <v>42578</v>
      </c>
      <c r="K778" s="11">
        <v>26.276</v>
      </c>
      <c r="O778" s="33"/>
      <c r="P778" s="10"/>
      <c r="AF778" s="34">
        <v>41135</v>
      </c>
      <c r="AG778" s="11">
        <v>14</v>
      </c>
    </row>
    <row r="779" spans="4:33" x14ac:dyDescent="0.3">
      <c r="D779" s="34">
        <v>41348</v>
      </c>
      <c r="E779" s="11">
        <v>23.941148749999996</v>
      </c>
      <c r="J779" s="34">
        <v>42579</v>
      </c>
      <c r="K779" s="11">
        <v>25.756</v>
      </c>
      <c r="O779" s="33"/>
      <c r="P779" s="10"/>
      <c r="AF779" s="34">
        <v>41136</v>
      </c>
      <c r="AG779" s="11">
        <v>14.5</v>
      </c>
    </row>
    <row r="780" spans="4:33" x14ac:dyDescent="0.3">
      <c r="D780" s="34">
        <v>41349</v>
      </c>
      <c r="E780" s="11">
        <v>23.851635000000002</v>
      </c>
      <c r="J780" s="34">
        <v>42580</v>
      </c>
      <c r="K780" s="11">
        <v>27.274999999999999</v>
      </c>
      <c r="O780" s="33"/>
      <c r="P780" s="10"/>
      <c r="AF780" s="34">
        <v>41137</v>
      </c>
      <c r="AG780" s="11">
        <v>15.3</v>
      </c>
    </row>
    <row r="781" spans="4:33" x14ac:dyDescent="0.3">
      <c r="D781" s="34">
        <v>41350</v>
      </c>
      <c r="E781" s="11">
        <v>23.327082499999996</v>
      </c>
      <c r="J781" s="34">
        <v>42581</v>
      </c>
      <c r="K781" s="11">
        <v>27</v>
      </c>
      <c r="O781" s="33"/>
      <c r="P781" s="10"/>
      <c r="AF781" s="34">
        <v>41138</v>
      </c>
      <c r="AG781" s="11">
        <v>9.6999999999999993</v>
      </c>
    </row>
    <row r="782" spans="4:33" x14ac:dyDescent="0.3">
      <c r="D782" s="34">
        <v>41351</v>
      </c>
      <c r="E782" s="11">
        <v>23.559925000000003</v>
      </c>
      <c r="J782" s="34">
        <v>42582</v>
      </c>
      <c r="K782" s="11">
        <v>25.26</v>
      </c>
      <c r="O782" s="33"/>
      <c r="P782" s="10"/>
      <c r="AF782" s="34">
        <v>41139</v>
      </c>
      <c r="AG782" s="11">
        <v>9.6999999999999993</v>
      </c>
    </row>
    <row r="783" spans="4:33" x14ac:dyDescent="0.3">
      <c r="D783" s="34">
        <v>41352</v>
      </c>
      <c r="E783" s="11">
        <v>23.454421250000003</v>
      </c>
      <c r="J783" s="34">
        <v>42583</v>
      </c>
      <c r="K783" s="11">
        <v>25.018999999999998</v>
      </c>
      <c r="O783" s="33"/>
      <c r="P783" s="10"/>
      <c r="AF783" s="34">
        <v>41140</v>
      </c>
      <c r="AG783" s="11">
        <v>8.6999999999999993</v>
      </c>
    </row>
    <row r="784" spans="4:33" x14ac:dyDescent="0.3">
      <c r="D784" s="34">
        <v>41353</v>
      </c>
      <c r="E784" s="11">
        <v>23.9090025</v>
      </c>
      <c r="J784" s="34">
        <v>42584</v>
      </c>
      <c r="K784" s="11">
        <v>25.789000000000001</v>
      </c>
      <c r="O784" s="33"/>
      <c r="P784" s="10"/>
      <c r="AF784" s="34">
        <v>41141</v>
      </c>
      <c r="AG784" s="11">
        <v>8.5</v>
      </c>
    </row>
    <row r="785" spans="4:33" x14ac:dyDescent="0.3">
      <c r="D785" s="34">
        <v>41354</v>
      </c>
      <c r="E785" s="11">
        <v>23.355445</v>
      </c>
      <c r="J785" s="34">
        <v>42585</v>
      </c>
      <c r="K785" s="11">
        <v>22.574000000000002</v>
      </c>
      <c r="O785" s="33"/>
      <c r="P785" s="10"/>
      <c r="AF785" s="34">
        <v>41142</v>
      </c>
      <c r="AG785" s="11">
        <v>8.3000000000000007</v>
      </c>
    </row>
    <row r="786" spans="4:33" x14ac:dyDescent="0.3">
      <c r="D786" s="34">
        <v>41355</v>
      </c>
      <c r="E786" s="11">
        <v>23.808703750000003</v>
      </c>
      <c r="J786" s="34">
        <v>42586</v>
      </c>
      <c r="K786" s="11">
        <v>26.527999999999999</v>
      </c>
      <c r="O786" s="33"/>
      <c r="P786" s="10"/>
      <c r="AF786" s="34">
        <v>41143</v>
      </c>
      <c r="AG786" s="11">
        <v>12</v>
      </c>
    </row>
    <row r="787" spans="4:33" x14ac:dyDescent="0.3">
      <c r="D787" s="34">
        <v>41356</v>
      </c>
      <c r="E787" s="11">
        <v>23.686903749999995</v>
      </c>
      <c r="J787" s="34">
        <v>42587</v>
      </c>
      <c r="K787" s="11">
        <v>22.527000000000001</v>
      </c>
      <c r="O787" s="33"/>
      <c r="P787" s="10"/>
      <c r="AF787" s="34">
        <v>41144</v>
      </c>
      <c r="AG787" s="11">
        <v>13.9</v>
      </c>
    </row>
    <row r="788" spans="4:33" x14ac:dyDescent="0.3">
      <c r="D788" s="34">
        <v>41357</v>
      </c>
      <c r="E788" s="11">
        <v>24.415948750000002</v>
      </c>
      <c r="J788" s="34">
        <v>42588</v>
      </c>
      <c r="K788" s="11">
        <v>24.608000000000001</v>
      </c>
      <c r="O788" s="33"/>
      <c r="P788" s="10"/>
      <c r="AF788" s="34">
        <v>41145</v>
      </c>
      <c r="AG788" s="11">
        <v>9.6</v>
      </c>
    </row>
    <row r="789" spans="4:33" x14ac:dyDescent="0.3">
      <c r="D789" s="34">
        <v>41358</v>
      </c>
      <c r="E789" s="11">
        <v>24.2550475</v>
      </c>
      <c r="J789" s="34">
        <v>42589</v>
      </c>
      <c r="K789" s="11">
        <v>24.707999999999998</v>
      </c>
      <c r="O789" s="33"/>
      <c r="P789" s="10"/>
      <c r="AF789" s="34">
        <v>41146</v>
      </c>
      <c r="AG789" s="11">
        <v>9.1999999999999993</v>
      </c>
    </row>
    <row r="790" spans="4:33" x14ac:dyDescent="0.3">
      <c r="D790" s="34">
        <v>41359</v>
      </c>
      <c r="E790" s="11">
        <v>23.893201250000004</v>
      </c>
      <c r="J790" s="34">
        <v>42590</v>
      </c>
      <c r="K790" s="11">
        <v>24.004000000000001</v>
      </c>
      <c r="O790" s="33"/>
      <c r="P790" s="10"/>
      <c r="AF790" s="34">
        <v>41147</v>
      </c>
      <c r="AG790" s="11">
        <v>11.1</v>
      </c>
    </row>
    <row r="791" spans="4:33" x14ac:dyDescent="0.3">
      <c r="D791" s="34">
        <v>41360</v>
      </c>
      <c r="E791" s="11">
        <v>24.090882499999996</v>
      </c>
      <c r="J791" s="34">
        <v>42591</v>
      </c>
      <c r="K791" s="11">
        <v>22.71</v>
      </c>
      <c r="O791" s="33"/>
      <c r="P791" s="10"/>
      <c r="AF791" s="34">
        <v>41148</v>
      </c>
      <c r="AG791" s="11">
        <v>12.6</v>
      </c>
    </row>
    <row r="792" spans="4:33" x14ac:dyDescent="0.3">
      <c r="D792" s="34">
        <v>41361</v>
      </c>
      <c r="E792" s="11">
        <v>24.312692499999997</v>
      </c>
      <c r="J792" s="34">
        <v>42592</v>
      </c>
      <c r="K792" s="11">
        <v>19.923999999999999</v>
      </c>
      <c r="O792" s="33"/>
      <c r="P792" s="10"/>
      <c r="AF792" s="34">
        <v>41149</v>
      </c>
      <c r="AG792" s="11">
        <v>13.2</v>
      </c>
    </row>
    <row r="793" spans="4:33" x14ac:dyDescent="0.3">
      <c r="D793" s="34">
        <v>41362</v>
      </c>
      <c r="E793" s="11">
        <v>24.618057500000003</v>
      </c>
      <c r="J793" s="34">
        <v>42593</v>
      </c>
      <c r="K793" s="11">
        <v>18.283000000000001</v>
      </c>
      <c r="O793" s="33"/>
      <c r="P793" s="10"/>
      <c r="AF793" s="34">
        <v>41150</v>
      </c>
      <c r="AG793" s="11">
        <v>14.7</v>
      </c>
    </row>
    <row r="794" spans="4:33" x14ac:dyDescent="0.3">
      <c r="D794" s="34">
        <v>41363</v>
      </c>
      <c r="E794" s="11">
        <v>24.754249999999999</v>
      </c>
      <c r="J794" s="34">
        <v>42594</v>
      </c>
      <c r="K794" s="11">
        <v>19.222999999999999</v>
      </c>
      <c r="O794" s="33"/>
      <c r="P794" s="10"/>
      <c r="AF794" s="34">
        <v>41151</v>
      </c>
      <c r="AG794" s="11">
        <v>12.2</v>
      </c>
    </row>
    <row r="795" spans="4:33" x14ac:dyDescent="0.3">
      <c r="D795" s="34">
        <v>41364</v>
      </c>
      <c r="E795" s="11">
        <v>24.95179375</v>
      </c>
      <c r="J795" s="34">
        <v>42595</v>
      </c>
      <c r="K795" s="11">
        <v>20.376999999999999</v>
      </c>
      <c r="O795" s="33"/>
      <c r="P795" s="10"/>
      <c r="AF795" s="34">
        <v>41152</v>
      </c>
      <c r="AG795" s="11">
        <v>9.6</v>
      </c>
    </row>
    <row r="796" spans="4:33" x14ac:dyDescent="0.3">
      <c r="D796" s="34">
        <v>41365</v>
      </c>
      <c r="E796" s="11">
        <v>25.171086249999998</v>
      </c>
      <c r="J796" s="34">
        <v>42596</v>
      </c>
      <c r="K796" s="11">
        <v>20.599</v>
      </c>
      <c r="O796" s="33"/>
      <c r="P796" s="10"/>
      <c r="AF796" s="34">
        <v>41153</v>
      </c>
      <c r="AG796" s="11">
        <v>8.5</v>
      </c>
    </row>
    <row r="797" spans="4:33" x14ac:dyDescent="0.3">
      <c r="D797" s="34">
        <v>41366</v>
      </c>
      <c r="E797" s="11">
        <v>24.576576250000002</v>
      </c>
      <c r="J797" s="34">
        <v>42597</v>
      </c>
      <c r="K797" s="11">
        <v>23.445</v>
      </c>
      <c r="O797" s="33"/>
      <c r="P797" s="10"/>
      <c r="AF797" s="34">
        <v>41154</v>
      </c>
      <c r="AG797" s="11">
        <v>8.6</v>
      </c>
    </row>
    <row r="798" spans="4:33" x14ac:dyDescent="0.3">
      <c r="D798" s="34">
        <v>41367</v>
      </c>
      <c r="E798" s="11">
        <v>24.854323749999999</v>
      </c>
      <c r="J798" s="34">
        <v>42598</v>
      </c>
      <c r="K798" s="11">
        <v>22.28</v>
      </c>
      <c r="O798" s="33"/>
      <c r="P798" s="10"/>
      <c r="AF798" s="34">
        <v>41155</v>
      </c>
      <c r="AG798" s="11">
        <v>11.5</v>
      </c>
    </row>
    <row r="799" spans="4:33" x14ac:dyDescent="0.3">
      <c r="D799" s="34">
        <v>41368</v>
      </c>
      <c r="E799" s="11">
        <v>24.873596250000002</v>
      </c>
      <c r="J799" s="34">
        <v>42599</v>
      </c>
      <c r="K799" s="11">
        <v>23.352</v>
      </c>
      <c r="O799" s="33"/>
      <c r="P799" s="10"/>
      <c r="AF799" s="34">
        <v>41156</v>
      </c>
      <c r="AG799" s="11">
        <v>12.2</v>
      </c>
    </row>
    <row r="800" spans="4:33" x14ac:dyDescent="0.3">
      <c r="D800" s="34">
        <v>41369</v>
      </c>
      <c r="E800" s="11">
        <v>25.358429999999998</v>
      </c>
      <c r="J800" s="34">
        <v>42600</v>
      </c>
      <c r="K800" s="11">
        <v>21.646000000000001</v>
      </c>
      <c r="O800" s="33"/>
      <c r="P800" s="10"/>
      <c r="AF800" s="34">
        <v>41157</v>
      </c>
      <c r="AG800" s="11">
        <v>13.2</v>
      </c>
    </row>
    <row r="801" spans="4:33" x14ac:dyDescent="0.3">
      <c r="D801" s="34">
        <v>41370</v>
      </c>
      <c r="E801" s="11">
        <v>25.421768749999998</v>
      </c>
      <c r="J801" s="34">
        <v>42601</v>
      </c>
      <c r="K801" s="11">
        <v>21.707999999999998</v>
      </c>
      <c r="O801" s="33"/>
      <c r="P801" s="10"/>
      <c r="AF801" s="34">
        <v>41158</v>
      </c>
      <c r="AG801" s="11">
        <v>11.4</v>
      </c>
    </row>
    <row r="802" spans="4:33" x14ac:dyDescent="0.3">
      <c r="D802" s="34">
        <v>41371</v>
      </c>
      <c r="E802" s="11">
        <v>25.075148750000004</v>
      </c>
      <c r="J802" s="34">
        <v>42602</v>
      </c>
      <c r="K802" s="11">
        <v>23.742000000000001</v>
      </c>
      <c r="O802" s="33"/>
      <c r="P802" s="10"/>
      <c r="AF802" s="34">
        <v>41159</v>
      </c>
      <c r="AG802" s="11">
        <v>7.8</v>
      </c>
    </row>
    <row r="803" spans="4:33" x14ac:dyDescent="0.3">
      <c r="D803" s="34">
        <v>41372</v>
      </c>
      <c r="E803" s="11">
        <v>25.026181249999997</v>
      </c>
      <c r="J803" s="34">
        <v>42603</v>
      </c>
      <c r="K803" s="11">
        <v>22.658000000000001</v>
      </c>
      <c r="O803" s="33"/>
      <c r="P803" s="10"/>
      <c r="AF803" s="34">
        <v>41160</v>
      </c>
      <c r="AG803" s="11">
        <v>7.7</v>
      </c>
    </row>
    <row r="804" spans="4:33" x14ac:dyDescent="0.3">
      <c r="D804" s="34">
        <v>41373</v>
      </c>
      <c r="E804" s="11">
        <v>25.161451249999999</v>
      </c>
      <c r="J804" s="34">
        <v>42604</v>
      </c>
      <c r="K804" s="11">
        <v>20.89</v>
      </c>
      <c r="O804" s="33"/>
      <c r="P804" s="10"/>
      <c r="AF804" s="34">
        <v>41161</v>
      </c>
      <c r="AG804" s="11">
        <v>6</v>
      </c>
    </row>
    <row r="805" spans="4:33" x14ac:dyDescent="0.3">
      <c r="D805" s="34">
        <v>41374</v>
      </c>
      <c r="E805" s="11">
        <v>25.323999999999998</v>
      </c>
      <c r="J805" s="34">
        <v>42605</v>
      </c>
      <c r="K805" s="11">
        <v>19.472000000000001</v>
      </c>
      <c r="O805" s="33"/>
      <c r="P805" s="10"/>
      <c r="AF805" s="34">
        <v>41162</v>
      </c>
      <c r="AG805" s="11">
        <v>8.1</v>
      </c>
    </row>
    <row r="806" spans="4:33" x14ac:dyDescent="0.3">
      <c r="D806" s="34">
        <v>41375</v>
      </c>
      <c r="E806" s="11">
        <v>25.342053749999998</v>
      </c>
      <c r="J806" s="34">
        <v>42606</v>
      </c>
      <c r="K806" s="11">
        <v>21.393000000000001</v>
      </c>
      <c r="O806" s="33"/>
      <c r="P806" s="10"/>
      <c r="AF806" s="34">
        <v>41163</v>
      </c>
      <c r="AG806" s="11">
        <v>9.1999999999999993</v>
      </c>
    </row>
    <row r="807" spans="4:33" x14ac:dyDescent="0.3">
      <c r="D807" s="34">
        <v>41376</v>
      </c>
      <c r="E807" s="11">
        <v>24.756935000000002</v>
      </c>
      <c r="J807" s="34">
        <v>42607</v>
      </c>
      <c r="K807" s="11">
        <v>22.54</v>
      </c>
      <c r="O807" s="33"/>
      <c r="P807" s="10"/>
      <c r="AF807" s="34">
        <v>41164</v>
      </c>
      <c r="AG807" s="11">
        <v>10.5</v>
      </c>
    </row>
    <row r="808" spans="4:33" x14ac:dyDescent="0.3">
      <c r="D808" s="34">
        <v>41377</v>
      </c>
      <c r="E808" s="11">
        <v>24.74994375</v>
      </c>
      <c r="J808" s="34">
        <v>42608</v>
      </c>
      <c r="K808" s="11">
        <v>23.265000000000001</v>
      </c>
      <c r="O808" s="33"/>
      <c r="P808" s="10"/>
      <c r="AF808" s="34">
        <v>41165</v>
      </c>
      <c r="AG808" s="11">
        <v>11.1</v>
      </c>
    </row>
    <row r="809" spans="4:33" x14ac:dyDescent="0.3">
      <c r="D809" s="34">
        <v>41378</v>
      </c>
      <c r="E809" s="11">
        <v>24.524510000000003</v>
      </c>
      <c r="J809" s="34">
        <v>42609</v>
      </c>
      <c r="K809" s="11">
        <v>22.791</v>
      </c>
      <c r="O809" s="33"/>
      <c r="P809" s="10"/>
      <c r="AF809" s="34">
        <v>41166</v>
      </c>
      <c r="AG809" s="11">
        <v>10.8</v>
      </c>
    </row>
    <row r="810" spans="4:33" x14ac:dyDescent="0.3">
      <c r="D810" s="34">
        <v>41379</v>
      </c>
      <c r="E810" s="11">
        <v>24.9325625</v>
      </c>
      <c r="J810" s="34">
        <v>42610</v>
      </c>
      <c r="K810" s="11">
        <v>22.747</v>
      </c>
      <c r="O810" s="33"/>
      <c r="P810" s="10"/>
      <c r="AF810" s="34">
        <v>41167</v>
      </c>
      <c r="AG810" s="11">
        <v>10.199999999999999</v>
      </c>
    </row>
    <row r="811" spans="4:33" x14ac:dyDescent="0.3">
      <c r="D811" s="34">
        <v>41380</v>
      </c>
      <c r="E811" s="11">
        <v>25.109011250000002</v>
      </c>
      <c r="J811" s="34">
        <v>42611</v>
      </c>
      <c r="K811" s="11">
        <v>23.001999999999999</v>
      </c>
      <c r="O811" s="33"/>
      <c r="P811" s="10"/>
      <c r="AF811" s="34">
        <v>41168</v>
      </c>
      <c r="AG811" s="11">
        <v>12.6</v>
      </c>
    </row>
    <row r="812" spans="4:33" x14ac:dyDescent="0.3">
      <c r="D812" s="34">
        <v>41381</v>
      </c>
      <c r="E812" s="11">
        <v>25.165138750000001</v>
      </c>
      <c r="J812" s="34">
        <v>42612</v>
      </c>
      <c r="K812" s="11">
        <v>22.887</v>
      </c>
      <c r="O812" s="33"/>
      <c r="P812" s="10"/>
      <c r="AF812" s="34">
        <v>41169</v>
      </c>
      <c r="AG812" s="11">
        <v>8.9</v>
      </c>
    </row>
    <row r="813" spans="4:33" x14ac:dyDescent="0.3">
      <c r="D813" s="34">
        <v>41382</v>
      </c>
      <c r="E813" s="11">
        <v>25.151149999999998</v>
      </c>
      <c r="J813" s="34">
        <v>42613</v>
      </c>
      <c r="K813" s="11">
        <v>24.372</v>
      </c>
      <c r="O813" s="33"/>
      <c r="P813" s="10"/>
      <c r="AF813" s="34">
        <v>41170</v>
      </c>
      <c r="AG813" s="11">
        <v>4</v>
      </c>
    </row>
    <row r="814" spans="4:33" x14ac:dyDescent="0.3">
      <c r="D814" s="34">
        <v>41383</v>
      </c>
      <c r="E814" s="11">
        <v>25.396080000000001</v>
      </c>
      <c r="J814" s="34">
        <v>42614</v>
      </c>
      <c r="K814" s="11">
        <v>23.524000000000001</v>
      </c>
      <c r="O814" s="33"/>
      <c r="P814" s="10"/>
      <c r="AF814" s="34">
        <v>41171</v>
      </c>
      <c r="AG814" s="11">
        <v>3.8</v>
      </c>
    </row>
    <row r="815" spans="4:33" x14ac:dyDescent="0.3">
      <c r="D815" s="34">
        <v>41384</v>
      </c>
      <c r="E815" s="11">
        <v>25.308006250000002</v>
      </c>
      <c r="J815" s="34">
        <v>42615</v>
      </c>
      <c r="K815" s="11">
        <v>18.212</v>
      </c>
      <c r="O815" s="33"/>
      <c r="P815" s="10"/>
      <c r="AF815" s="34">
        <v>41172</v>
      </c>
      <c r="AG815" s="11">
        <v>5.9</v>
      </c>
    </row>
    <row r="816" spans="4:33" x14ac:dyDescent="0.3">
      <c r="D816" s="34">
        <v>41385</v>
      </c>
      <c r="E816" s="11">
        <v>25.269972500000002</v>
      </c>
      <c r="J816" s="34">
        <v>42616</v>
      </c>
      <c r="K816" s="11">
        <v>17.855</v>
      </c>
      <c r="O816" s="33"/>
      <c r="P816" s="10"/>
      <c r="AF816" s="34">
        <v>41173</v>
      </c>
      <c r="AG816" s="11">
        <v>5.2</v>
      </c>
    </row>
    <row r="817" spans="4:33" x14ac:dyDescent="0.3">
      <c r="D817" s="34">
        <v>41386</v>
      </c>
      <c r="E817" s="11">
        <v>25.428877499999999</v>
      </c>
      <c r="J817" s="34">
        <v>42617</v>
      </c>
      <c r="K817" s="11">
        <v>18.164000000000001</v>
      </c>
      <c r="O817" s="33"/>
      <c r="P817" s="10"/>
      <c r="AF817" s="34">
        <v>41174</v>
      </c>
      <c r="AG817" s="11">
        <v>6.1</v>
      </c>
    </row>
    <row r="818" spans="4:33" x14ac:dyDescent="0.3">
      <c r="D818" s="34">
        <v>41387</v>
      </c>
      <c r="E818" s="11">
        <v>24.867341250000003</v>
      </c>
      <c r="J818" s="34">
        <v>42618</v>
      </c>
      <c r="K818" s="11">
        <v>18.460999999999999</v>
      </c>
      <c r="O818" s="33"/>
      <c r="P818" s="10"/>
      <c r="AF818" s="34">
        <v>41175</v>
      </c>
      <c r="AG818" s="11">
        <v>9.3000000000000007</v>
      </c>
    </row>
    <row r="819" spans="4:33" x14ac:dyDescent="0.3">
      <c r="D819" s="34">
        <v>41388</v>
      </c>
      <c r="E819" s="11">
        <v>25.107292500000003</v>
      </c>
      <c r="J819" s="34">
        <v>42619</v>
      </c>
      <c r="K819" s="11">
        <v>20.044</v>
      </c>
      <c r="O819" s="33"/>
      <c r="P819" s="10"/>
      <c r="AF819" s="34">
        <v>41176</v>
      </c>
      <c r="AG819" s="11">
        <v>8.5</v>
      </c>
    </row>
    <row r="820" spans="4:33" x14ac:dyDescent="0.3">
      <c r="D820" s="34">
        <v>41389</v>
      </c>
      <c r="E820" s="11">
        <v>25.732801250000001</v>
      </c>
      <c r="J820" s="34">
        <v>42620</v>
      </c>
      <c r="K820" s="11">
        <v>20.222999999999999</v>
      </c>
      <c r="O820" s="33"/>
      <c r="P820" s="10"/>
      <c r="AF820" s="34">
        <v>41177</v>
      </c>
      <c r="AG820" s="11">
        <v>5.4</v>
      </c>
    </row>
    <row r="821" spans="4:33" x14ac:dyDescent="0.3">
      <c r="D821" s="34">
        <v>41390</v>
      </c>
      <c r="E821" s="11">
        <v>26.055097500000002</v>
      </c>
      <c r="J821" s="34">
        <v>42621</v>
      </c>
      <c r="K821" s="11">
        <v>20.210999999999999</v>
      </c>
      <c r="O821" s="33"/>
      <c r="P821" s="10"/>
      <c r="AF821" s="34">
        <v>41178</v>
      </c>
      <c r="AG821" s="11">
        <v>4.8</v>
      </c>
    </row>
    <row r="822" spans="4:33" x14ac:dyDescent="0.3">
      <c r="D822" s="34">
        <v>41391</v>
      </c>
      <c r="E822" s="11">
        <v>26.686472500000001</v>
      </c>
      <c r="J822" s="34">
        <v>42622</v>
      </c>
      <c r="K822" s="11">
        <v>20.103999999999999</v>
      </c>
      <c r="O822" s="33"/>
      <c r="P822" s="10"/>
      <c r="AF822" s="34">
        <v>41179</v>
      </c>
      <c r="AG822" s="11">
        <v>4.5999999999999996</v>
      </c>
    </row>
    <row r="823" spans="4:33" x14ac:dyDescent="0.3">
      <c r="D823" s="34">
        <v>41392</v>
      </c>
      <c r="E823" s="11">
        <v>25.56911375</v>
      </c>
      <c r="J823" s="34">
        <v>42623</v>
      </c>
      <c r="K823" s="11">
        <v>20.449000000000002</v>
      </c>
      <c r="O823" s="33"/>
      <c r="P823" s="10"/>
      <c r="AF823" s="34">
        <v>41180</v>
      </c>
      <c r="AG823" s="11">
        <v>3.2</v>
      </c>
    </row>
    <row r="824" spans="4:33" x14ac:dyDescent="0.3">
      <c r="D824" s="34">
        <v>41393</v>
      </c>
      <c r="E824" s="11">
        <v>26.145087500000002</v>
      </c>
      <c r="J824" s="34">
        <v>42624</v>
      </c>
      <c r="K824" s="11">
        <v>21.318999999999999</v>
      </c>
      <c r="O824" s="33"/>
      <c r="P824" s="10"/>
      <c r="AF824" s="34">
        <v>41181</v>
      </c>
      <c r="AG824" s="11">
        <v>5.4</v>
      </c>
    </row>
    <row r="825" spans="4:33" x14ac:dyDescent="0.3">
      <c r="D825" s="34">
        <v>41394</v>
      </c>
      <c r="E825" s="11">
        <v>26.4786225</v>
      </c>
      <c r="J825" s="34">
        <v>42625</v>
      </c>
      <c r="K825" s="11">
        <v>21.271000000000001</v>
      </c>
      <c r="O825" s="33"/>
      <c r="P825" s="10"/>
      <c r="AF825" s="34">
        <v>41182</v>
      </c>
      <c r="AG825" s="11">
        <v>6.7</v>
      </c>
    </row>
    <row r="826" spans="4:33" x14ac:dyDescent="0.3">
      <c r="D826" s="34">
        <v>41395</v>
      </c>
      <c r="E826" s="11">
        <v>27.120716249999997</v>
      </c>
      <c r="J826" s="34">
        <v>42626</v>
      </c>
      <c r="K826" s="11">
        <v>20.805</v>
      </c>
      <c r="O826" s="33"/>
      <c r="P826" s="10"/>
      <c r="AF826" s="34">
        <v>41183</v>
      </c>
      <c r="AG826" s="11">
        <v>5</v>
      </c>
    </row>
    <row r="827" spans="4:33" x14ac:dyDescent="0.3">
      <c r="D827" s="34">
        <v>41396</v>
      </c>
      <c r="E827" s="11">
        <v>26.777142500000004</v>
      </c>
      <c r="J827" s="34">
        <v>42627</v>
      </c>
      <c r="K827" s="11">
        <v>20.126999999999999</v>
      </c>
      <c r="O827" s="33"/>
      <c r="P827" s="10"/>
      <c r="AF827" s="34">
        <v>41184</v>
      </c>
      <c r="AG827" s="11">
        <v>2.1</v>
      </c>
    </row>
    <row r="828" spans="4:33" x14ac:dyDescent="0.3">
      <c r="D828" s="34">
        <v>41397</v>
      </c>
      <c r="E828" s="11">
        <v>26.289449999999999</v>
      </c>
      <c r="J828" s="34">
        <v>42628</v>
      </c>
      <c r="K828" s="11">
        <v>19.984000000000002</v>
      </c>
      <c r="O828" s="33"/>
      <c r="P828" s="10"/>
      <c r="AF828" s="34">
        <v>41185</v>
      </c>
      <c r="AG828" s="11">
        <v>4.9000000000000004</v>
      </c>
    </row>
    <row r="829" spans="4:33" x14ac:dyDescent="0.3">
      <c r="D829" s="34">
        <v>41398</v>
      </c>
      <c r="E829" s="11">
        <v>26.139743749999997</v>
      </c>
      <c r="J829" s="34">
        <v>42629</v>
      </c>
      <c r="K829" s="11">
        <v>20.364999999999998</v>
      </c>
      <c r="O829" s="33"/>
      <c r="P829" s="10"/>
      <c r="AF829" s="34">
        <v>41186</v>
      </c>
      <c r="AG829" s="11">
        <v>6.2</v>
      </c>
    </row>
    <row r="830" spans="4:33" x14ac:dyDescent="0.3">
      <c r="D830" s="34">
        <v>41399</v>
      </c>
      <c r="E830" s="11">
        <v>26.05547125</v>
      </c>
      <c r="J830" s="34">
        <v>42630</v>
      </c>
      <c r="K830" s="11">
        <v>20.626999999999999</v>
      </c>
      <c r="O830" s="33"/>
      <c r="P830" s="10"/>
      <c r="AF830" s="34">
        <v>41187</v>
      </c>
      <c r="AG830" s="11">
        <v>5.9</v>
      </c>
    </row>
    <row r="831" spans="4:33" x14ac:dyDescent="0.3">
      <c r="D831" s="34">
        <v>41400</v>
      </c>
      <c r="E831" s="11">
        <v>26.073507500000002</v>
      </c>
      <c r="J831" s="34">
        <v>42631</v>
      </c>
      <c r="K831" s="11">
        <v>21.128</v>
      </c>
      <c r="O831" s="33"/>
      <c r="P831" s="10"/>
      <c r="AF831" s="34">
        <v>41188</v>
      </c>
      <c r="AG831" s="11">
        <v>5.6</v>
      </c>
    </row>
    <row r="832" spans="4:33" x14ac:dyDescent="0.3">
      <c r="D832" s="34">
        <v>41401</v>
      </c>
      <c r="E832" s="11">
        <v>25.555738749999996</v>
      </c>
      <c r="J832" s="34">
        <v>42632</v>
      </c>
      <c r="K832" s="11">
        <v>21.856000000000002</v>
      </c>
      <c r="O832" s="33"/>
      <c r="P832" s="10"/>
      <c r="AF832" s="34">
        <v>41189</v>
      </c>
      <c r="AG832" s="11">
        <v>5.9</v>
      </c>
    </row>
    <row r="833" spans="4:33" x14ac:dyDescent="0.3">
      <c r="D833" s="34">
        <v>41402</v>
      </c>
      <c r="E833" s="11">
        <v>23.933564999999994</v>
      </c>
      <c r="J833" s="34">
        <v>42633</v>
      </c>
      <c r="K833" s="11">
        <v>21.928000000000001</v>
      </c>
      <c r="O833" s="33"/>
      <c r="P833" s="10"/>
      <c r="AF833" s="34">
        <v>41190</v>
      </c>
      <c r="AG833" s="11">
        <v>1.3</v>
      </c>
    </row>
    <row r="834" spans="4:33" x14ac:dyDescent="0.3">
      <c r="D834" s="34">
        <v>41403</v>
      </c>
      <c r="E834" s="11">
        <v>23.379995000000001</v>
      </c>
      <c r="J834" s="34">
        <v>42634</v>
      </c>
      <c r="K834" s="11">
        <v>21.928000000000001</v>
      </c>
      <c r="O834" s="33"/>
      <c r="P834" s="10"/>
      <c r="AF834" s="34">
        <v>41191</v>
      </c>
      <c r="AG834" s="11">
        <v>1.1000000000000001</v>
      </c>
    </row>
    <row r="835" spans="4:33" x14ac:dyDescent="0.3">
      <c r="D835" s="34">
        <v>41404</v>
      </c>
      <c r="E835" s="11">
        <v>22.9825175</v>
      </c>
      <c r="J835" s="34">
        <v>42635</v>
      </c>
      <c r="K835" s="11">
        <v>21.689</v>
      </c>
      <c r="O835" s="33"/>
      <c r="P835" s="10"/>
      <c r="AF835" s="34">
        <v>41192</v>
      </c>
      <c r="AG835" s="11">
        <v>3.1</v>
      </c>
    </row>
    <row r="836" spans="4:33" x14ac:dyDescent="0.3">
      <c r="D836" s="34">
        <v>41405</v>
      </c>
      <c r="E836" s="11">
        <v>22.741865000000001</v>
      </c>
      <c r="J836" s="34">
        <v>42636</v>
      </c>
      <c r="K836" s="11">
        <v>20.173999999999999</v>
      </c>
      <c r="O836" s="33"/>
      <c r="P836" s="10"/>
      <c r="AF836" s="34">
        <v>41193</v>
      </c>
      <c r="AG836" s="11">
        <v>0.1</v>
      </c>
    </row>
    <row r="837" spans="4:33" x14ac:dyDescent="0.3">
      <c r="D837" s="34">
        <v>41406</v>
      </c>
      <c r="E837" s="11">
        <v>21.44875</v>
      </c>
      <c r="J837" s="34">
        <v>42637</v>
      </c>
      <c r="K837" s="11">
        <v>18.902000000000001</v>
      </c>
      <c r="O837" s="33"/>
      <c r="P837" s="10"/>
      <c r="AF837" s="34">
        <v>41194</v>
      </c>
      <c r="AG837" s="11">
        <v>-2.6</v>
      </c>
    </row>
    <row r="838" spans="4:33" x14ac:dyDescent="0.3">
      <c r="D838" s="34">
        <v>41407</v>
      </c>
      <c r="E838" s="11">
        <v>20.566335000000002</v>
      </c>
      <c r="J838" s="34">
        <v>42638</v>
      </c>
      <c r="K838" s="11">
        <v>17.879000000000001</v>
      </c>
      <c r="O838" s="33"/>
      <c r="P838" s="10"/>
      <c r="AF838" s="34">
        <v>41195</v>
      </c>
      <c r="AG838" s="11">
        <v>-1.1000000000000001</v>
      </c>
    </row>
    <row r="839" spans="4:33" x14ac:dyDescent="0.3">
      <c r="D839" s="34">
        <v>41408</v>
      </c>
      <c r="E839" s="11">
        <v>20.056483749999998</v>
      </c>
      <c r="J839" s="34">
        <v>42639</v>
      </c>
      <c r="K839" s="11">
        <v>18.091999999999999</v>
      </c>
      <c r="O839" s="33"/>
      <c r="P839" s="10"/>
      <c r="AF839" s="34">
        <v>41196</v>
      </c>
      <c r="AG839" s="11">
        <v>-1.5</v>
      </c>
    </row>
    <row r="840" spans="4:33" x14ac:dyDescent="0.3">
      <c r="D840" s="34">
        <v>41409</v>
      </c>
      <c r="E840" s="11">
        <v>20.046451249999997</v>
      </c>
      <c r="J840" s="34">
        <v>42640</v>
      </c>
      <c r="K840" s="11">
        <v>20.7</v>
      </c>
      <c r="O840" s="33"/>
      <c r="P840" s="10"/>
      <c r="AF840" s="34">
        <v>41197</v>
      </c>
      <c r="AG840" s="11">
        <v>-2.4</v>
      </c>
    </row>
    <row r="841" spans="4:33" x14ac:dyDescent="0.3">
      <c r="D841" s="34">
        <v>41410</v>
      </c>
      <c r="E841" s="11">
        <v>20.464604999999999</v>
      </c>
      <c r="J841" s="34">
        <v>42641</v>
      </c>
      <c r="K841" s="11">
        <v>21.728000000000002</v>
      </c>
      <c r="O841" s="33"/>
      <c r="P841" s="10"/>
      <c r="AF841" s="34">
        <v>41198</v>
      </c>
      <c r="AG841" s="11">
        <v>-7</v>
      </c>
    </row>
    <row r="842" spans="4:33" x14ac:dyDescent="0.3">
      <c r="D842" s="34">
        <v>41411</v>
      </c>
      <c r="E842" s="11">
        <v>20.34260875</v>
      </c>
      <c r="J842" s="34">
        <v>42642</v>
      </c>
      <c r="K842" s="11">
        <v>22.129000000000001</v>
      </c>
      <c r="O842" s="33"/>
      <c r="P842" s="10"/>
      <c r="AF842" s="34">
        <v>41199</v>
      </c>
      <c r="AG842" s="11">
        <v>-2.9</v>
      </c>
    </row>
    <row r="843" spans="4:33" x14ac:dyDescent="0.3">
      <c r="D843" s="34">
        <v>41412</v>
      </c>
      <c r="E843" s="11">
        <v>20.103775000000002</v>
      </c>
      <c r="J843" s="34">
        <v>42643</v>
      </c>
      <c r="K843" s="11">
        <v>21.404</v>
      </c>
      <c r="O843" s="33"/>
      <c r="P843" s="10"/>
      <c r="AF843" s="34">
        <v>41200</v>
      </c>
      <c r="AG843" s="11">
        <v>-5.0999999999999996</v>
      </c>
    </row>
    <row r="844" spans="4:33" x14ac:dyDescent="0.3">
      <c r="D844" s="34">
        <v>41413</v>
      </c>
      <c r="E844" s="11">
        <v>19.995393749999998</v>
      </c>
      <c r="J844" s="34">
        <v>42644</v>
      </c>
      <c r="K844" s="11">
        <v>21.335000000000001</v>
      </c>
      <c r="O844" s="33"/>
      <c r="P844" s="10"/>
      <c r="AF844" s="34">
        <v>41201</v>
      </c>
      <c r="AG844" s="11">
        <v>-7.8</v>
      </c>
    </row>
    <row r="845" spans="4:33" x14ac:dyDescent="0.3">
      <c r="D845" s="34">
        <v>41414</v>
      </c>
      <c r="E845" s="11">
        <v>20.301385</v>
      </c>
      <c r="J845" s="34">
        <v>42645</v>
      </c>
      <c r="K845" s="11">
        <v>20.757999999999999</v>
      </c>
      <c r="O845" s="33"/>
      <c r="P845" s="10"/>
      <c r="AF845" s="34">
        <v>41202</v>
      </c>
      <c r="AG845" s="11">
        <v>-12.3</v>
      </c>
    </row>
    <row r="846" spans="4:33" x14ac:dyDescent="0.3">
      <c r="D846" s="34">
        <v>41415</v>
      </c>
      <c r="E846" s="11">
        <v>20.598109999999998</v>
      </c>
      <c r="J846" s="34">
        <v>42646</v>
      </c>
      <c r="K846" s="11">
        <v>18.734000000000002</v>
      </c>
      <c r="O846" s="33"/>
      <c r="P846" s="10"/>
      <c r="AF846" s="34">
        <v>41203</v>
      </c>
      <c r="AG846" s="11">
        <v>-8.1999999999999993</v>
      </c>
    </row>
    <row r="847" spans="4:33" x14ac:dyDescent="0.3">
      <c r="D847" s="34">
        <v>41416</v>
      </c>
      <c r="E847" s="11">
        <v>20.769186250000001</v>
      </c>
      <c r="J847" s="34">
        <v>42647</v>
      </c>
      <c r="K847" s="11">
        <v>19.899999999999999</v>
      </c>
      <c r="O847" s="33"/>
      <c r="AF847" s="34">
        <v>41204</v>
      </c>
      <c r="AG847" s="11">
        <v>-0.6</v>
      </c>
    </row>
    <row r="848" spans="4:33" x14ac:dyDescent="0.3">
      <c r="D848" s="34">
        <v>41417</v>
      </c>
      <c r="E848" s="11">
        <v>20.892602499999999</v>
      </c>
      <c r="J848" s="34">
        <v>42648</v>
      </c>
      <c r="K848" s="11">
        <v>18.925000000000001</v>
      </c>
      <c r="O848" s="33"/>
      <c r="AF848" s="34">
        <v>41205</v>
      </c>
      <c r="AG848" s="11">
        <v>0.8</v>
      </c>
    </row>
    <row r="849" spans="4:33" x14ac:dyDescent="0.3">
      <c r="D849" s="34">
        <v>41418</v>
      </c>
      <c r="E849" s="11">
        <v>21.623002499999998</v>
      </c>
      <c r="J849" s="34">
        <v>42649</v>
      </c>
      <c r="K849" s="11">
        <v>19.818000000000001</v>
      </c>
      <c r="O849" s="33"/>
      <c r="AF849" s="34">
        <v>41206</v>
      </c>
      <c r="AG849" s="11">
        <v>-4.7</v>
      </c>
    </row>
    <row r="850" spans="4:33" x14ac:dyDescent="0.3">
      <c r="D850" s="34">
        <v>41419</v>
      </c>
      <c r="E850" s="11">
        <v>21.590174999999999</v>
      </c>
      <c r="J850" s="34">
        <v>42650</v>
      </c>
      <c r="K850" s="11">
        <v>19.853000000000002</v>
      </c>
      <c r="O850" s="33"/>
      <c r="AF850" s="34">
        <v>41207</v>
      </c>
      <c r="AG850" s="11">
        <v>-2.5</v>
      </c>
    </row>
    <row r="851" spans="4:33" x14ac:dyDescent="0.3">
      <c r="D851" s="34">
        <v>41420</v>
      </c>
      <c r="E851" s="11">
        <v>21.565412500000001</v>
      </c>
      <c r="J851" s="34">
        <v>42651</v>
      </c>
      <c r="K851" s="11">
        <v>20.103999999999999</v>
      </c>
      <c r="O851" s="33"/>
      <c r="AF851" s="34">
        <v>41208</v>
      </c>
      <c r="AG851" s="11">
        <v>-6.2</v>
      </c>
    </row>
    <row r="852" spans="4:33" x14ac:dyDescent="0.3">
      <c r="D852" s="34">
        <v>41421</v>
      </c>
      <c r="E852" s="11">
        <v>20.379564999999999</v>
      </c>
      <c r="J852" s="34">
        <v>42652</v>
      </c>
      <c r="K852" s="11">
        <v>20.401</v>
      </c>
      <c r="O852" s="33"/>
      <c r="AF852" s="34">
        <v>41209</v>
      </c>
      <c r="AG852" s="11">
        <v>-10.6</v>
      </c>
    </row>
    <row r="853" spans="4:33" x14ac:dyDescent="0.3">
      <c r="D853" s="34">
        <v>41422</v>
      </c>
      <c r="E853" s="11">
        <v>20.455871249999998</v>
      </c>
      <c r="J853" s="34">
        <v>42653</v>
      </c>
      <c r="K853" s="11">
        <v>21.105</v>
      </c>
      <c r="O853" s="33"/>
      <c r="AF853" s="34">
        <v>41210</v>
      </c>
      <c r="AG853" s="11">
        <v>-9.9</v>
      </c>
    </row>
    <row r="854" spans="4:33" x14ac:dyDescent="0.3">
      <c r="D854" s="34">
        <v>41423</v>
      </c>
      <c r="E854" s="11">
        <v>21.514116250000001</v>
      </c>
      <c r="J854" s="34">
        <v>42654</v>
      </c>
      <c r="K854" s="11">
        <v>21.571000000000002</v>
      </c>
      <c r="O854" s="33"/>
      <c r="AF854" s="34">
        <v>41211</v>
      </c>
      <c r="AG854" s="11">
        <v>-13.9</v>
      </c>
    </row>
    <row r="855" spans="4:33" x14ac:dyDescent="0.3">
      <c r="D855" s="34">
        <v>41424</v>
      </c>
      <c r="E855" s="11">
        <v>21.555409999999998</v>
      </c>
      <c r="J855" s="34">
        <v>42655</v>
      </c>
      <c r="K855" s="11">
        <v>22.873999999999999</v>
      </c>
      <c r="O855" s="33"/>
      <c r="AF855" s="34">
        <v>41212</v>
      </c>
      <c r="AG855" s="11">
        <v>-5.7</v>
      </c>
    </row>
    <row r="856" spans="4:33" x14ac:dyDescent="0.3">
      <c r="D856" s="34">
        <v>41425</v>
      </c>
      <c r="E856" s="11">
        <v>21.445909999999998</v>
      </c>
      <c r="J856" s="34">
        <v>42656</v>
      </c>
      <c r="K856" s="11">
        <v>21.582000000000001</v>
      </c>
      <c r="O856" s="33"/>
      <c r="AF856" s="34">
        <v>41213</v>
      </c>
      <c r="AG856" s="11">
        <v>-0.7</v>
      </c>
    </row>
    <row r="857" spans="4:33" x14ac:dyDescent="0.3">
      <c r="D857" s="34">
        <v>41426</v>
      </c>
      <c r="E857" s="11">
        <v>21.526679999999999</v>
      </c>
      <c r="J857" s="34">
        <v>42657</v>
      </c>
      <c r="K857" s="11">
        <v>21.084</v>
      </c>
      <c r="O857" s="33"/>
      <c r="AF857" s="34">
        <v>41214</v>
      </c>
      <c r="AG857" s="11">
        <v>-1.5</v>
      </c>
    </row>
    <row r="858" spans="4:33" x14ac:dyDescent="0.3">
      <c r="D858" s="34">
        <v>41427</v>
      </c>
      <c r="E858" s="11">
        <v>21.5855125</v>
      </c>
      <c r="J858" s="34">
        <v>42658</v>
      </c>
      <c r="K858" s="11">
        <v>17.914000000000001</v>
      </c>
      <c r="O858" s="33"/>
      <c r="AF858" s="34">
        <v>41215</v>
      </c>
      <c r="AG858" s="11">
        <v>-10.3</v>
      </c>
    </row>
    <row r="859" spans="4:33" x14ac:dyDescent="0.3">
      <c r="D859" s="34">
        <v>41428</v>
      </c>
      <c r="E859" s="11">
        <v>22.12895125</v>
      </c>
      <c r="J859" s="34">
        <v>42659</v>
      </c>
      <c r="K859" s="11">
        <v>19.864999999999998</v>
      </c>
      <c r="O859" s="33"/>
      <c r="AF859" s="34">
        <v>41216</v>
      </c>
      <c r="AG859" s="11">
        <v>-18.2</v>
      </c>
    </row>
    <row r="860" spans="4:33" x14ac:dyDescent="0.3">
      <c r="D860" s="34">
        <v>41429</v>
      </c>
      <c r="E860" s="11">
        <v>22.65376625</v>
      </c>
      <c r="J860" s="34">
        <v>42660</v>
      </c>
      <c r="K860" s="11">
        <v>19.318000000000001</v>
      </c>
      <c r="O860" s="33"/>
      <c r="AF860" s="34">
        <v>41217</v>
      </c>
      <c r="AG860" s="11">
        <v>-12.9</v>
      </c>
    </row>
    <row r="861" spans="4:33" x14ac:dyDescent="0.3">
      <c r="D861" s="34">
        <v>41430</v>
      </c>
      <c r="E861" s="11">
        <v>23.386577500000001</v>
      </c>
      <c r="J861" s="34">
        <v>42661</v>
      </c>
      <c r="K861" s="11">
        <v>18.117000000000001</v>
      </c>
      <c r="O861" s="33"/>
      <c r="AF861" s="34">
        <v>41218</v>
      </c>
      <c r="AG861" s="11">
        <v>-9.9</v>
      </c>
    </row>
    <row r="862" spans="4:33" x14ac:dyDescent="0.3">
      <c r="D862" s="34">
        <v>41431</v>
      </c>
      <c r="E862" s="11">
        <v>22.673943749999999</v>
      </c>
      <c r="J862" s="34">
        <v>42662</v>
      </c>
      <c r="K862" s="11">
        <v>19.867999999999999</v>
      </c>
      <c r="O862" s="33"/>
      <c r="AF862" s="34">
        <v>41219</v>
      </c>
      <c r="AG862" s="11">
        <v>-4.0999999999999996</v>
      </c>
    </row>
    <row r="863" spans="4:33" x14ac:dyDescent="0.3">
      <c r="D863" s="34">
        <v>41432</v>
      </c>
      <c r="E863" s="11">
        <v>21.796982499999999</v>
      </c>
      <c r="J863" s="34">
        <v>42663</v>
      </c>
      <c r="K863" s="11">
        <v>20.306000000000001</v>
      </c>
      <c r="O863" s="33"/>
      <c r="AF863" s="34">
        <v>41220</v>
      </c>
      <c r="AG863" s="11">
        <v>-13.5</v>
      </c>
    </row>
    <row r="864" spans="4:33" x14ac:dyDescent="0.3">
      <c r="D864" s="34">
        <v>41433</v>
      </c>
      <c r="E864" s="11">
        <v>21.379236250000002</v>
      </c>
      <c r="J864" s="34">
        <v>42664</v>
      </c>
      <c r="K864" s="11">
        <v>18.937000000000001</v>
      </c>
      <c r="O864" s="33"/>
      <c r="AF864" s="34">
        <v>41221</v>
      </c>
      <c r="AG864" s="11">
        <v>-14.3</v>
      </c>
    </row>
    <row r="865" spans="4:33" x14ac:dyDescent="0.3">
      <c r="D865" s="34">
        <v>41434</v>
      </c>
      <c r="E865" s="11">
        <v>21.055717500000004</v>
      </c>
      <c r="J865" s="34">
        <v>42665</v>
      </c>
      <c r="K865" s="11">
        <v>20.771999999999998</v>
      </c>
      <c r="O865" s="33"/>
      <c r="AF865" s="34">
        <v>41222</v>
      </c>
      <c r="AG865" s="11">
        <v>-10.5</v>
      </c>
    </row>
    <row r="866" spans="4:33" x14ac:dyDescent="0.3">
      <c r="D866" s="34">
        <v>41435</v>
      </c>
      <c r="E866" s="11">
        <v>21.632771249999998</v>
      </c>
      <c r="J866" s="34">
        <v>42666</v>
      </c>
      <c r="K866" s="11">
        <v>21.378</v>
      </c>
      <c r="O866" s="33"/>
      <c r="AF866" s="34">
        <v>41223</v>
      </c>
      <c r="AG866" s="11">
        <v>-11.6</v>
      </c>
    </row>
    <row r="867" spans="4:33" x14ac:dyDescent="0.3">
      <c r="D867" s="34">
        <v>41436</v>
      </c>
      <c r="E867" s="11">
        <v>22.55726125</v>
      </c>
      <c r="J867" s="34">
        <v>42667</v>
      </c>
      <c r="K867" s="11">
        <v>20.806000000000001</v>
      </c>
      <c r="O867" s="33"/>
      <c r="AF867" s="34">
        <v>41224</v>
      </c>
      <c r="AG867" s="11">
        <v>-15.4</v>
      </c>
    </row>
    <row r="868" spans="4:33" x14ac:dyDescent="0.3">
      <c r="D868" s="34">
        <v>41437</v>
      </c>
      <c r="E868" s="11">
        <v>22.91794625</v>
      </c>
      <c r="J868" s="34">
        <v>42668</v>
      </c>
      <c r="K868" s="11">
        <v>21.271999999999998</v>
      </c>
      <c r="O868" s="33"/>
      <c r="AF868" s="34">
        <v>41225</v>
      </c>
      <c r="AG868" s="11">
        <v>-21.5</v>
      </c>
    </row>
    <row r="869" spans="4:33" x14ac:dyDescent="0.3">
      <c r="D869" s="34">
        <v>41438</v>
      </c>
      <c r="E869" s="11">
        <v>23.002224999999999</v>
      </c>
      <c r="J869" s="34">
        <v>42669</v>
      </c>
      <c r="K869" s="11">
        <v>20.198</v>
      </c>
      <c r="O869" s="33"/>
      <c r="AF869" s="34">
        <v>41226</v>
      </c>
      <c r="AG869" s="11">
        <v>-23</v>
      </c>
    </row>
    <row r="870" spans="4:33" x14ac:dyDescent="0.3">
      <c r="D870" s="34">
        <v>41439</v>
      </c>
      <c r="E870" s="11">
        <v>23.322531250000001</v>
      </c>
      <c r="J870" s="34">
        <v>42670</v>
      </c>
      <c r="K870" s="11">
        <v>18.759</v>
      </c>
      <c r="O870" s="33"/>
      <c r="AF870" s="34">
        <v>41227</v>
      </c>
      <c r="AG870" s="11">
        <v>-14.4</v>
      </c>
    </row>
    <row r="871" spans="4:33" x14ac:dyDescent="0.3">
      <c r="D871" s="34">
        <v>41440</v>
      </c>
      <c r="E871" s="11">
        <v>22.830273749999996</v>
      </c>
      <c r="J871" s="34">
        <v>42671</v>
      </c>
      <c r="K871" s="11">
        <v>18.033000000000001</v>
      </c>
      <c r="O871" s="33"/>
      <c r="AF871" s="34">
        <v>41228</v>
      </c>
      <c r="AG871" s="11">
        <v>-12.6</v>
      </c>
    </row>
    <row r="872" spans="4:33" x14ac:dyDescent="0.3">
      <c r="D872" s="34">
        <v>41441</v>
      </c>
      <c r="E872" s="11">
        <v>23.728435000000001</v>
      </c>
      <c r="J872" s="34">
        <v>42672</v>
      </c>
      <c r="K872" s="11">
        <v>18.759</v>
      </c>
      <c r="O872" s="33"/>
      <c r="AF872" s="34">
        <v>41229</v>
      </c>
      <c r="AG872" s="11">
        <v>-13.2</v>
      </c>
    </row>
    <row r="873" spans="4:33" x14ac:dyDescent="0.3">
      <c r="D873" s="34">
        <v>41442</v>
      </c>
      <c r="E873" s="11">
        <v>24.509342500000002</v>
      </c>
      <c r="J873" s="34">
        <v>42673</v>
      </c>
      <c r="K873" s="11">
        <v>18.710999999999999</v>
      </c>
      <c r="O873" s="33"/>
      <c r="AF873" s="34">
        <v>41230</v>
      </c>
      <c r="AG873" s="11">
        <v>-16.3</v>
      </c>
    </row>
    <row r="874" spans="4:33" x14ac:dyDescent="0.3">
      <c r="D874" s="34">
        <v>41443</v>
      </c>
      <c r="E874" s="11">
        <v>24.912144999999999</v>
      </c>
      <c r="J874" s="34">
        <v>42674</v>
      </c>
      <c r="K874" s="11">
        <v>19.556000000000001</v>
      </c>
      <c r="O874" s="33"/>
      <c r="AF874" s="34">
        <v>41231</v>
      </c>
      <c r="AG874" s="11">
        <v>-11.3</v>
      </c>
    </row>
    <row r="875" spans="4:33" x14ac:dyDescent="0.3">
      <c r="D875" s="34">
        <v>41444</v>
      </c>
      <c r="E875" s="11">
        <v>26.119052500000002</v>
      </c>
      <c r="J875" s="34">
        <v>42675</v>
      </c>
      <c r="K875" s="11">
        <v>20.402000000000001</v>
      </c>
      <c r="O875" s="33"/>
      <c r="AF875" s="34">
        <v>41232</v>
      </c>
      <c r="AG875" s="11">
        <v>-9.6</v>
      </c>
    </row>
    <row r="876" spans="4:33" x14ac:dyDescent="0.3">
      <c r="D876" s="34">
        <v>41445</v>
      </c>
      <c r="E876" s="11">
        <v>26.061374999999998</v>
      </c>
      <c r="J876" s="34">
        <v>42676</v>
      </c>
      <c r="K876" s="11">
        <v>20.675000000000001</v>
      </c>
      <c r="O876" s="33"/>
      <c r="AF876" s="34">
        <v>41233</v>
      </c>
      <c r="AG876" s="11">
        <v>-10.7</v>
      </c>
    </row>
    <row r="877" spans="4:33" x14ac:dyDescent="0.3">
      <c r="J877" s="34">
        <v>42677</v>
      </c>
      <c r="K877" s="11">
        <v>22.542000000000002</v>
      </c>
      <c r="O877" s="33"/>
      <c r="AF877" s="34">
        <v>41234</v>
      </c>
      <c r="AG877" s="11">
        <v>-14.3</v>
      </c>
    </row>
    <row r="878" spans="4:33" x14ac:dyDescent="0.3">
      <c r="J878" s="34">
        <v>42678</v>
      </c>
      <c r="K878" s="11">
        <v>21.581</v>
      </c>
      <c r="O878" s="33"/>
      <c r="AF878" s="34">
        <v>41235</v>
      </c>
      <c r="AG878" s="11">
        <v>-7.9</v>
      </c>
    </row>
    <row r="879" spans="4:33" x14ac:dyDescent="0.3">
      <c r="J879" s="34">
        <v>42679</v>
      </c>
      <c r="K879" s="11">
        <v>21.26</v>
      </c>
      <c r="O879" s="33"/>
      <c r="AF879" s="34">
        <v>41236</v>
      </c>
      <c r="AG879" s="11">
        <v>-11.1</v>
      </c>
    </row>
    <row r="880" spans="4:33" x14ac:dyDescent="0.3">
      <c r="J880" s="34">
        <v>42680</v>
      </c>
      <c r="K880" s="11">
        <v>21.007999999999999</v>
      </c>
      <c r="O880" s="33"/>
      <c r="AF880" s="34">
        <v>41237</v>
      </c>
      <c r="AG880" s="11">
        <v>-17.100000000000001</v>
      </c>
    </row>
    <row r="881" spans="10:33" x14ac:dyDescent="0.3">
      <c r="J881" s="34">
        <v>42681</v>
      </c>
      <c r="K881" s="11">
        <v>19.411999999999999</v>
      </c>
      <c r="O881" s="33"/>
      <c r="AF881" s="34">
        <v>41238</v>
      </c>
      <c r="AG881" s="11">
        <v>-20.9</v>
      </c>
    </row>
    <row r="882" spans="10:33" x14ac:dyDescent="0.3">
      <c r="J882" s="34">
        <v>42682</v>
      </c>
      <c r="K882" s="11">
        <v>21.056000000000001</v>
      </c>
      <c r="O882" s="33"/>
      <c r="AF882" s="34">
        <v>41239</v>
      </c>
      <c r="AG882" s="11">
        <v>-19.2</v>
      </c>
    </row>
    <row r="883" spans="10:33" x14ac:dyDescent="0.3">
      <c r="J883" s="34">
        <v>42683</v>
      </c>
      <c r="K883" s="11">
        <v>19.899999999999999</v>
      </c>
      <c r="O883" s="33"/>
      <c r="AF883" s="34">
        <v>41240</v>
      </c>
      <c r="AG883" s="11">
        <v>-14</v>
      </c>
    </row>
    <row r="884" spans="10:33" x14ac:dyDescent="0.3">
      <c r="J884" s="34">
        <v>42684</v>
      </c>
      <c r="K884" s="11">
        <v>20.7</v>
      </c>
      <c r="O884" s="33"/>
      <c r="AF884" s="34">
        <v>41241</v>
      </c>
      <c r="AG884" s="11">
        <v>-22</v>
      </c>
    </row>
    <row r="885" spans="10:33" x14ac:dyDescent="0.3">
      <c r="J885" s="34">
        <v>42685</v>
      </c>
      <c r="K885" s="11">
        <v>20.437000000000001</v>
      </c>
      <c r="O885" s="33"/>
      <c r="AF885" s="34">
        <v>41242</v>
      </c>
      <c r="AG885" s="11">
        <v>-28.6</v>
      </c>
    </row>
    <row r="886" spans="10:33" x14ac:dyDescent="0.3">
      <c r="J886" s="34">
        <v>42686</v>
      </c>
      <c r="K886" s="11">
        <v>20.245999999999999</v>
      </c>
      <c r="O886" s="33"/>
      <c r="AF886" s="34">
        <v>41243</v>
      </c>
      <c r="AG886" s="11">
        <v>-33</v>
      </c>
    </row>
    <row r="887" spans="10:33" x14ac:dyDescent="0.3">
      <c r="J887" s="34">
        <v>42687</v>
      </c>
      <c r="K887" s="11">
        <v>20.02</v>
      </c>
      <c r="O887" s="33"/>
      <c r="AF887" s="34">
        <v>41244</v>
      </c>
      <c r="AG887" s="11">
        <v>-27.1</v>
      </c>
    </row>
    <row r="888" spans="10:33" x14ac:dyDescent="0.3">
      <c r="J888" s="34">
        <v>42688</v>
      </c>
      <c r="K888" s="11">
        <v>19.556000000000001</v>
      </c>
      <c r="O888" s="33"/>
      <c r="AF888" s="34">
        <v>41245</v>
      </c>
      <c r="AG888" s="11">
        <v>-28.5</v>
      </c>
    </row>
    <row r="889" spans="10:33" x14ac:dyDescent="0.3">
      <c r="J889" s="34">
        <v>42689</v>
      </c>
      <c r="K889" s="11">
        <v>20.283000000000001</v>
      </c>
      <c r="O889" s="33"/>
      <c r="AF889" s="34">
        <v>41246</v>
      </c>
      <c r="AG889" s="11">
        <v>-29</v>
      </c>
    </row>
    <row r="890" spans="10:33" x14ac:dyDescent="0.3">
      <c r="J890" s="34">
        <v>42690</v>
      </c>
      <c r="K890" s="11">
        <v>20.21</v>
      </c>
      <c r="O890" s="33"/>
      <c r="AF890" s="34">
        <v>41247</v>
      </c>
      <c r="AG890" s="11">
        <v>-25.1</v>
      </c>
    </row>
    <row r="891" spans="10:33" x14ac:dyDescent="0.3">
      <c r="J891" s="34">
        <v>42691</v>
      </c>
      <c r="K891" s="11">
        <v>18.295000000000002</v>
      </c>
      <c r="O891" s="33"/>
      <c r="AF891" s="34">
        <v>41248</v>
      </c>
      <c r="AG891" s="11">
        <v>-28.4</v>
      </c>
    </row>
    <row r="892" spans="10:33" x14ac:dyDescent="0.3">
      <c r="J892" s="34">
        <v>42692</v>
      </c>
      <c r="K892" s="11">
        <v>17.344000000000001</v>
      </c>
      <c r="O892" s="33"/>
      <c r="AF892" s="34">
        <v>41249</v>
      </c>
      <c r="AG892" s="11">
        <v>-38</v>
      </c>
    </row>
    <row r="893" spans="10:33" x14ac:dyDescent="0.3">
      <c r="J893" s="34">
        <v>42693</v>
      </c>
      <c r="K893" s="11">
        <v>16.64</v>
      </c>
      <c r="O893" s="33"/>
      <c r="AF893" s="34">
        <v>41250</v>
      </c>
      <c r="AG893" s="11">
        <v>-36.4</v>
      </c>
    </row>
    <row r="894" spans="10:33" x14ac:dyDescent="0.3">
      <c r="J894" s="34">
        <v>42694</v>
      </c>
      <c r="K894" s="11">
        <v>18.818000000000001</v>
      </c>
      <c r="O894" s="33"/>
      <c r="AF894" s="34">
        <v>41251</v>
      </c>
      <c r="AG894" s="11">
        <v>-38.1</v>
      </c>
    </row>
    <row r="895" spans="10:33" x14ac:dyDescent="0.3">
      <c r="J895" s="34">
        <v>42695</v>
      </c>
      <c r="K895" s="11">
        <v>19.652000000000001</v>
      </c>
      <c r="O895" s="33"/>
      <c r="AF895" s="34">
        <v>41252</v>
      </c>
      <c r="AG895" s="11">
        <v>-35.700000000000003</v>
      </c>
    </row>
    <row r="896" spans="10:33" x14ac:dyDescent="0.3">
      <c r="J896" s="34">
        <v>42696</v>
      </c>
      <c r="K896" s="11">
        <v>20.603000000000002</v>
      </c>
      <c r="O896" s="33"/>
      <c r="AF896" s="34">
        <v>41253</v>
      </c>
      <c r="AG896" s="11">
        <v>-32.6</v>
      </c>
    </row>
    <row r="897" spans="10:33" x14ac:dyDescent="0.3">
      <c r="J897" s="34">
        <v>42697</v>
      </c>
      <c r="K897" s="11">
        <v>21.128</v>
      </c>
      <c r="O897" s="33"/>
      <c r="AF897" s="34">
        <v>41254</v>
      </c>
      <c r="AG897" s="11">
        <v>-32.6</v>
      </c>
    </row>
    <row r="898" spans="10:33" x14ac:dyDescent="0.3">
      <c r="J898" s="34">
        <v>42698</v>
      </c>
      <c r="K898" s="11">
        <v>21.905999999999999</v>
      </c>
      <c r="O898" s="33"/>
      <c r="AF898" s="34">
        <v>41255</v>
      </c>
      <c r="AG898" s="11">
        <v>-24.1</v>
      </c>
    </row>
    <row r="899" spans="10:33" x14ac:dyDescent="0.3">
      <c r="J899" s="34">
        <v>42699</v>
      </c>
      <c r="K899" s="11">
        <v>21.725999999999999</v>
      </c>
      <c r="O899" s="33"/>
      <c r="AF899" s="34">
        <v>41256</v>
      </c>
      <c r="AG899" s="11">
        <v>-31.5</v>
      </c>
    </row>
    <row r="900" spans="10:33" x14ac:dyDescent="0.3">
      <c r="J900" s="34">
        <v>42700</v>
      </c>
      <c r="K900" s="11">
        <v>22.395</v>
      </c>
      <c r="O900" s="33"/>
      <c r="AF900" s="34">
        <v>41257</v>
      </c>
      <c r="AG900" s="11">
        <v>-32.6</v>
      </c>
    </row>
    <row r="901" spans="10:33" x14ac:dyDescent="0.3">
      <c r="J901" s="34">
        <v>42701</v>
      </c>
      <c r="K901" s="11">
        <v>21.928000000000001</v>
      </c>
      <c r="O901" s="33"/>
      <c r="AF901" s="34">
        <v>41258</v>
      </c>
      <c r="AG901" s="11">
        <v>-36.799999999999997</v>
      </c>
    </row>
    <row r="902" spans="10:33" x14ac:dyDescent="0.3">
      <c r="J902" s="34">
        <v>42702</v>
      </c>
      <c r="K902" s="11">
        <v>22.457000000000001</v>
      </c>
      <c r="O902" s="33"/>
      <c r="AF902" s="34">
        <v>41259</v>
      </c>
      <c r="AG902" s="11">
        <v>-38.799999999999997</v>
      </c>
    </row>
    <row r="903" spans="10:33" x14ac:dyDescent="0.3">
      <c r="J903" s="34">
        <v>42703</v>
      </c>
      <c r="K903" s="11">
        <v>23.460999999999999</v>
      </c>
      <c r="O903" s="33"/>
      <c r="AF903" s="34">
        <v>41260</v>
      </c>
      <c r="AG903" s="11">
        <v>-37.9</v>
      </c>
    </row>
    <row r="904" spans="10:33" x14ac:dyDescent="0.3">
      <c r="J904" s="34">
        <v>42704</v>
      </c>
      <c r="K904" s="11">
        <v>23.004999999999999</v>
      </c>
      <c r="O904" s="33"/>
      <c r="AF904" s="34">
        <v>41261</v>
      </c>
      <c r="AG904" s="11">
        <v>-35.6</v>
      </c>
    </row>
    <row r="905" spans="10:33" x14ac:dyDescent="0.3">
      <c r="J905" s="34">
        <v>42705</v>
      </c>
      <c r="K905" s="11">
        <v>22.465</v>
      </c>
      <c r="O905" s="33"/>
      <c r="AF905" s="34">
        <v>41262</v>
      </c>
      <c r="AG905" s="11">
        <v>-32.700000000000003</v>
      </c>
    </row>
    <row r="906" spans="10:33" x14ac:dyDescent="0.3">
      <c r="J906" s="34">
        <v>42706</v>
      </c>
      <c r="K906" s="11">
        <v>22.061</v>
      </c>
      <c r="O906" s="33"/>
      <c r="AF906" s="34">
        <v>41263</v>
      </c>
      <c r="AG906" s="11">
        <v>-29.4</v>
      </c>
    </row>
    <row r="907" spans="10:33" x14ac:dyDescent="0.3">
      <c r="J907" s="34">
        <v>42707</v>
      </c>
      <c r="K907" s="11">
        <v>20.58</v>
      </c>
      <c r="O907" s="33"/>
      <c r="AF907" s="34">
        <v>41264</v>
      </c>
      <c r="AG907" s="11">
        <v>-30.2</v>
      </c>
    </row>
    <row r="908" spans="10:33" x14ac:dyDescent="0.3">
      <c r="J908" s="34">
        <v>42708</v>
      </c>
      <c r="K908" s="11">
        <v>19.984000000000002</v>
      </c>
      <c r="O908" s="33"/>
      <c r="AF908" s="34">
        <v>41265</v>
      </c>
      <c r="AG908" s="11">
        <v>-37.6</v>
      </c>
    </row>
    <row r="909" spans="10:33" x14ac:dyDescent="0.3">
      <c r="J909" s="34">
        <v>42709</v>
      </c>
      <c r="K909" s="11">
        <v>18.818000000000001</v>
      </c>
      <c r="O909" s="33"/>
      <c r="AF909" s="34">
        <v>41266</v>
      </c>
      <c r="AG909" s="11">
        <v>-32.6</v>
      </c>
    </row>
    <row r="910" spans="10:33" x14ac:dyDescent="0.3">
      <c r="J910" s="34">
        <v>42710</v>
      </c>
      <c r="K910" s="11">
        <v>19.626999999999999</v>
      </c>
      <c r="O910" s="33"/>
      <c r="AF910" s="34">
        <v>41267</v>
      </c>
      <c r="AG910" s="11">
        <v>-33.1</v>
      </c>
    </row>
    <row r="911" spans="10:33" x14ac:dyDescent="0.3">
      <c r="J911" s="34">
        <v>42711</v>
      </c>
      <c r="K911" s="11">
        <v>19.603999999999999</v>
      </c>
      <c r="O911" s="33"/>
      <c r="AF911" s="34">
        <v>41268</v>
      </c>
      <c r="AG911" s="11">
        <v>-37.799999999999997</v>
      </c>
    </row>
    <row r="912" spans="10:33" x14ac:dyDescent="0.3">
      <c r="J912" s="34">
        <v>42712</v>
      </c>
      <c r="K912" s="11">
        <v>20.151</v>
      </c>
      <c r="O912" s="33"/>
      <c r="AF912" s="34">
        <v>41269</v>
      </c>
      <c r="AG912" s="11">
        <v>-34.9</v>
      </c>
    </row>
    <row r="913" spans="10:33" x14ac:dyDescent="0.3">
      <c r="J913" s="34">
        <v>42713</v>
      </c>
      <c r="K913" s="11">
        <v>19.544</v>
      </c>
      <c r="O913" s="33"/>
      <c r="AF913" s="34">
        <v>41270</v>
      </c>
      <c r="AG913" s="11">
        <v>-31.5</v>
      </c>
    </row>
    <row r="914" spans="10:33" x14ac:dyDescent="0.3">
      <c r="J914" s="34">
        <v>42714</v>
      </c>
      <c r="K914" s="11">
        <v>20.245999999999999</v>
      </c>
      <c r="O914" s="33"/>
      <c r="AF914" s="34">
        <v>41271</v>
      </c>
      <c r="AG914" s="11">
        <v>-34.4</v>
      </c>
    </row>
    <row r="915" spans="10:33" x14ac:dyDescent="0.3">
      <c r="J915" s="34">
        <v>42715</v>
      </c>
      <c r="K915" s="11">
        <v>19.425000000000001</v>
      </c>
      <c r="O915" s="33"/>
      <c r="AF915" s="34">
        <v>41272</v>
      </c>
      <c r="AG915" s="11">
        <v>-30.4</v>
      </c>
    </row>
    <row r="916" spans="10:33" x14ac:dyDescent="0.3">
      <c r="J916" s="34">
        <v>42716</v>
      </c>
      <c r="K916" s="11">
        <v>18.224</v>
      </c>
      <c r="O916" s="33"/>
      <c r="AF916" s="34">
        <v>41273</v>
      </c>
      <c r="AG916" s="11">
        <v>-28</v>
      </c>
    </row>
    <row r="917" spans="10:33" x14ac:dyDescent="0.3">
      <c r="J917" s="34">
        <v>42717</v>
      </c>
      <c r="K917" s="11">
        <v>17.652000000000001</v>
      </c>
      <c r="O917" s="33"/>
      <c r="AF917" s="34">
        <v>41274</v>
      </c>
      <c r="AG917" s="11">
        <v>-32.6</v>
      </c>
    </row>
    <row r="918" spans="10:33" x14ac:dyDescent="0.3">
      <c r="J918" s="34">
        <v>42718</v>
      </c>
      <c r="K918" s="11">
        <v>19.402000000000001</v>
      </c>
      <c r="O918" s="33"/>
      <c r="AF918" s="34">
        <v>41275</v>
      </c>
      <c r="AG918" s="11">
        <v>-36</v>
      </c>
    </row>
    <row r="919" spans="10:33" x14ac:dyDescent="0.3">
      <c r="J919" s="34">
        <v>42719</v>
      </c>
      <c r="K919" s="11">
        <v>20.329999999999998</v>
      </c>
      <c r="O919" s="33"/>
      <c r="AF919" s="34">
        <v>41276</v>
      </c>
      <c r="AG919" s="11">
        <v>-39.799999999999997</v>
      </c>
    </row>
    <row r="920" spans="10:33" x14ac:dyDescent="0.3">
      <c r="J920" s="34">
        <v>42720</v>
      </c>
      <c r="K920" s="11">
        <v>18.419</v>
      </c>
      <c r="O920" s="33"/>
      <c r="AF920" s="34">
        <v>41277</v>
      </c>
      <c r="AG920" s="11">
        <v>-37.799999999999997</v>
      </c>
    </row>
    <row r="921" spans="10:33" x14ac:dyDescent="0.3">
      <c r="J921" s="34">
        <v>42721</v>
      </c>
      <c r="K921" s="11">
        <v>19.818000000000001</v>
      </c>
      <c r="O921" s="33"/>
      <c r="AF921" s="34">
        <v>41278</v>
      </c>
      <c r="AG921" s="11">
        <v>-24.7</v>
      </c>
    </row>
    <row r="922" spans="10:33" x14ac:dyDescent="0.3">
      <c r="J922" s="34">
        <v>42722</v>
      </c>
      <c r="K922" s="11">
        <v>18.283000000000001</v>
      </c>
      <c r="O922" s="33"/>
      <c r="AF922" s="34">
        <v>41279</v>
      </c>
      <c r="AG922" s="11">
        <v>-28.8</v>
      </c>
    </row>
    <row r="923" spans="10:33" x14ac:dyDescent="0.3">
      <c r="J923" s="34">
        <v>42723</v>
      </c>
      <c r="K923" s="11">
        <v>16.725000000000001</v>
      </c>
      <c r="O923" s="33"/>
      <c r="AF923" s="34">
        <v>41280</v>
      </c>
      <c r="AG923" s="11">
        <v>-28.8</v>
      </c>
    </row>
    <row r="924" spans="10:33" x14ac:dyDescent="0.3">
      <c r="J924" s="34">
        <v>42724</v>
      </c>
      <c r="K924" s="11">
        <v>14.779</v>
      </c>
      <c r="O924" s="33"/>
      <c r="AF924" s="34">
        <v>41281</v>
      </c>
      <c r="AG924" s="11">
        <v>-34.700000000000003</v>
      </c>
    </row>
    <row r="925" spans="10:33" x14ac:dyDescent="0.3">
      <c r="J925" s="34">
        <v>42725</v>
      </c>
      <c r="K925" s="11">
        <v>15.513</v>
      </c>
      <c r="O925" s="33"/>
      <c r="AF925" s="34">
        <v>41282</v>
      </c>
      <c r="AG925" s="11">
        <v>-28.1</v>
      </c>
    </row>
    <row r="926" spans="10:33" x14ac:dyDescent="0.3">
      <c r="J926" s="34">
        <v>42726</v>
      </c>
      <c r="K926" s="11">
        <v>17.068999999999999</v>
      </c>
      <c r="O926" s="33"/>
      <c r="AF926" s="34">
        <v>41283</v>
      </c>
      <c r="AG926" s="11">
        <v>-33</v>
      </c>
    </row>
    <row r="927" spans="10:33" x14ac:dyDescent="0.3">
      <c r="J927" s="34">
        <v>42727</v>
      </c>
      <c r="K927" s="11">
        <v>16.579999999999998</v>
      </c>
      <c r="O927" s="33"/>
      <c r="AF927" s="34">
        <v>41284</v>
      </c>
      <c r="AG927" s="11">
        <v>-28.9</v>
      </c>
    </row>
    <row r="928" spans="10:33" x14ac:dyDescent="0.3">
      <c r="J928" s="34">
        <v>42728</v>
      </c>
      <c r="K928" s="11">
        <v>14.587</v>
      </c>
      <c r="O928" s="33"/>
      <c r="AF928" s="34">
        <v>41285</v>
      </c>
      <c r="AG928" s="11">
        <v>-35.799999999999997</v>
      </c>
    </row>
    <row r="929" spans="10:33" x14ac:dyDescent="0.3">
      <c r="J929" s="34">
        <v>42729</v>
      </c>
      <c r="K929" s="11">
        <v>13.236000000000001</v>
      </c>
      <c r="O929" s="33"/>
      <c r="AF929" s="34">
        <v>41286</v>
      </c>
      <c r="AG929" s="11">
        <v>-35.4</v>
      </c>
    </row>
    <row r="930" spans="10:33" x14ac:dyDescent="0.3">
      <c r="J930" s="34">
        <v>42730</v>
      </c>
      <c r="K930" s="11">
        <v>15.053000000000001</v>
      </c>
      <c r="O930" s="33"/>
      <c r="AF930" s="34">
        <v>41287</v>
      </c>
      <c r="AG930" s="11">
        <v>-32</v>
      </c>
    </row>
    <row r="931" spans="10:33" x14ac:dyDescent="0.3">
      <c r="J931" s="34">
        <v>42731</v>
      </c>
      <c r="K931" s="11">
        <v>16.617000000000001</v>
      </c>
      <c r="O931" s="33"/>
      <c r="AF931" s="34">
        <v>41288</v>
      </c>
      <c r="AG931" s="11">
        <v>-25.7</v>
      </c>
    </row>
    <row r="932" spans="10:33" x14ac:dyDescent="0.3">
      <c r="J932" s="34">
        <v>42732</v>
      </c>
      <c r="K932" s="11">
        <v>15.459</v>
      </c>
      <c r="O932" s="33"/>
      <c r="AF932" s="34">
        <v>41289</v>
      </c>
      <c r="AG932" s="11">
        <v>-28.2</v>
      </c>
    </row>
    <row r="933" spans="10:33" x14ac:dyDescent="0.3">
      <c r="J933" s="34">
        <v>42733</v>
      </c>
      <c r="K933" s="11">
        <v>15.148999999999999</v>
      </c>
      <c r="O933" s="33"/>
      <c r="AF933" s="34">
        <v>41290</v>
      </c>
      <c r="AG933" s="11">
        <v>-30.1</v>
      </c>
    </row>
    <row r="934" spans="10:33" x14ac:dyDescent="0.3">
      <c r="J934" s="34">
        <v>42734</v>
      </c>
      <c r="K934" s="11">
        <v>15.984</v>
      </c>
      <c r="O934" s="33"/>
      <c r="AF934" s="34">
        <v>41291</v>
      </c>
      <c r="AG934" s="11">
        <v>-23.1</v>
      </c>
    </row>
    <row r="935" spans="10:33" x14ac:dyDescent="0.3">
      <c r="J935" s="34">
        <v>42735</v>
      </c>
      <c r="K935" s="11">
        <v>16.841000000000001</v>
      </c>
      <c r="O935" s="33"/>
      <c r="AF935" s="34">
        <v>41292</v>
      </c>
      <c r="AG935" s="11">
        <v>-22.5</v>
      </c>
    </row>
    <row r="936" spans="10:33" x14ac:dyDescent="0.3">
      <c r="J936" s="34">
        <v>42736</v>
      </c>
      <c r="K936" s="11">
        <v>17.379000000000001</v>
      </c>
      <c r="AF936" s="34">
        <v>41293</v>
      </c>
      <c r="AG936" s="11">
        <v>-27</v>
      </c>
    </row>
    <row r="937" spans="10:33" x14ac:dyDescent="0.3">
      <c r="J937" s="34">
        <v>42737</v>
      </c>
      <c r="K937" s="11">
        <v>18.722999999999999</v>
      </c>
      <c r="AF937" s="34">
        <v>41294</v>
      </c>
      <c r="AG937" s="11">
        <v>-28.7</v>
      </c>
    </row>
    <row r="938" spans="10:33" x14ac:dyDescent="0.3">
      <c r="J938" s="34">
        <v>42738</v>
      </c>
      <c r="K938" s="11">
        <v>18.103999999999999</v>
      </c>
      <c r="AF938" s="34">
        <v>41295</v>
      </c>
      <c r="AG938" s="11">
        <v>-26.6</v>
      </c>
    </row>
    <row r="939" spans="10:33" x14ac:dyDescent="0.3">
      <c r="J939" s="34">
        <v>42739</v>
      </c>
      <c r="K939" s="11">
        <v>18.103999999999999</v>
      </c>
      <c r="AF939" s="34">
        <v>41296</v>
      </c>
      <c r="AG939" s="11">
        <v>-35.4</v>
      </c>
    </row>
    <row r="940" spans="10:33" x14ac:dyDescent="0.3">
      <c r="J940" s="34">
        <v>42740</v>
      </c>
      <c r="K940" s="11">
        <v>18.949000000000002</v>
      </c>
      <c r="AF940" s="34">
        <v>41297</v>
      </c>
      <c r="AG940" s="11">
        <v>-38.6</v>
      </c>
    </row>
    <row r="941" spans="10:33" x14ac:dyDescent="0.3">
      <c r="J941" s="34">
        <v>42741</v>
      </c>
      <c r="K941" s="11">
        <v>19.079999999999998</v>
      </c>
      <c r="AF941" s="34">
        <v>41298</v>
      </c>
      <c r="AG941" s="11">
        <v>-32.9</v>
      </c>
    </row>
    <row r="942" spans="10:33" x14ac:dyDescent="0.3">
      <c r="J942" s="34">
        <v>42742</v>
      </c>
      <c r="K942" s="11">
        <v>18.081</v>
      </c>
      <c r="AF942" s="34">
        <v>41299</v>
      </c>
      <c r="AG942" s="11">
        <v>-17.7</v>
      </c>
    </row>
    <row r="943" spans="10:33" x14ac:dyDescent="0.3">
      <c r="J943" s="34">
        <v>42743</v>
      </c>
      <c r="K943" s="11">
        <v>16.152000000000001</v>
      </c>
      <c r="AF943" s="34">
        <v>41300</v>
      </c>
      <c r="AG943" s="11">
        <v>-14.6</v>
      </c>
    </row>
    <row r="944" spans="10:33" x14ac:dyDescent="0.3">
      <c r="J944" s="34">
        <v>42744</v>
      </c>
      <c r="K944" s="11">
        <v>17.52</v>
      </c>
      <c r="AF944" s="34">
        <v>41301</v>
      </c>
      <c r="AG944" s="11">
        <v>-8</v>
      </c>
    </row>
    <row r="945" spans="10:33" x14ac:dyDescent="0.3">
      <c r="J945" s="34">
        <v>42745</v>
      </c>
      <c r="K945" s="11">
        <v>17.902000000000001</v>
      </c>
      <c r="AF945" s="34">
        <v>41302</v>
      </c>
      <c r="AG945" s="11">
        <v>-13.1</v>
      </c>
    </row>
    <row r="946" spans="10:33" x14ac:dyDescent="0.3">
      <c r="J946" s="34">
        <v>42746</v>
      </c>
      <c r="K946" s="11">
        <v>17.140999999999998</v>
      </c>
      <c r="AF946" s="34">
        <v>41303</v>
      </c>
      <c r="AG946" s="11">
        <v>-14.7</v>
      </c>
    </row>
    <row r="947" spans="10:33" x14ac:dyDescent="0.3">
      <c r="J947" s="34">
        <v>42747</v>
      </c>
      <c r="K947" s="11">
        <v>19.675000000000001</v>
      </c>
      <c r="AF947" s="34">
        <v>41304</v>
      </c>
      <c r="AG947" s="11">
        <v>-31.5</v>
      </c>
    </row>
    <row r="948" spans="10:33" x14ac:dyDescent="0.3">
      <c r="J948" s="34">
        <v>42748</v>
      </c>
      <c r="K948" s="11">
        <v>19.748000000000001</v>
      </c>
      <c r="AF948" s="34">
        <v>41305</v>
      </c>
      <c r="AG948" s="11">
        <v>-35.700000000000003</v>
      </c>
    </row>
    <row r="949" spans="10:33" x14ac:dyDescent="0.3">
      <c r="J949" s="34">
        <v>42749</v>
      </c>
      <c r="K949" s="11">
        <v>20.210999999999999</v>
      </c>
      <c r="AF949" s="34">
        <v>41306</v>
      </c>
      <c r="AG949" s="11">
        <v>-31.4</v>
      </c>
    </row>
    <row r="950" spans="10:33" x14ac:dyDescent="0.3">
      <c r="J950" s="34">
        <v>42750</v>
      </c>
      <c r="K950" s="11">
        <v>20.745999999999999</v>
      </c>
      <c r="AF950" s="34">
        <v>41307</v>
      </c>
      <c r="AG950" s="11">
        <v>-26.3</v>
      </c>
    </row>
    <row r="951" spans="10:33" x14ac:dyDescent="0.3">
      <c r="J951" s="34">
        <v>42751</v>
      </c>
      <c r="K951" s="11">
        <v>19.948</v>
      </c>
      <c r="AF951" s="34">
        <v>41308</v>
      </c>
      <c r="AG951" s="11">
        <v>-25.9</v>
      </c>
    </row>
    <row r="952" spans="10:33" x14ac:dyDescent="0.3">
      <c r="J952" s="34">
        <v>42752</v>
      </c>
      <c r="K952" s="11">
        <v>20.033000000000001</v>
      </c>
      <c r="AF952" s="34">
        <v>41309</v>
      </c>
      <c r="AG952" s="11">
        <v>-20.3</v>
      </c>
    </row>
    <row r="953" spans="10:33" x14ac:dyDescent="0.3">
      <c r="J953" s="34">
        <v>42753</v>
      </c>
      <c r="K953" s="11">
        <v>21.869</v>
      </c>
      <c r="AF953" s="34">
        <v>41310</v>
      </c>
      <c r="AG953" s="11">
        <v>-35.4</v>
      </c>
    </row>
    <row r="954" spans="10:33" x14ac:dyDescent="0.3">
      <c r="AF954" s="34">
        <v>41311</v>
      </c>
      <c r="AG954" s="11">
        <v>-37.1</v>
      </c>
    </row>
    <row r="955" spans="10:33" x14ac:dyDescent="0.3">
      <c r="AF955" s="34">
        <v>41312</v>
      </c>
      <c r="AG955" s="11">
        <v>-37.299999999999997</v>
      </c>
    </row>
    <row r="956" spans="10:33" x14ac:dyDescent="0.3">
      <c r="AF956" s="34">
        <v>41313</v>
      </c>
      <c r="AG956" s="11">
        <v>-35.6</v>
      </c>
    </row>
    <row r="957" spans="10:33" x14ac:dyDescent="0.3">
      <c r="AF957" s="34">
        <v>41314</v>
      </c>
      <c r="AG957" s="11">
        <v>-24.8</v>
      </c>
    </row>
    <row r="958" spans="10:33" x14ac:dyDescent="0.3">
      <c r="AF958" s="34">
        <v>41315</v>
      </c>
      <c r="AG958" s="11">
        <v>-26.7</v>
      </c>
    </row>
    <row r="959" spans="10:33" x14ac:dyDescent="0.3">
      <c r="AF959" s="34">
        <v>41316</v>
      </c>
      <c r="AG959" s="11">
        <v>-25.5</v>
      </c>
    </row>
    <row r="960" spans="10:33" x14ac:dyDescent="0.3">
      <c r="AF960" s="34">
        <v>41317</v>
      </c>
      <c r="AG960" s="11">
        <v>-19.100000000000001</v>
      </c>
    </row>
    <row r="961" spans="32:33" x14ac:dyDescent="0.3">
      <c r="AF961" s="34">
        <v>41318</v>
      </c>
      <c r="AG961" s="11">
        <v>-21.4</v>
      </c>
    </row>
    <row r="962" spans="32:33" x14ac:dyDescent="0.3">
      <c r="AF962" s="34">
        <v>41319</v>
      </c>
      <c r="AG962" s="11">
        <v>-21.6</v>
      </c>
    </row>
    <row r="963" spans="32:33" x14ac:dyDescent="0.3">
      <c r="AF963" s="34">
        <v>41320</v>
      </c>
      <c r="AG963" s="11">
        <v>-18.100000000000001</v>
      </c>
    </row>
    <row r="964" spans="32:33" x14ac:dyDescent="0.3">
      <c r="AF964" s="34">
        <v>41321</v>
      </c>
      <c r="AG964" s="11">
        <v>-22</v>
      </c>
    </row>
    <row r="965" spans="32:33" x14ac:dyDescent="0.3">
      <c r="AF965" s="34">
        <v>41322</v>
      </c>
      <c r="AG965" s="11">
        <v>-24.9</v>
      </c>
    </row>
    <row r="966" spans="32:33" x14ac:dyDescent="0.3">
      <c r="AF966" s="34">
        <v>41323</v>
      </c>
      <c r="AG966" s="11">
        <v>-29.4</v>
      </c>
    </row>
    <row r="967" spans="32:33" x14ac:dyDescent="0.3">
      <c r="AF967" s="34">
        <v>41324</v>
      </c>
      <c r="AG967" s="11">
        <v>-28.9</v>
      </c>
    </row>
    <row r="968" spans="32:33" x14ac:dyDescent="0.3">
      <c r="AF968" s="34">
        <v>41325</v>
      </c>
      <c r="AG968" s="11">
        <v>-20.6</v>
      </c>
    </row>
    <row r="969" spans="32:33" x14ac:dyDescent="0.3">
      <c r="AF969" s="34">
        <v>41326</v>
      </c>
      <c r="AG969" s="11">
        <v>-17</v>
      </c>
    </row>
    <row r="970" spans="32:33" x14ac:dyDescent="0.3">
      <c r="AF970" s="34">
        <v>41327</v>
      </c>
      <c r="AG970" s="11">
        <v>-17.399999999999999</v>
      </c>
    </row>
    <row r="971" spans="32:33" x14ac:dyDescent="0.3">
      <c r="AF971" s="34">
        <v>41328</v>
      </c>
      <c r="AG971" s="11">
        <v>-21.4</v>
      </c>
    </row>
    <row r="972" spans="32:33" x14ac:dyDescent="0.3">
      <c r="AF972" s="34">
        <v>41329</v>
      </c>
      <c r="AG972" s="11">
        <v>-11.9</v>
      </c>
    </row>
    <row r="973" spans="32:33" x14ac:dyDescent="0.3">
      <c r="AF973" s="34">
        <v>41330</v>
      </c>
      <c r="AG973" s="11">
        <v>-11.9</v>
      </c>
    </row>
    <row r="974" spans="32:33" x14ac:dyDescent="0.3">
      <c r="AF974" s="34">
        <v>41331</v>
      </c>
      <c r="AG974" s="11">
        <v>-13</v>
      </c>
    </row>
    <row r="975" spans="32:33" x14ac:dyDescent="0.3">
      <c r="AF975" s="34">
        <v>41332</v>
      </c>
      <c r="AG975" s="11">
        <v>-25</v>
      </c>
    </row>
    <row r="976" spans="32:33" x14ac:dyDescent="0.3">
      <c r="AF976" s="34">
        <v>41333</v>
      </c>
      <c r="AG976" s="11">
        <v>-23.7</v>
      </c>
    </row>
    <row r="977" spans="32:33" x14ac:dyDescent="0.3">
      <c r="AF977" s="34">
        <v>41334</v>
      </c>
      <c r="AG977" s="11">
        <v>-20.9</v>
      </c>
    </row>
    <row r="978" spans="32:33" x14ac:dyDescent="0.3">
      <c r="AF978" s="34">
        <v>41335</v>
      </c>
      <c r="AG978" s="11">
        <v>-16.100000000000001</v>
      </c>
    </row>
    <row r="979" spans="32:33" x14ac:dyDescent="0.3">
      <c r="AF979" s="34">
        <v>41336</v>
      </c>
      <c r="AG979" s="11">
        <v>-6.3</v>
      </c>
    </row>
    <row r="980" spans="32:33" x14ac:dyDescent="0.3">
      <c r="AF980" s="34">
        <v>41337</v>
      </c>
      <c r="AG980" s="11">
        <v>-3.6</v>
      </c>
    </row>
    <row r="981" spans="32:33" x14ac:dyDescent="0.3">
      <c r="AF981" s="34">
        <v>41338</v>
      </c>
      <c r="AG981" s="11">
        <v>-3.8</v>
      </c>
    </row>
    <row r="982" spans="32:33" x14ac:dyDescent="0.3">
      <c r="AF982" s="34">
        <v>41339</v>
      </c>
      <c r="AG982" s="11">
        <v>-12.6</v>
      </c>
    </row>
    <row r="983" spans="32:33" x14ac:dyDescent="0.3">
      <c r="AF983" s="34">
        <v>41340</v>
      </c>
      <c r="AG983" s="11">
        <v>-23</v>
      </c>
    </row>
    <row r="984" spans="32:33" x14ac:dyDescent="0.3">
      <c r="AF984" s="34">
        <v>41341</v>
      </c>
      <c r="AG984" s="11">
        <v>-21</v>
      </c>
    </row>
    <row r="985" spans="32:33" x14ac:dyDescent="0.3">
      <c r="AF985" s="34">
        <v>41342</v>
      </c>
      <c r="AG985" s="11">
        <v>-14.6</v>
      </c>
    </row>
    <row r="986" spans="32:33" x14ac:dyDescent="0.3">
      <c r="AF986" s="34">
        <v>41343</v>
      </c>
      <c r="AG986" s="11">
        <v>-8.6</v>
      </c>
    </row>
    <row r="987" spans="32:33" x14ac:dyDescent="0.3">
      <c r="AF987" s="34">
        <v>41344</v>
      </c>
      <c r="AG987" s="11">
        <v>-11.3</v>
      </c>
    </row>
    <row r="988" spans="32:33" x14ac:dyDescent="0.3">
      <c r="AF988" s="34">
        <v>41345</v>
      </c>
      <c r="AG988" s="11">
        <v>-19.600000000000001</v>
      </c>
    </row>
    <row r="989" spans="32:33" x14ac:dyDescent="0.3">
      <c r="AF989" s="34">
        <v>41346</v>
      </c>
      <c r="AG989" s="11">
        <v>-13.8</v>
      </c>
    </row>
    <row r="990" spans="32:33" x14ac:dyDescent="0.3">
      <c r="AF990" s="34">
        <v>41347</v>
      </c>
      <c r="AG990" s="11">
        <v>-6.6</v>
      </c>
    </row>
    <row r="991" spans="32:33" x14ac:dyDescent="0.3">
      <c r="AF991" s="34">
        <v>41348</v>
      </c>
      <c r="AG991" s="11">
        <v>-9.1999999999999993</v>
      </c>
    </row>
    <row r="992" spans="32:33" x14ac:dyDescent="0.3">
      <c r="AF992" s="34">
        <v>41349</v>
      </c>
      <c r="AG992" s="11">
        <v>-4.5999999999999996</v>
      </c>
    </row>
    <row r="993" spans="32:33" x14ac:dyDescent="0.3">
      <c r="AF993" s="34">
        <v>41350</v>
      </c>
      <c r="AG993" s="11">
        <v>-14.7</v>
      </c>
    </row>
    <row r="994" spans="32:33" x14ac:dyDescent="0.3">
      <c r="AF994" s="34">
        <v>41351</v>
      </c>
      <c r="AG994" s="11">
        <v>-21</v>
      </c>
    </row>
    <row r="995" spans="32:33" x14ac:dyDescent="0.3">
      <c r="AF995" s="34">
        <v>41352</v>
      </c>
      <c r="AG995" s="11">
        <v>-22.1</v>
      </c>
    </row>
    <row r="996" spans="32:33" x14ac:dyDescent="0.3">
      <c r="AF996" s="34">
        <v>41353</v>
      </c>
      <c r="AG996" s="11">
        <v>-14.9</v>
      </c>
    </row>
    <row r="997" spans="32:33" x14ac:dyDescent="0.3">
      <c r="AF997" s="34">
        <v>41354</v>
      </c>
      <c r="AG997" s="11">
        <v>-13.9</v>
      </c>
    </row>
    <row r="998" spans="32:33" x14ac:dyDescent="0.3">
      <c r="AF998" s="34">
        <v>41355</v>
      </c>
      <c r="AG998" s="11">
        <v>-17.899999999999999</v>
      </c>
    </row>
    <row r="999" spans="32:33" x14ac:dyDescent="0.3">
      <c r="AF999" s="34">
        <v>41356</v>
      </c>
      <c r="AG999" s="11">
        <v>-16.899999999999999</v>
      </c>
    </row>
    <row r="1000" spans="32:33" x14ac:dyDescent="0.3">
      <c r="AF1000" s="34">
        <v>41357</v>
      </c>
      <c r="AG1000" s="11">
        <v>-14.5</v>
      </c>
    </row>
    <row r="1001" spans="32:33" x14ac:dyDescent="0.3">
      <c r="AF1001" s="34">
        <v>41358</v>
      </c>
      <c r="AG1001" s="11">
        <v>-5.5</v>
      </c>
    </row>
    <row r="1002" spans="32:33" x14ac:dyDescent="0.3">
      <c r="AF1002" s="34">
        <v>41359</v>
      </c>
      <c r="AG1002" s="11">
        <v>-11.3</v>
      </c>
    </row>
    <row r="1003" spans="32:33" x14ac:dyDescent="0.3">
      <c r="AF1003" s="34">
        <v>41360</v>
      </c>
      <c r="AG1003" s="11">
        <v>-14.3</v>
      </c>
    </row>
    <row r="1004" spans="32:33" x14ac:dyDescent="0.3">
      <c r="AF1004" s="34">
        <v>41361</v>
      </c>
      <c r="AG1004" s="11">
        <v>-12.5</v>
      </c>
    </row>
    <row r="1005" spans="32:33" x14ac:dyDescent="0.3">
      <c r="AF1005" s="34">
        <v>41362</v>
      </c>
      <c r="AG1005" s="11">
        <v>-11.2</v>
      </c>
    </row>
    <row r="1006" spans="32:33" x14ac:dyDescent="0.3">
      <c r="AF1006" s="34">
        <v>41363</v>
      </c>
      <c r="AG1006" s="11">
        <v>-8.8000000000000007</v>
      </c>
    </row>
    <row r="1007" spans="32:33" x14ac:dyDescent="0.3">
      <c r="AF1007" s="34">
        <v>41364</v>
      </c>
      <c r="AG1007" s="11">
        <v>-8.4</v>
      </c>
    </row>
    <row r="1008" spans="32:33" x14ac:dyDescent="0.3">
      <c r="AF1008" s="34">
        <v>41365</v>
      </c>
      <c r="AG1008" s="11">
        <v>-4.7</v>
      </c>
    </row>
    <row r="1009" spans="32:33" x14ac:dyDescent="0.3">
      <c r="AF1009" s="34">
        <v>41366</v>
      </c>
      <c r="AG1009" s="11">
        <v>-4.4000000000000004</v>
      </c>
    </row>
    <row r="1010" spans="32:33" x14ac:dyDescent="0.3">
      <c r="AF1010" s="34">
        <v>41367</v>
      </c>
      <c r="AG1010" s="11">
        <v>-8.6999999999999993</v>
      </c>
    </row>
    <row r="1011" spans="32:33" x14ac:dyDescent="0.3">
      <c r="AF1011" s="34">
        <v>41368</v>
      </c>
      <c r="AG1011" s="11">
        <v>-7.2</v>
      </c>
    </row>
    <row r="1012" spans="32:33" x14ac:dyDescent="0.3">
      <c r="AF1012" s="34">
        <v>41369</v>
      </c>
      <c r="AG1012" s="11">
        <v>-6.6</v>
      </c>
    </row>
    <row r="1013" spans="32:33" x14ac:dyDescent="0.3">
      <c r="AF1013" s="34">
        <v>41370</v>
      </c>
      <c r="AG1013" s="11">
        <v>-1.5</v>
      </c>
    </row>
    <row r="1014" spans="32:33" x14ac:dyDescent="0.3">
      <c r="AF1014" s="34">
        <v>41371</v>
      </c>
      <c r="AG1014" s="11">
        <v>-5.7</v>
      </c>
    </row>
    <row r="1015" spans="32:33" x14ac:dyDescent="0.3">
      <c r="AF1015" s="34">
        <v>41372</v>
      </c>
      <c r="AG1015" s="11">
        <v>-3.3</v>
      </c>
    </row>
    <row r="1016" spans="32:33" x14ac:dyDescent="0.3">
      <c r="AF1016" s="34">
        <v>41373</v>
      </c>
      <c r="AG1016" s="11">
        <v>-4.7</v>
      </c>
    </row>
    <row r="1017" spans="32:33" x14ac:dyDescent="0.3">
      <c r="AF1017" s="34">
        <v>41374</v>
      </c>
      <c r="AG1017" s="11">
        <v>2.8</v>
      </c>
    </row>
    <row r="1018" spans="32:33" x14ac:dyDescent="0.3">
      <c r="AF1018" s="34">
        <v>41375</v>
      </c>
      <c r="AG1018" s="11">
        <v>2.2000000000000002</v>
      </c>
    </row>
    <row r="1019" spans="32:33" x14ac:dyDescent="0.3">
      <c r="AF1019" s="34">
        <v>41376</v>
      </c>
      <c r="AG1019" s="11">
        <v>-2</v>
      </c>
    </row>
    <row r="1020" spans="32:33" x14ac:dyDescent="0.3">
      <c r="AF1020" s="34">
        <v>41377</v>
      </c>
      <c r="AG1020" s="11">
        <v>-5.4</v>
      </c>
    </row>
    <row r="1021" spans="32:33" x14ac:dyDescent="0.3">
      <c r="AF1021" s="34">
        <v>41378</v>
      </c>
      <c r="AG1021" s="11">
        <v>-3.7</v>
      </c>
    </row>
    <row r="1022" spans="32:33" x14ac:dyDescent="0.3">
      <c r="AF1022" s="34">
        <v>41379</v>
      </c>
      <c r="AG1022" s="11">
        <v>-4.9000000000000004</v>
      </c>
    </row>
    <row r="1023" spans="32:33" x14ac:dyDescent="0.3">
      <c r="AF1023" s="34">
        <v>41380</v>
      </c>
      <c r="AG1023" s="11">
        <v>-3.9</v>
      </c>
    </row>
    <row r="1024" spans="32:33" x14ac:dyDescent="0.3">
      <c r="AF1024" s="34">
        <v>41381</v>
      </c>
      <c r="AG1024" s="11">
        <v>-3.3</v>
      </c>
    </row>
    <row r="1025" spans="32:33" x14ac:dyDescent="0.3">
      <c r="AF1025" s="34">
        <v>41382</v>
      </c>
      <c r="AG1025" s="11">
        <v>-1.5</v>
      </c>
    </row>
    <row r="1026" spans="32:33" x14ac:dyDescent="0.3">
      <c r="AF1026" s="34">
        <v>41383</v>
      </c>
      <c r="AG1026" s="11">
        <v>1.7</v>
      </c>
    </row>
    <row r="1027" spans="32:33" x14ac:dyDescent="0.3">
      <c r="AF1027" s="34">
        <v>41384</v>
      </c>
      <c r="AG1027" s="11">
        <v>4.3</v>
      </c>
    </row>
    <row r="1028" spans="32:33" x14ac:dyDescent="0.3">
      <c r="AF1028" s="34">
        <v>41385</v>
      </c>
      <c r="AG1028" s="11">
        <v>5.6</v>
      </c>
    </row>
    <row r="1029" spans="32:33" x14ac:dyDescent="0.3">
      <c r="AF1029" s="34">
        <v>41386</v>
      </c>
      <c r="AG1029" s="11">
        <v>4.7</v>
      </c>
    </row>
    <row r="1030" spans="32:33" x14ac:dyDescent="0.3">
      <c r="AF1030" s="34">
        <v>41387</v>
      </c>
      <c r="AG1030" s="11">
        <v>4</v>
      </c>
    </row>
    <row r="1031" spans="32:33" x14ac:dyDescent="0.3">
      <c r="AF1031" s="34">
        <v>41388</v>
      </c>
      <c r="AG1031" s="11">
        <v>4.0999999999999996</v>
      </c>
    </row>
    <row r="1032" spans="32:33" x14ac:dyDescent="0.3">
      <c r="AF1032" s="34">
        <v>41389</v>
      </c>
      <c r="AG1032" s="11">
        <v>8.3000000000000007</v>
      </c>
    </row>
    <row r="1033" spans="32:33" x14ac:dyDescent="0.3">
      <c r="AF1033" s="34">
        <v>41390</v>
      </c>
      <c r="AG1033" s="11">
        <v>7.2</v>
      </c>
    </row>
    <row r="1034" spans="32:33" x14ac:dyDescent="0.3">
      <c r="AF1034" s="34">
        <v>41391</v>
      </c>
      <c r="AG1034" s="11">
        <v>4.9000000000000004</v>
      </c>
    </row>
    <row r="1035" spans="32:33" x14ac:dyDescent="0.3">
      <c r="AF1035" s="34">
        <v>41392</v>
      </c>
      <c r="AG1035" s="11">
        <v>5.6</v>
      </c>
    </row>
    <row r="1036" spans="32:33" x14ac:dyDescent="0.3">
      <c r="AF1036" s="34">
        <v>41393</v>
      </c>
      <c r="AG1036" s="11">
        <v>5.0999999999999996</v>
      </c>
    </row>
    <row r="1037" spans="32:33" x14ac:dyDescent="0.3">
      <c r="AF1037" s="34">
        <v>41394</v>
      </c>
      <c r="AG1037" s="11">
        <v>8.4</v>
      </c>
    </row>
    <row r="1038" spans="32:33" x14ac:dyDescent="0.3">
      <c r="AF1038" s="34">
        <v>41395</v>
      </c>
      <c r="AG1038" s="11">
        <v>12.8</v>
      </c>
    </row>
    <row r="1039" spans="32:33" x14ac:dyDescent="0.3">
      <c r="AF1039" s="34">
        <v>41396</v>
      </c>
      <c r="AG1039" s="11">
        <v>7.3</v>
      </c>
    </row>
    <row r="1040" spans="32:33" x14ac:dyDescent="0.3">
      <c r="AF1040" s="34">
        <v>41397</v>
      </c>
      <c r="AG1040" s="11">
        <v>5.7</v>
      </c>
    </row>
    <row r="1041" spans="32:33" x14ac:dyDescent="0.3">
      <c r="AF1041" s="34">
        <v>41398</v>
      </c>
      <c r="AG1041" s="11">
        <v>12.4</v>
      </c>
    </row>
    <row r="1042" spans="32:33" x14ac:dyDescent="0.3">
      <c r="AF1042" s="34">
        <v>41399</v>
      </c>
      <c r="AG1042" s="11">
        <v>9.5</v>
      </c>
    </row>
    <row r="1043" spans="32:33" x14ac:dyDescent="0.3">
      <c r="AF1043" s="34">
        <v>41400</v>
      </c>
      <c r="AG1043" s="11">
        <v>7.5</v>
      </c>
    </row>
    <row r="1044" spans="32:33" x14ac:dyDescent="0.3">
      <c r="AF1044" s="34">
        <v>41401</v>
      </c>
      <c r="AG1044" s="11">
        <v>4.8</v>
      </c>
    </row>
    <row r="1045" spans="32:33" x14ac:dyDescent="0.3">
      <c r="AF1045" s="34">
        <v>41402</v>
      </c>
      <c r="AG1045" s="11">
        <v>6.6</v>
      </c>
    </row>
    <row r="1046" spans="32:33" x14ac:dyDescent="0.3">
      <c r="AF1046" s="34">
        <v>41403</v>
      </c>
      <c r="AG1046" s="11">
        <v>7.1</v>
      </c>
    </row>
    <row r="1047" spans="32:33" x14ac:dyDescent="0.3">
      <c r="AF1047" s="34">
        <v>41404</v>
      </c>
      <c r="AG1047" s="11">
        <v>6.1</v>
      </c>
    </row>
    <row r="1048" spans="32:33" x14ac:dyDescent="0.3">
      <c r="AF1048" s="34">
        <v>41405</v>
      </c>
      <c r="AG1048" s="11">
        <v>9.1</v>
      </c>
    </row>
    <row r="1049" spans="32:33" x14ac:dyDescent="0.3">
      <c r="AF1049" s="34">
        <v>41406</v>
      </c>
      <c r="AG1049" s="11">
        <v>6.6</v>
      </c>
    </row>
    <row r="1050" spans="32:33" x14ac:dyDescent="0.3">
      <c r="AF1050" s="34">
        <v>41407</v>
      </c>
      <c r="AG1050" s="11">
        <v>8.4</v>
      </c>
    </row>
    <row r="1051" spans="32:33" x14ac:dyDescent="0.3">
      <c r="AF1051" s="34">
        <v>41408</v>
      </c>
      <c r="AG1051" s="11">
        <v>4.5999999999999996</v>
      </c>
    </row>
    <row r="1052" spans="32:33" x14ac:dyDescent="0.3">
      <c r="AF1052" s="34">
        <v>41409</v>
      </c>
      <c r="AG1052" s="11">
        <v>5.7</v>
      </c>
    </row>
    <row r="1053" spans="32:33" x14ac:dyDescent="0.3">
      <c r="AF1053" s="34">
        <v>41410</v>
      </c>
      <c r="AG1053" s="11">
        <v>10.3</v>
      </c>
    </row>
    <row r="1054" spans="32:33" x14ac:dyDescent="0.3">
      <c r="AF1054" s="34">
        <v>41411</v>
      </c>
      <c r="AG1054" s="11">
        <v>8.6</v>
      </c>
    </row>
    <row r="1055" spans="32:33" x14ac:dyDescent="0.3">
      <c r="AF1055" s="34">
        <v>41412</v>
      </c>
      <c r="AG1055" s="11">
        <v>8.1</v>
      </c>
    </row>
    <row r="1056" spans="32:33" x14ac:dyDescent="0.3">
      <c r="AF1056" s="34">
        <v>41413</v>
      </c>
      <c r="AG1056" s="11">
        <v>6.2</v>
      </c>
    </row>
    <row r="1057" spans="32:33" x14ac:dyDescent="0.3">
      <c r="AF1057" s="34">
        <v>41414</v>
      </c>
      <c r="AG1057" s="11">
        <v>6.4</v>
      </c>
    </row>
    <row r="1058" spans="32:33" x14ac:dyDescent="0.3">
      <c r="AF1058" s="34">
        <v>41415</v>
      </c>
      <c r="AG1058" s="11">
        <v>8.4</v>
      </c>
    </row>
    <row r="1059" spans="32:33" x14ac:dyDescent="0.3">
      <c r="AF1059" s="34">
        <v>41416</v>
      </c>
      <c r="AG1059" s="11">
        <v>9.9</v>
      </c>
    </row>
    <row r="1060" spans="32:33" x14ac:dyDescent="0.3">
      <c r="AF1060" s="34">
        <v>41417</v>
      </c>
      <c r="AG1060" s="11">
        <v>9.6999999999999993</v>
      </c>
    </row>
    <row r="1061" spans="32:33" x14ac:dyDescent="0.3">
      <c r="AF1061" s="34">
        <v>41418</v>
      </c>
      <c r="AG1061" s="11">
        <v>13.1</v>
      </c>
    </row>
    <row r="1062" spans="32:33" x14ac:dyDescent="0.3">
      <c r="AF1062" s="34">
        <v>41419</v>
      </c>
      <c r="AG1062" s="11">
        <v>11.9</v>
      </c>
    </row>
    <row r="1063" spans="32:33" x14ac:dyDescent="0.3">
      <c r="AF1063" s="34">
        <v>41420</v>
      </c>
      <c r="AG1063" s="11">
        <v>11.4</v>
      </c>
    </row>
    <row r="1064" spans="32:33" x14ac:dyDescent="0.3">
      <c r="AF1064" s="34">
        <v>41421</v>
      </c>
      <c r="AG1064" s="11">
        <v>6.4</v>
      </c>
    </row>
    <row r="1065" spans="32:33" x14ac:dyDescent="0.3">
      <c r="AF1065" s="34">
        <v>41422</v>
      </c>
      <c r="AG1065" s="11">
        <v>7.5</v>
      </c>
    </row>
    <row r="1066" spans="32:33" x14ac:dyDescent="0.3">
      <c r="AF1066" s="34">
        <v>41423</v>
      </c>
      <c r="AG1066" s="11">
        <v>12.6</v>
      </c>
    </row>
    <row r="1067" spans="32:33" x14ac:dyDescent="0.3">
      <c r="AF1067" s="34">
        <v>41424</v>
      </c>
      <c r="AG1067" s="11">
        <v>7.5</v>
      </c>
    </row>
    <row r="1068" spans="32:33" x14ac:dyDescent="0.3">
      <c r="AF1068" s="34">
        <v>41425</v>
      </c>
      <c r="AG1068" s="11">
        <v>6.7</v>
      </c>
    </row>
    <row r="1069" spans="32:33" x14ac:dyDescent="0.3">
      <c r="AF1069" s="34">
        <v>41426</v>
      </c>
      <c r="AG1069" s="11">
        <v>9.1</v>
      </c>
    </row>
    <row r="1070" spans="32:33" x14ac:dyDescent="0.3">
      <c r="AF1070" s="34">
        <v>41427</v>
      </c>
      <c r="AG1070" s="11">
        <v>8.5</v>
      </c>
    </row>
    <row r="1071" spans="32:33" x14ac:dyDescent="0.3">
      <c r="AF1071" s="34">
        <v>41428</v>
      </c>
      <c r="AG1071" s="11">
        <v>10.3</v>
      </c>
    </row>
    <row r="1072" spans="32:33" x14ac:dyDescent="0.3">
      <c r="AF1072" s="34">
        <v>41429</v>
      </c>
      <c r="AG1072" s="11">
        <v>8.6999999999999993</v>
      </c>
    </row>
    <row r="1073" spans="32:33" x14ac:dyDescent="0.3">
      <c r="AF1073" s="34">
        <v>41430</v>
      </c>
      <c r="AG1073" s="11">
        <v>13.6</v>
      </c>
    </row>
    <row r="1074" spans="32:33" x14ac:dyDescent="0.3">
      <c r="AF1074" s="34">
        <v>41431</v>
      </c>
      <c r="AG1074" s="11">
        <v>10.4</v>
      </c>
    </row>
    <row r="1075" spans="32:33" x14ac:dyDescent="0.3">
      <c r="AF1075" s="34">
        <v>41432</v>
      </c>
      <c r="AG1075" s="11">
        <v>8.8000000000000007</v>
      </c>
    </row>
    <row r="1076" spans="32:33" x14ac:dyDescent="0.3">
      <c r="AF1076" s="34">
        <v>41433</v>
      </c>
      <c r="AG1076" s="11">
        <v>7.3</v>
      </c>
    </row>
    <row r="1077" spans="32:33" x14ac:dyDescent="0.3">
      <c r="AF1077" s="34">
        <v>41434</v>
      </c>
      <c r="AG1077" s="11">
        <v>12.2</v>
      </c>
    </row>
    <row r="1078" spans="32:33" x14ac:dyDescent="0.3">
      <c r="AF1078" s="34">
        <v>41435</v>
      </c>
      <c r="AG1078" s="11">
        <v>15.4</v>
      </c>
    </row>
    <row r="1079" spans="32:33" x14ac:dyDescent="0.3">
      <c r="AF1079" s="34">
        <v>41436</v>
      </c>
      <c r="AG1079" s="11">
        <v>19</v>
      </c>
    </row>
    <row r="1080" spans="32:33" x14ac:dyDescent="0.3">
      <c r="AF1080" s="34">
        <v>41437</v>
      </c>
      <c r="AG1080" s="11">
        <v>20.5</v>
      </c>
    </row>
    <row r="1081" spans="32:33" x14ac:dyDescent="0.3">
      <c r="AF1081" s="34">
        <v>41438</v>
      </c>
      <c r="AG1081" s="11">
        <v>17.600000000000001</v>
      </c>
    </row>
    <row r="1082" spans="32:33" x14ac:dyDescent="0.3">
      <c r="AF1082" s="34">
        <v>41439</v>
      </c>
      <c r="AG1082" s="11">
        <v>15.6</v>
      </c>
    </row>
    <row r="1083" spans="32:33" x14ac:dyDescent="0.3">
      <c r="AF1083" s="34">
        <v>41440</v>
      </c>
      <c r="AG1083" s="11">
        <v>15.8</v>
      </c>
    </row>
    <row r="1084" spans="32:33" x14ac:dyDescent="0.3">
      <c r="AF1084" s="34">
        <v>41441</v>
      </c>
      <c r="AG1084" s="11">
        <v>15.2</v>
      </c>
    </row>
    <row r="1085" spans="32:33" x14ac:dyDescent="0.3">
      <c r="AF1085" s="34">
        <v>41442</v>
      </c>
      <c r="AG1085" s="11">
        <v>16</v>
      </c>
    </row>
    <row r="1086" spans="32:33" x14ac:dyDescent="0.3">
      <c r="AF1086" s="34">
        <v>41443</v>
      </c>
      <c r="AG1086" s="11">
        <v>18.5</v>
      </c>
    </row>
    <row r="1087" spans="32:33" x14ac:dyDescent="0.3">
      <c r="AF1087" s="34">
        <v>41444</v>
      </c>
      <c r="AG1087" s="11">
        <v>20.100000000000001</v>
      </c>
    </row>
    <row r="1088" spans="32:33" x14ac:dyDescent="0.3">
      <c r="AF1088" s="34">
        <v>41445</v>
      </c>
      <c r="AG1088" s="11">
        <v>21</v>
      </c>
    </row>
    <row r="1089" spans="32:33" x14ac:dyDescent="0.3">
      <c r="AF1089" s="34">
        <v>41446</v>
      </c>
      <c r="AG1089" s="11">
        <v>22.7</v>
      </c>
    </row>
    <row r="1090" spans="32:33" x14ac:dyDescent="0.3">
      <c r="AF1090" s="34">
        <v>41447</v>
      </c>
      <c r="AG1090" s="11">
        <v>19.5</v>
      </c>
    </row>
    <row r="1091" spans="32:33" x14ac:dyDescent="0.3">
      <c r="AF1091" s="34">
        <v>41448</v>
      </c>
      <c r="AG1091" s="11">
        <v>16.600000000000001</v>
      </c>
    </row>
    <row r="1092" spans="32:33" x14ac:dyDescent="0.3">
      <c r="AF1092" s="34">
        <v>41449</v>
      </c>
      <c r="AG1092" s="11">
        <v>12.4</v>
      </c>
    </row>
    <row r="1093" spans="32:33" x14ac:dyDescent="0.3">
      <c r="AF1093" s="34">
        <v>41450</v>
      </c>
      <c r="AG1093" s="11">
        <v>11.9</v>
      </c>
    </row>
    <row r="1094" spans="32:33" x14ac:dyDescent="0.3">
      <c r="AF1094" s="34">
        <v>41451</v>
      </c>
      <c r="AG1094" s="11">
        <v>11.6</v>
      </c>
    </row>
    <row r="1095" spans="32:33" x14ac:dyDescent="0.3">
      <c r="AF1095" s="34">
        <v>41452</v>
      </c>
      <c r="AG1095" s="11">
        <v>11.6</v>
      </c>
    </row>
    <row r="1096" spans="32:33" x14ac:dyDescent="0.3">
      <c r="AF1096" s="34">
        <v>41453</v>
      </c>
      <c r="AG1096" s="11">
        <v>12.2</v>
      </c>
    </row>
    <row r="1097" spans="32:33" x14ac:dyDescent="0.3">
      <c r="AF1097" s="34">
        <v>41454</v>
      </c>
      <c r="AG1097" s="11">
        <v>13.5</v>
      </c>
    </row>
    <row r="1098" spans="32:33" x14ac:dyDescent="0.3">
      <c r="AF1098" s="34">
        <v>41455</v>
      </c>
      <c r="AG1098" s="11">
        <v>17.399999999999999</v>
      </c>
    </row>
    <row r="1099" spans="32:33" x14ac:dyDescent="0.3">
      <c r="AF1099" s="34">
        <v>41456</v>
      </c>
      <c r="AG1099" s="11">
        <v>19.100000000000001</v>
      </c>
    </row>
    <row r="1100" spans="32:33" x14ac:dyDescent="0.3">
      <c r="AF1100" s="34">
        <v>41457</v>
      </c>
      <c r="AG1100" s="11">
        <v>14</v>
      </c>
    </row>
    <row r="1101" spans="32:33" x14ac:dyDescent="0.3">
      <c r="AF1101" s="34">
        <v>41458</v>
      </c>
      <c r="AG1101" s="11">
        <v>11.7</v>
      </c>
    </row>
    <row r="1102" spans="32:33" x14ac:dyDescent="0.3">
      <c r="AF1102" s="34">
        <v>41459</v>
      </c>
      <c r="AG1102" s="11">
        <v>13</v>
      </c>
    </row>
    <row r="1103" spans="32:33" x14ac:dyDescent="0.3">
      <c r="AF1103" s="34">
        <v>41460</v>
      </c>
      <c r="AG1103" s="11">
        <v>14.4</v>
      </c>
    </row>
    <row r="1104" spans="32:33" x14ac:dyDescent="0.3">
      <c r="AF1104" s="34">
        <v>41461</v>
      </c>
      <c r="AG1104" s="11">
        <v>15.8</v>
      </c>
    </row>
    <row r="1105" spans="32:33" x14ac:dyDescent="0.3">
      <c r="AF1105" s="34">
        <v>41462</v>
      </c>
      <c r="AG1105" s="11">
        <v>15.7</v>
      </c>
    </row>
    <row r="1106" spans="32:33" x14ac:dyDescent="0.3">
      <c r="AF1106" s="34">
        <v>41463</v>
      </c>
      <c r="AG1106" s="11">
        <v>15.9</v>
      </c>
    </row>
    <row r="1107" spans="32:33" x14ac:dyDescent="0.3">
      <c r="AF1107" s="34">
        <v>41464</v>
      </c>
      <c r="AG1107" s="11">
        <v>18</v>
      </c>
    </row>
    <row r="1108" spans="32:33" x14ac:dyDescent="0.3">
      <c r="AF1108" s="34">
        <v>41465</v>
      </c>
      <c r="AG1108" s="11">
        <v>18.899999999999999</v>
      </c>
    </row>
    <row r="1109" spans="32:33" x14ac:dyDescent="0.3">
      <c r="AF1109" s="34">
        <v>41466</v>
      </c>
      <c r="AG1109" s="11">
        <v>19.8</v>
      </c>
    </row>
    <row r="1110" spans="32:33" x14ac:dyDescent="0.3">
      <c r="AF1110" s="34">
        <v>41467</v>
      </c>
      <c r="AG1110" s="11">
        <v>16.5</v>
      </c>
    </row>
    <row r="1111" spans="32:33" x14ac:dyDescent="0.3">
      <c r="AF1111" s="34">
        <v>41468</v>
      </c>
      <c r="AG1111" s="11">
        <v>13.3</v>
      </c>
    </row>
    <row r="1112" spans="32:33" x14ac:dyDescent="0.3">
      <c r="AF1112" s="34">
        <v>41469</v>
      </c>
      <c r="AG1112" s="11">
        <v>15.4</v>
      </c>
    </row>
    <row r="1113" spans="32:33" x14ac:dyDescent="0.3">
      <c r="AF1113" s="34">
        <v>41470</v>
      </c>
      <c r="AG1113" s="11">
        <v>15.1</v>
      </c>
    </row>
    <row r="1114" spans="32:33" x14ac:dyDescent="0.3">
      <c r="AF1114" s="34">
        <v>41471</v>
      </c>
      <c r="AG1114" s="11">
        <v>14.1</v>
      </c>
    </row>
    <row r="1115" spans="32:33" x14ac:dyDescent="0.3">
      <c r="AF1115" s="34">
        <v>41472</v>
      </c>
      <c r="AG1115" s="11">
        <v>16.100000000000001</v>
      </c>
    </row>
    <row r="1116" spans="32:33" x14ac:dyDescent="0.3">
      <c r="AF1116" s="34">
        <v>41473</v>
      </c>
      <c r="AG1116" s="11">
        <v>15.9</v>
      </c>
    </row>
    <row r="1117" spans="32:33" x14ac:dyDescent="0.3">
      <c r="AF1117" s="34">
        <v>41474</v>
      </c>
      <c r="AG1117" s="11">
        <v>18.8</v>
      </c>
    </row>
    <row r="1118" spans="32:33" x14ac:dyDescent="0.3">
      <c r="AF1118" s="34">
        <v>41475</v>
      </c>
      <c r="AG1118" s="11">
        <v>17.5</v>
      </c>
    </row>
    <row r="1119" spans="32:33" x14ac:dyDescent="0.3">
      <c r="AF1119" s="34">
        <v>41476</v>
      </c>
      <c r="AG1119" s="11">
        <v>19.2</v>
      </c>
    </row>
    <row r="1120" spans="32:33" x14ac:dyDescent="0.3">
      <c r="AF1120" s="34">
        <v>41477</v>
      </c>
      <c r="AG1120" s="11">
        <v>18.5</v>
      </c>
    </row>
    <row r="1121" spans="32:33" x14ac:dyDescent="0.3">
      <c r="AF1121" s="34">
        <v>41478</v>
      </c>
      <c r="AG1121" s="11">
        <v>19.600000000000001</v>
      </c>
    </row>
    <row r="1122" spans="32:33" x14ac:dyDescent="0.3">
      <c r="AF1122" s="34">
        <v>41479</v>
      </c>
      <c r="AG1122" s="11">
        <v>18.7</v>
      </c>
    </row>
    <row r="1123" spans="32:33" x14ac:dyDescent="0.3">
      <c r="AF1123" s="34">
        <v>41480</v>
      </c>
      <c r="AG1123" s="11">
        <v>18.7</v>
      </c>
    </row>
    <row r="1124" spans="32:33" x14ac:dyDescent="0.3">
      <c r="AF1124" s="34">
        <v>41481</v>
      </c>
      <c r="AG1124" s="11">
        <v>17.5</v>
      </c>
    </row>
    <row r="1125" spans="32:33" x14ac:dyDescent="0.3">
      <c r="AF1125" s="34">
        <v>41482</v>
      </c>
      <c r="AG1125" s="11">
        <v>17.8</v>
      </c>
    </row>
    <row r="1126" spans="32:33" x14ac:dyDescent="0.3">
      <c r="AF1126" s="34">
        <v>41483</v>
      </c>
      <c r="AG1126" s="11">
        <v>19.8</v>
      </c>
    </row>
    <row r="1127" spans="32:33" x14ac:dyDescent="0.3">
      <c r="AF1127" s="34">
        <v>41484</v>
      </c>
      <c r="AG1127" s="11">
        <v>18.2</v>
      </c>
    </row>
    <row r="1128" spans="32:33" x14ac:dyDescent="0.3">
      <c r="AF1128" s="34">
        <v>41485</v>
      </c>
      <c r="AG1128" s="11">
        <v>19.5</v>
      </c>
    </row>
    <row r="1129" spans="32:33" x14ac:dyDescent="0.3">
      <c r="AF1129" s="34">
        <v>41486</v>
      </c>
      <c r="AG1129" s="11">
        <v>19.600000000000001</v>
      </c>
    </row>
    <row r="1130" spans="32:33" x14ac:dyDescent="0.3">
      <c r="AF1130" s="34">
        <v>41487</v>
      </c>
      <c r="AG1130" s="11">
        <v>17.899999999999999</v>
      </c>
    </row>
    <row r="1131" spans="32:33" x14ac:dyDescent="0.3">
      <c r="AF1131" s="34">
        <v>41488</v>
      </c>
      <c r="AG1131" s="11">
        <v>20</v>
      </c>
    </row>
    <row r="1132" spans="32:33" x14ac:dyDescent="0.3">
      <c r="AF1132" s="34">
        <v>41489</v>
      </c>
      <c r="AG1132" s="11">
        <v>19.8</v>
      </c>
    </row>
    <row r="1133" spans="32:33" x14ac:dyDescent="0.3">
      <c r="AF1133" s="34">
        <v>41490</v>
      </c>
      <c r="AG1133" s="11">
        <v>18.100000000000001</v>
      </c>
    </row>
    <row r="1134" spans="32:33" x14ac:dyDescent="0.3">
      <c r="AF1134" s="34">
        <v>41491</v>
      </c>
      <c r="AG1134" s="11">
        <v>13.4</v>
      </c>
    </row>
    <row r="1135" spans="32:33" x14ac:dyDescent="0.3">
      <c r="AF1135" s="34">
        <v>41492</v>
      </c>
      <c r="AG1135" s="11">
        <v>12.9</v>
      </c>
    </row>
    <row r="1136" spans="32:33" x14ac:dyDescent="0.3">
      <c r="AF1136" s="34">
        <v>41493</v>
      </c>
      <c r="AG1136" s="11">
        <v>13.8</v>
      </c>
    </row>
    <row r="1137" spans="32:33" x14ac:dyDescent="0.3">
      <c r="AF1137" s="34">
        <v>41494</v>
      </c>
      <c r="AG1137" s="11">
        <v>14.7</v>
      </c>
    </row>
    <row r="1138" spans="32:33" x14ac:dyDescent="0.3">
      <c r="AF1138" s="34">
        <v>41495</v>
      </c>
      <c r="AG1138" s="11">
        <v>14.8</v>
      </c>
    </row>
    <row r="1139" spans="32:33" x14ac:dyDescent="0.3">
      <c r="AF1139" s="34">
        <v>41496</v>
      </c>
      <c r="AG1139" s="11">
        <v>15.8</v>
      </c>
    </row>
    <row r="1140" spans="32:33" x14ac:dyDescent="0.3">
      <c r="AF1140" s="34">
        <v>41497</v>
      </c>
      <c r="AG1140" s="11">
        <v>16.100000000000001</v>
      </c>
    </row>
    <row r="1141" spans="32:33" x14ac:dyDescent="0.3">
      <c r="AF1141" s="34">
        <v>41498</v>
      </c>
      <c r="AG1141" s="11">
        <v>17.2</v>
      </c>
    </row>
    <row r="1142" spans="32:33" x14ac:dyDescent="0.3">
      <c r="AF1142" s="34">
        <v>41499</v>
      </c>
      <c r="AG1142" s="11">
        <v>17.7</v>
      </c>
    </row>
    <row r="1143" spans="32:33" x14ac:dyDescent="0.3">
      <c r="AF1143" s="34">
        <v>41500</v>
      </c>
      <c r="AG1143" s="11">
        <v>16.899999999999999</v>
      </c>
    </row>
    <row r="1144" spans="32:33" x14ac:dyDescent="0.3">
      <c r="AF1144" s="34">
        <v>41501</v>
      </c>
      <c r="AG1144" s="11">
        <v>16.3</v>
      </c>
    </row>
    <row r="1145" spans="32:33" x14ac:dyDescent="0.3">
      <c r="AF1145" s="34">
        <v>41502</v>
      </c>
      <c r="AG1145" s="11">
        <v>16.8</v>
      </c>
    </row>
    <row r="1146" spans="32:33" x14ac:dyDescent="0.3">
      <c r="AF1146" s="34">
        <v>41503</v>
      </c>
      <c r="AG1146" s="11">
        <v>15.3</v>
      </c>
    </row>
    <row r="1147" spans="32:33" x14ac:dyDescent="0.3">
      <c r="AF1147" s="34">
        <v>41504</v>
      </c>
      <c r="AG1147" s="11">
        <v>18</v>
      </c>
    </row>
    <row r="1148" spans="32:33" x14ac:dyDescent="0.3">
      <c r="AF1148" s="34">
        <v>41505</v>
      </c>
      <c r="AG1148" s="11">
        <v>16.600000000000001</v>
      </c>
    </row>
    <row r="1149" spans="32:33" x14ac:dyDescent="0.3">
      <c r="AF1149" s="34">
        <v>41506</v>
      </c>
      <c r="AG1149" s="11">
        <v>14.8</v>
      </c>
    </row>
    <row r="1150" spans="32:33" x14ac:dyDescent="0.3">
      <c r="AF1150" s="34">
        <v>41507</v>
      </c>
      <c r="AG1150" s="11">
        <v>16.7</v>
      </c>
    </row>
    <row r="1151" spans="32:33" x14ac:dyDescent="0.3">
      <c r="AF1151" s="34">
        <v>41508</v>
      </c>
      <c r="AG1151" s="11">
        <v>16.8</v>
      </c>
    </row>
    <row r="1152" spans="32:33" x14ac:dyDescent="0.3">
      <c r="AF1152" s="34">
        <v>41509</v>
      </c>
      <c r="AG1152" s="11">
        <v>13.9</v>
      </c>
    </row>
    <row r="1153" spans="32:33" x14ac:dyDescent="0.3">
      <c r="AF1153" s="34">
        <v>41510</v>
      </c>
      <c r="AG1153" s="11">
        <v>10.8</v>
      </c>
    </row>
    <row r="1154" spans="32:33" x14ac:dyDescent="0.3">
      <c r="AF1154" s="34">
        <v>41511</v>
      </c>
      <c r="AG1154" s="11">
        <v>12.1</v>
      </c>
    </row>
    <row r="1155" spans="32:33" x14ac:dyDescent="0.3">
      <c r="AF1155" s="34">
        <v>41512</v>
      </c>
      <c r="AG1155" s="11">
        <v>12.4</v>
      </c>
    </row>
    <row r="1156" spans="32:33" x14ac:dyDescent="0.3">
      <c r="AF1156" s="34">
        <v>41513</v>
      </c>
      <c r="AG1156" s="11">
        <v>12.6</v>
      </c>
    </row>
    <row r="1157" spans="32:33" x14ac:dyDescent="0.3">
      <c r="AF1157" s="34">
        <v>41514</v>
      </c>
      <c r="AG1157" s="11">
        <v>16.399999999999999</v>
      </c>
    </row>
    <row r="1158" spans="32:33" x14ac:dyDescent="0.3">
      <c r="AF1158" s="34">
        <v>41515</v>
      </c>
      <c r="AG1158" s="11">
        <v>15</v>
      </c>
    </row>
    <row r="1159" spans="32:33" x14ac:dyDescent="0.3">
      <c r="AF1159" s="34">
        <v>41516</v>
      </c>
      <c r="AG1159" s="11">
        <v>15.9</v>
      </c>
    </row>
    <row r="1160" spans="32:33" x14ac:dyDescent="0.3">
      <c r="AF1160" s="34">
        <v>41517</v>
      </c>
      <c r="AG1160" s="11">
        <v>16.600000000000001</v>
      </c>
    </row>
    <row r="1161" spans="32:33" x14ac:dyDescent="0.3">
      <c r="AF1161" s="34">
        <v>41518</v>
      </c>
      <c r="AG1161" s="11">
        <v>12.5</v>
      </c>
    </row>
    <row r="1162" spans="32:33" x14ac:dyDescent="0.3">
      <c r="AF1162" s="34">
        <v>41519</v>
      </c>
      <c r="AG1162" s="11">
        <v>11.8</v>
      </c>
    </row>
    <row r="1163" spans="32:33" x14ac:dyDescent="0.3">
      <c r="AF1163" s="34">
        <v>41520</v>
      </c>
      <c r="AG1163" s="11">
        <v>11.6</v>
      </c>
    </row>
    <row r="1164" spans="32:33" x14ac:dyDescent="0.3">
      <c r="AF1164" s="34">
        <v>41521</v>
      </c>
      <c r="AG1164" s="11">
        <v>11.8</v>
      </c>
    </row>
    <row r="1165" spans="32:33" x14ac:dyDescent="0.3">
      <c r="AF1165" s="34">
        <v>41522</v>
      </c>
      <c r="AG1165" s="11">
        <v>13.7</v>
      </c>
    </row>
    <row r="1166" spans="32:33" x14ac:dyDescent="0.3">
      <c r="AF1166" s="34">
        <v>41523</v>
      </c>
      <c r="AG1166" s="11">
        <v>14.3</v>
      </c>
    </row>
    <row r="1167" spans="32:33" x14ac:dyDescent="0.3">
      <c r="AF1167" s="34">
        <v>41524</v>
      </c>
      <c r="AG1167" s="11">
        <v>12.6</v>
      </c>
    </row>
    <row r="1168" spans="32:33" x14ac:dyDescent="0.3">
      <c r="AF1168" s="34">
        <v>41525</v>
      </c>
      <c r="AG1168" s="11">
        <v>5.9</v>
      </c>
    </row>
    <row r="1169" spans="32:33" x14ac:dyDescent="0.3">
      <c r="AF1169" s="34">
        <v>41526</v>
      </c>
      <c r="AG1169" s="11">
        <v>6.3</v>
      </c>
    </row>
    <row r="1170" spans="32:33" x14ac:dyDescent="0.3">
      <c r="AF1170" s="34">
        <v>41527</v>
      </c>
      <c r="AG1170" s="11">
        <v>7.3</v>
      </c>
    </row>
    <row r="1171" spans="32:33" x14ac:dyDescent="0.3">
      <c r="AF1171" s="34">
        <v>41528</v>
      </c>
      <c r="AG1171" s="11">
        <v>5</v>
      </c>
    </row>
    <row r="1172" spans="32:33" x14ac:dyDescent="0.3">
      <c r="AF1172" s="34">
        <v>41529</v>
      </c>
      <c r="AG1172" s="11">
        <v>8.9</v>
      </c>
    </row>
    <row r="1173" spans="32:33" x14ac:dyDescent="0.3">
      <c r="AF1173" s="34">
        <v>41530</v>
      </c>
      <c r="AG1173" s="11">
        <v>4.2</v>
      </c>
    </row>
    <row r="1174" spans="32:33" x14ac:dyDescent="0.3">
      <c r="AF1174" s="34">
        <v>41531</v>
      </c>
      <c r="AG1174" s="11">
        <v>2.2999999999999998</v>
      </c>
    </row>
    <row r="1175" spans="32:33" x14ac:dyDescent="0.3">
      <c r="AF1175" s="34">
        <v>41532</v>
      </c>
      <c r="AG1175" s="11">
        <v>3.4</v>
      </c>
    </row>
    <row r="1176" spans="32:33" x14ac:dyDescent="0.3">
      <c r="AF1176" s="34">
        <v>41533</v>
      </c>
      <c r="AG1176" s="11">
        <v>2.5</v>
      </c>
    </row>
    <row r="1177" spans="32:33" x14ac:dyDescent="0.3">
      <c r="AF1177" s="34">
        <v>41534</v>
      </c>
      <c r="AG1177" s="11">
        <v>7.3</v>
      </c>
    </row>
    <row r="1178" spans="32:33" x14ac:dyDescent="0.3">
      <c r="AF1178" s="34">
        <v>41535</v>
      </c>
      <c r="AG1178" s="11">
        <v>6.2</v>
      </c>
    </row>
    <row r="1179" spans="32:33" x14ac:dyDescent="0.3">
      <c r="AF1179" s="34">
        <v>41536</v>
      </c>
      <c r="AG1179" s="11">
        <v>8.5</v>
      </c>
    </row>
    <row r="1180" spans="32:33" x14ac:dyDescent="0.3">
      <c r="AF1180" s="34">
        <v>41537</v>
      </c>
      <c r="AG1180" s="11">
        <v>7.2</v>
      </c>
    </row>
    <row r="1181" spans="32:33" x14ac:dyDescent="0.3">
      <c r="AF1181" s="34">
        <v>41538</v>
      </c>
      <c r="AG1181" s="11">
        <v>4.3</v>
      </c>
    </row>
    <row r="1182" spans="32:33" x14ac:dyDescent="0.3">
      <c r="AF1182" s="34">
        <v>41539</v>
      </c>
      <c r="AG1182" s="11">
        <v>3.5</v>
      </c>
    </row>
    <row r="1183" spans="32:33" x14ac:dyDescent="0.3">
      <c r="AF1183" s="34">
        <v>41540</v>
      </c>
      <c r="AG1183" s="11">
        <v>3.8</v>
      </c>
    </row>
    <row r="1184" spans="32:33" x14ac:dyDescent="0.3">
      <c r="AF1184" s="34">
        <v>41541</v>
      </c>
      <c r="AG1184" s="11">
        <v>3.4</v>
      </c>
    </row>
    <row r="1185" spans="32:33" x14ac:dyDescent="0.3">
      <c r="AF1185" s="34">
        <v>41542</v>
      </c>
      <c r="AG1185" s="11">
        <v>9.1</v>
      </c>
    </row>
    <row r="1186" spans="32:33" x14ac:dyDescent="0.3">
      <c r="AF1186" s="34">
        <v>41543</v>
      </c>
      <c r="AG1186" s="11">
        <v>6.2</v>
      </c>
    </row>
    <row r="1187" spans="32:33" x14ac:dyDescent="0.3">
      <c r="AF1187" s="34">
        <v>41544</v>
      </c>
      <c r="AG1187" s="11">
        <v>1.2</v>
      </c>
    </row>
    <row r="1188" spans="32:33" x14ac:dyDescent="0.3">
      <c r="AF1188" s="34">
        <v>41545</v>
      </c>
      <c r="AG1188" s="11">
        <v>-1.8</v>
      </c>
    </row>
    <row r="1189" spans="32:33" x14ac:dyDescent="0.3">
      <c r="AF1189" s="34">
        <v>41546</v>
      </c>
      <c r="AG1189" s="11">
        <v>0.3</v>
      </c>
    </row>
    <row r="1190" spans="32:33" x14ac:dyDescent="0.3">
      <c r="AF1190" s="34">
        <v>41547</v>
      </c>
      <c r="AG1190" s="11">
        <v>0.2</v>
      </c>
    </row>
    <row r="1191" spans="32:33" x14ac:dyDescent="0.3">
      <c r="AF1191" s="34">
        <v>41548</v>
      </c>
      <c r="AG1191" s="11">
        <v>-1.8</v>
      </c>
    </row>
    <row r="1192" spans="32:33" x14ac:dyDescent="0.3">
      <c r="AF1192" s="34">
        <v>41549</v>
      </c>
      <c r="AG1192" s="11">
        <v>-2.6</v>
      </c>
    </row>
    <row r="1193" spans="32:33" x14ac:dyDescent="0.3">
      <c r="AF1193" s="34">
        <v>41550</v>
      </c>
      <c r="AG1193" s="11">
        <v>-1</v>
      </c>
    </row>
    <row r="1194" spans="32:33" x14ac:dyDescent="0.3">
      <c r="AF1194" s="34">
        <v>41551</v>
      </c>
      <c r="AG1194" s="11">
        <v>0.2</v>
      </c>
    </row>
    <row r="1195" spans="32:33" x14ac:dyDescent="0.3">
      <c r="AF1195" s="34">
        <v>41552</v>
      </c>
      <c r="AG1195" s="11">
        <v>-0.2</v>
      </c>
    </row>
    <row r="1196" spans="32:33" x14ac:dyDescent="0.3">
      <c r="AF1196" s="34">
        <v>41553</v>
      </c>
      <c r="AG1196" s="11">
        <v>1</v>
      </c>
    </row>
    <row r="1197" spans="32:33" x14ac:dyDescent="0.3">
      <c r="AF1197" s="34">
        <v>41554</v>
      </c>
      <c r="AG1197" s="11">
        <v>2.9</v>
      </c>
    </row>
    <row r="1198" spans="32:33" x14ac:dyDescent="0.3">
      <c r="AF1198" s="34">
        <v>41555</v>
      </c>
      <c r="AG1198" s="11">
        <v>3.4</v>
      </c>
    </row>
    <row r="1199" spans="32:33" x14ac:dyDescent="0.3">
      <c r="AF1199" s="34">
        <v>41556</v>
      </c>
      <c r="AG1199" s="11">
        <v>1.2</v>
      </c>
    </row>
    <row r="1200" spans="32:33" x14ac:dyDescent="0.3">
      <c r="AF1200" s="34">
        <v>41557</v>
      </c>
      <c r="AG1200" s="11">
        <v>4.9000000000000004</v>
      </c>
    </row>
    <row r="1201" spans="32:33" x14ac:dyDescent="0.3">
      <c r="AF1201" s="34">
        <v>41558</v>
      </c>
      <c r="AG1201" s="11">
        <v>2.7</v>
      </c>
    </row>
    <row r="1202" spans="32:33" x14ac:dyDescent="0.3">
      <c r="AF1202" s="34">
        <v>41559</v>
      </c>
      <c r="AG1202" s="11">
        <v>-1.5</v>
      </c>
    </row>
    <row r="1203" spans="32:33" x14ac:dyDescent="0.3">
      <c r="AF1203" s="34">
        <v>41560</v>
      </c>
      <c r="AG1203" s="11">
        <v>-4.2</v>
      </c>
    </row>
    <row r="1204" spans="32:33" x14ac:dyDescent="0.3">
      <c r="AF1204" s="34">
        <v>41561</v>
      </c>
      <c r="AG1204" s="11">
        <v>-7.4</v>
      </c>
    </row>
    <row r="1205" spans="32:33" x14ac:dyDescent="0.3">
      <c r="AF1205" s="34">
        <v>41562</v>
      </c>
      <c r="AG1205" s="11">
        <v>-0.8</v>
      </c>
    </row>
    <row r="1206" spans="32:33" x14ac:dyDescent="0.3">
      <c r="AF1206" s="34">
        <v>41563</v>
      </c>
      <c r="AG1206" s="11">
        <v>-2.1</v>
      </c>
    </row>
    <row r="1207" spans="32:33" x14ac:dyDescent="0.3">
      <c r="AF1207" s="34">
        <v>41564</v>
      </c>
      <c r="AG1207" s="11">
        <v>-1.5</v>
      </c>
    </row>
    <row r="1208" spans="32:33" x14ac:dyDescent="0.3">
      <c r="AF1208" s="34">
        <v>41565</v>
      </c>
      <c r="AG1208" s="11">
        <v>-5.7</v>
      </c>
    </row>
    <row r="1209" spans="32:33" x14ac:dyDescent="0.3">
      <c r="AF1209" s="34">
        <v>41566</v>
      </c>
      <c r="AG1209" s="11">
        <v>-3</v>
      </c>
    </row>
    <row r="1210" spans="32:33" x14ac:dyDescent="0.3">
      <c r="AF1210" s="34">
        <v>41567</v>
      </c>
      <c r="AG1210" s="11">
        <v>-5.3</v>
      </c>
    </row>
    <row r="1211" spans="32:33" x14ac:dyDescent="0.3">
      <c r="AF1211" s="34">
        <v>41568</v>
      </c>
      <c r="AG1211" s="11">
        <v>-6.6</v>
      </c>
    </row>
    <row r="1212" spans="32:33" x14ac:dyDescent="0.3">
      <c r="AF1212" s="34">
        <v>41569</v>
      </c>
      <c r="AG1212" s="11">
        <v>-9.8000000000000007</v>
      </c>
    </row>
    <row r="1213" spans="32:33" x14ac:dyDescent="0.3">
      <c r="AF1213" s="34">
        <v>41570</v>
      </c>
      <c r="AG1213" s="11">
        <v>-5.8</v>
      </c>
    </row>
    <row r="1214" spans="32:33" x14ac:dyDescent="0.3">
      <c r="AF1214" s="34">
        <v>41571</v>
      </c>
      <c r="AG1214" s="11">
        <v>-1.6</v>
      </c>
    </row>
    <row r="1215" spans="32:33" x14ac:dyDescent="0.3">
      <c r="AF1215" s="34">
        <v>41572</v>
      </c>
      <c r="AG1215" s="11">
        <v>0.2</v>
      </c>
    </row>
    <row r="1216" spans="32:33" x14ac:dyDescent="0.3">
      <c r="AF1216" s="34">
        <v>41573</v>
      </c>
      <c r="AG1216" s="11">
        <v>-4.4000000000000004</v>
      </c>
    </row>
    <row r="1217" spans="32:33" x14ac:dyDescent="0.3">
      <c r="AF1217" s="34">
        <v>41574</v>
      </c>
      <c r="AG1217" s="11">
        <v>-12.3</v>
      </c>
    </row>
    <row r="1218" spans="32:33" x14ac:dyDescent="0.3">
      <c r="AF1218" s="34">
        <v>41575</v>
      </c>
      <c r="AG1218" s="11">
        <v>-3.3</v>
      </c>
    </row>
    <row r="1219" spans="32:33" x14ac:dyDescent="0.3">
      <c r="AF1219" s="34">
        <v>41576</v>
      </c>
      <c r="AG1219" s="11">
        <v>-0.5</v>
      </c>
    </row>
    <row r="1220" spans="32:33" x14ac:dyDescent="0.3">
      <c r="AF1220" s="34">
        <v>41577</v>
      </c>
      <c r="AG1220" s="11">
        <v>-0.1</v>
      </c>
    </row>
    <row r="1221" spans="32:33" x14ac:dyDescent="0.3">
      <c r="AF1221" s="34">
        <v>41578</v>
      </c>
      <c r="AG1221" s="11">
        <v>-3</v>
      </c>
    </row>
    <row r="1222" spans="32:33" x14ac:dyDescent="0.3">
      <c r="AF1222" s="34">
        <v>41579</v>
      </c>
      <c r="AG1222" s="11">
        <v>-3</v>
      </c>
    </row>
    <row r="1223" spans="32:33" x14ac:dyDescent="0.3">
      <c r="AF1223" s="34">
        <v>41580</v>
      </c>
      <c r="AG1223" s="11">
        <v>1.6</v>
      </c>
    </row>
    <row r="1224" spans="32:33" x14ac:dyDescent="0.3">
      <c r="AF1224" s="34">
        <v>41581</v>
      </c>
      <c r="AG1224" s="11">
        <v>-0.6</v>
      </c>
    </row>
    <row r="1225" spans="32:33" x14ac:dyDescent="0.3">
      <c r="AF1225" s="34">
        <v>41582</v>
      </c>
      <c r="AG1225" s="11">
        <v>-0.3</v>
      </c>
    </row>
    <row r="1226" spans="32:33" x14ac:dyDescent="0.3">
      <c r="AF1226" s="34">
        <v>41583</v>
      </c>
      <c r="AG1226" s="11">
        <v>-5</v>
      </c>
    </row>
    <row r="1227" spans="32:33" x14ac:dyDescent="0.3">
      <c r="AF1227" s="34">
        <v>41584</v>
      </c>
      <c r="AG1227" s="11">
        <v>-5</v>
      </c>
    </row>
    <row r="1228" spans="32:33" x14ac:dyDescent="0.3">
      <c r="AF1228" s="34">
        <v>41585</v>
      </c>
      <c r="AG1228" s="11">
        <v>-5.3</v>
      </c>
    </row>
    <row r="1229" spans="32:33" x14ac:dyDescent="0.3">
      <c r="AF1229" s="34">
        <v>41586</v>
      </c>
      <c r="AG1229" s="11">
        <v>-17.899999999999999</v>
      </c>
    </row>
    <row r="1230" spans="32:33" x14ac:dyDescent="0.3">
      <c r="AF1230" s="34">
        <v>41587</v>
      </c>
      <c r="AG1230" s="11">
        <v>-14.7</v>
      </c>
    </row>
    <row r="1231" spans="32:33" x14ac:dyDescent="0.3">
      <c r="AF1231" s="34">
        <v>41588</v>
      </c>
      <c r="AG1231" s="11">
        <v>-2</v>
      </c>
    </row>
    <row r="1232" spans="32:33" x14ac:dyDescent="0.3">
      <c r="AF1232" s="34">
        <v>41589</v>
      </c>
      <c r="AG1232" s="11">
        <v>-8.1</v>
      </c>
    </row>
    <row r="1233" spans="32:33" x14ac:dyDescent="0.3">
      <c r="AF1233" s="34">
        <v>41590</v>
      </c>
      <c r="AG1233" s="11">
        <v>-12.4</v>
      </c>
    </row>
    <row r="1234" spans="32:33" x14ac:dyDescent="0.3">
      <c r="AF1234" s="34">
        <v>41591</v>
      </c>
      <c r="AG1234" s="11">
        <v>-6.6</v>
      </c>
    </row>
    <row r="1235" spans="32:33" x14ac:dyDescent="0.3">
      <c r="AF1235" s="34">
        <v>41592</v>
      </c>
      <c r="AG1235" s="11">
        <v>-2.9</v>
      </c>
    </row>
    <row r="1236" spans="32:33" x14ac:dyDescent="0.3">
      <c r="AF1236" s="34">
        <v>41593</v>
      </c>
      <c r="AG1236" s="11">
        <v>-3.1</v>
      </c>
    </row>
    <row r="1237" spans="32:33" x14ac:dyDescent="0.3">
      <c r="AF1237" s="34">
        <v>41594</v>
      </c>
      <c r="AG1237" s="11">
        <v>-6.1</v>
      </c>
    </row>
    <row r="1238" spans="32:33" x14ac:dyDescent="0.3">
      <c r="AF1238" s="34">
        <v>41595</v>
      </c>
      <c r="AG1238" s="11">
        <v>-10.1</v>
      </c>
    </row>
    <row r="1239" spans="32:33" x14ac:dyDescent="0.3">
      <c r="AF1239" s="34">
        <v>41596</v>
      </c>
      <c r="AG1239" s="11">
        <v>-6</v>
      </c>
    </row>
    <row r="1240" spans="32:33" x14ac:dyDescent="0.3">
      <c r="AF1240" s="34">
        <v>41597</v>
      </c>
      <c r="AG1240" s="11">
        <v>-8.8000000000000007</v>
      </c>
    </row>
    <row r="1241" spans="32:33" x14ac:dyDescent="0.3">
      <c r="AF1241" s="34">
        <v>41598</v>
      </c>
      <c r="AG1241" s="11">
        <v>-7.4</v>
      </c>
    </row>
    <row r="1242" spans="32:33" x14ac:dyDescent="0.3">
      <c r="AF1242" s="34">
        <v>41599</v>
      </c>
      <c r="AG1242" s="11">
        <v>-6.3</v>
      </c>
    </row>
    <row r="1243" spans="32:33" x14ac:dyDescent="0.3">
      <c r="AF1243" s="34">
        <v>41600</v>
      </c>
      <c r="AG1243" s="11">
        <v>-8.5</v>
      </c>
    </row>
    <row r="1244" spans="32:33" x14ac:dyDescent="0.3">
      <c r="AF1244" s="34">
        <v>41601</v>
      </c>
      <c r="AG1244" s="11">
        <v>-4.8</v>
      </c>
    </row>
    <row r="1245" spans="32:33" x14ac:dyDescent="0.3">
      <c r="AF1245" s="34">
        <v>41602</v>
      </c>
      <c r="AG1245" s="11">
        <v>-7.6</v>
      </c>
    </row>
    <row r="1246" spans="32:33" x14ac:dyDescent="0.3">
      <c r="AF1246" s="34">
        <v>41603</v>
      </c>
      <c r="AG1246" s="11">
        <v>-14.2</v>
      </c>
    </row>
    <row r="1247" spans="32:33" x14ac:dyDescent="0.3">
      <c r="AF1247" s="34">
        <v>41604</v>
      </c>
      <c r="AG1247" s="11">
        <v>-25.7</v>
      </c>
    </row>
    <row r="1248" spans="32:33" x14ac:dyDescent="0.3">
      <c r="AF1248" s="34">
        <v>41605</v>
      </c>
      <c r="AG1248" s="11">
        <v>-21.6</v>
      </c>
    </row>
    <row r="1249" spans="32:33" x14ac:dyDescent="0.3">
      <c r="AF1249" s="34">
        <v>41606</v>
      </c>
      <c r="AG1249" s="11">
        <v>-22.8</v>
      </c>
    </row>
    <row r="1250" spans="32:33" x14ac:dyDescent="0.3">
      <c r="AF1250" s="34">
        <v>41607</v>
      </c>
      <c r="AG1250" s="11">
        <v>-16.5</v>
      </c>
    </row>
    <row r="1251" spans="32:33" x14ac:dyDescent="0.3">
      <c r="AF1251" s="34">
        <v>41608</v>
      </c>
      <c r="AG1251" s="11">
        <v>-9.6</v>
      </c>
    </row>
    <row r="1252" spans="32:33" x14ac:dyDescent="0.3">
      <c r="AF1252" s="34">
        <v>41609</v>
      </c>
      <c r="AG1252" s="11">
        <v>-3</v>
      </c>
    </row>
    <row r="1253" spans="32:33" x14ac:dyDescent="0.3">
      <c r="AF1253" s="34">
        <v>41610</v>
      </c>
      <c r="AG1253" s="11">
        <v>-7.1</v>
      </c>
    </row>
    <row r="1254" spans="32:33" x14ac:dyDescent="0.3">
      <c r="AF1254" s="34">
        <v>41611</v>
      </c>
      <c r="AG1254" s="11">
        <v>-6.1</v>
      </c>
    </row>
    <row r="1255" spans="32:33" x14ac:dyDescent="0.3">
      <c r="AF1255" s="34">
        <v>41612</v>
      </c>
      <c r="AG1255" s="11">
        <v>-14.2</v>
      </c>
    </row>
    <row r="1256" spans="32:33" x14ac:dyDescent="0.3">
      <c r="AF1256" s="34">
        <v>41613</v>
      </c>
      <c r="AG1256" s="11">
        <v>-14.9</v>
      </c>
    </row>
    <row r="1257" spans="32:33" x14ac:dyDescent="0.3">
      <c r="AF1257" s="34">
        <v>41614</v>
      </c>
      <c r="AG1257" s="11">
        <v>-10.3</v>
      </c>
    </row>
    <row r="1258" spans="32:33" x14ac:dyDescent="0.3">
      <c r="AF1258" s="34">
        <v>41615</v>
      </c>
      <c r="AG1258" s="11">
        <v>-8.8000000000000007</v>
      </c>
    </row>
    <row r="1259" spans="32:33" x14ac:dyDescent="0.3">
      <c r="AF1259" s="34">
        <v>41616</v>
      </c>
      <c r="AG1259" s="11">
        <v>-11.9</v>
      </c>
    </row>
    <row r="1260" spans="32:33" x14ac:dyDescent="0.3">
      <c r="AF1260" s="34">
        <v>41617</v>
      </c>
      <c r="AG1260" s="11">
        <v>-13.5</v>
      </c>
    </row>
    <row r="1261" spans="32:33" x14ac:dyDescent="0.3">
      <c r="AF1261" s="34">
        <v>41618</v>
      </c>
      <c r="AG1261" s="11">
        <v>-17</v>
      </c>
    </row>
    <row r="1262" spans="32:33" x14ac:dyDescent="0.3">
      <c r="AF1262" s="34">
        <v>41619</v>
      </c>
      <c r="AG1262" s="11">
        <v>-25.6</v>
      </c>
    </row>
    <row r="1263" spans="32:33" x14ac:dyDescent="0.3">
      <c r="AF1263" s="34">
        <v>41620</v>
      </c>
      <c r="AG1263" s="11">
        <v>-33.5</v>
      </c>
    </row>
    <row r="1264" spans="32:33" x14ac:dyDescent="0.3">
      <c r="AF1264" s="34">
        <v>41621</v>
      </c>
      <c r="AG1264" s="11">
        <v>-34.1</v>
      </c>
    </row>
    <row r="1265" spans="32:33" x14ac:dyDescent="0.3">
      <c r="AF1265" s="34">
        <v>41622</v>
      </c>
      <c r="AG1265" s="11">
        <v>-26.6</v>
      </c>
    </row>
    <row r="1266" spans="32:33" x14ac:dyDescent="0.3">
      <c r="AF1266" s="34">
        <v>41623</v>
      </c>
      <c r="AG1266" s="11">
        <v>-27.4</v>
      </c>
    </row>
    <row r="1267" spans="32:33" x14ac:dyDescent="0.3">
      <c r="AF1267" s="34">
        <v>41624</v>
      </c>
      <c r="AG1267" s="11">
        <v>-27.1</v>
      </c>
    </row>
    <row r="1268" spans="32:33" x14ac:dyDescent="0.3">
      <c r="AF1268" s="34">
        <v>41625</v>
      </c>
      <c r="AG1268" s="11">
        <v>-27.8</v>
      </c>
    </row>
    <row r="1269" spans="32:33" x14ac:dyDescent="0.3">
      <c r="AF1269" s="34">
        <v>41626</v>
      </c>
      <c r="AG1269" s="11">
        <v>-29.1</v>
      </c>
    </row>
    <row r="1270" spans="32:33" x14ac:dyDescent="0.3">
      <c r="AF1270" s="34">
        <v>41627</v>
      </c>
      <c r="AG1270" s="11">
        <v>-23.5</v>
      </c>
    </row>
    <row r="1271" spans="32:33" x14ac:dyDescent="0.3">
      <c r="AF1271" s="34">
        <v>41628</v>
      </c>
      <c r="AG1271" s="11">
        <v>-16.7</v>
      </c>
    </row>
    <row r="1272" spans="32:33" x14ac:dyDescent="0.3">
      <c r="AF1272" s="34">
        <v>41629</v>
      </c>
      <c r="AG1272" s="11">
        <v>-18.399999999999999</v>
      </c>
    </row>
    <row r="1273" spans="32:33" x14ac:dyDescent="0.3">
      <c r="AF1273" s="34">
        <v>41630</v>
      </c>
      <c r="AG1273" s="11">
        <v>-25.6</v>
      </c>
    </row>
    <row r="1274" spans="32:33" x14ac:dyDescent="0.3">
      <c r="AF1274" s="34">
        <v>41631</v>
      </c>
      <c r="AG1274" s="11">
        <v>-19.600000000000001</v>
      </c>
    </row>
    <row r="1275" spans="32:33" x14ac:dyDescent="0.3">
      <c r="AF1275" s="34">
        <v>41632</v>
      </c>
      <c r="AG1275" s="11">
        <v>-29.8</v>
      </c>
    </row>
    <row r="1276" spans="32:33" x14ac:dyDescent="0.3">
      <c r="AF1276" s="34">
        <v>41633</v>
      </c>
      <c r="AG1276" s="11">
        <v>-30.4</v>
      </c>
    </row>
    <row r="1277" spans="32:33" x14ac:dyDescent="0.3">
      <c r="AF1277" s="34">
        <v>41634</v>
      </c>
      <c r="AG1277" s="11">
        <v>-33</v>
      </c>
    </row>
    <row r="1278" spans="32:33" x14ac:dyDescent="0.3">
      <c r="AF1278" s="34">
        <v>41635</v>
      </c>
      <c r="AG1278" s="11">
        <v>-28.4</v>
      </c>
    </row>
    <row r="1279" spans="32:33" x14ac:dyDescent="0.3">
      <c r="AF1279" s="34">
        <v>41636</v>
      </c>
      <c r="AG1279" s="11">
        <v>-11.9</v>
      </c>
    </row>
    <row r="1280" spans="32:33" x14ac:dyDescent="0.3">
      <c r="AF1280" s="34">
        <v>41637</v>
      </c>
      <c r="AG1280" s="11">
        <v>-5.0999999999999996</v>
      </c>
    </row>
    <row r="1281" spans="32:33" x14ac:dyDescent="0.3">
      <c r="AF1281" s="34">
        <v>41638</v>
      </c>
      <c r="AG1281" s="11">
        <v>-6.7</v>
      </c>
    </row>
    <row r="1282" spans="32:33" x14ac:dyDescent="0.3">
      <c r="AF1282" s="34">
        <v>41639</v>
      </c>
      <c r="AG1282" s="11">
        <v>-19.3</v>
      </c>
    </row>
    <row r="1283" spans="32:33" x14ac:dyDescent="0.3">
      <c r="AF1283" s="34">
        <v>41640</v>
      </c>
      <c r="AG1283" s="11">
        <v>-19.3</v>
      </c>
    </row>
    <row r="1284" spans="32:33" x14ac:dyDescent="0.3">
      <c r="AF1284" s="34">
        <v>41641</v>
      </c>
      <c r="AG1284" s="11">
        <v>-14.2</v>
      </c>
    </row>
    <row r="1285" spans="32:33" x14ac:dyDescent="0.3">
      <c r="AF1285" s="34">
        <v>41642</v>
      </c>
      <c r="AG1285" s="11">
        <v>-14.9</v>
      </c>
    </row>
    <row r="1286" spans="32:33" x14ac:dyDescent="0.3">
      <c r="AF1286" s="34">
        <v>41643</v>
      </c>
      <c r="AG1286" s="11">
        <v>-20.3</v>
      </c>
    </row>
    <row r="1287" spans="32:33" x14ac:dyDescent="0.3">
      <c r="AF1287" s="34">
        <v>41644</v>
      </c>
      <c r="AG1287" s="11">
        <v>-22.8</v>
      </c>
    </row>
    <row r="1288" spans="32:33" x14ac:dyDescent="0.3">
      <c r="AF1288" s="34">
        <v>41645</v>
      </c>
      <c r="AG1288" s="11">
        <v>-27.1</v>
      </c>
    </row>
    <row r="1289" spans="32:33" x14ac:dyDescent="0.3">
      <c r="AF1289" s="34">
        <v>41646</v>
      </c>
      <c r="AG1289" s="11">
        <v>-33.1</v>
      </c>
    </row>
    <row r="1290" spans="32:33" x14ac:dyDescent="0.3">
      <c r="AF1290" s="34">
        <v>41647</v>
      </c>
      <c r="AG1290" s="11">
        <v>-32</v>
      </c>
    </row>
    <row r="1291" spans="32:33" x14ac:dyDescent="0.3">
      <c r="AF1291" s="34">
        <v>41648</v>
      </c>
      <c r="AG1291" s="11">
        <v>-25</v>
      </c>
    </row>
    <row r="1292" spans="32:33" x14ac:dyDescent="0.3">
      <c r="AF1292" s="34">
        <v>41649</v>
      </c>
      <c r="AG1292" s="11">
        <v>-22.6</v>
      </c>
    </row>
    <row r="1293" spans="32:33" x14ac:dyDescent="0.3">
      <c r="AF1293" s="34">
        <v>41650</v>
      </c>
      <c r="AG1293" s="11">
        <v>-27.9</v>
      </c>
    </row>
    <row r="1294" spans="32:33" x14ac:dyDescent="0.3">
      <c r="AF1294" s="34">
        <v>41651</v>
      </c>
      <c r="AG1294" s="11">
        <v>-22.1</v>
      </c>
    </row>
    <row r="1295" spans="32:33" x14ac:dyDescent="0.3">
      <c r="AF1295" s="34">
        <v>41652</v>
      </c>
      <c r="AG1295" s="11">
        <v>-16.100000000000001</v>
      </c>
    </row>
    <row r="1296" spans="32:33" x14ac:dyDescent="0.3">
      <c r="AF1296" s="34">
        <v>41653</v>
      </c>
      <c r="AG1296" s="11">
        <v>-10.8</v>
      </c>
    </row>
    <row r="1297" spans="32:33" x14ac:dyDescent="0.3">
      <c r="AF1297" s="34">
        <v>41654</v>
      </c>
      <c r="AG1297" s="11">
        <v>-22.3</v>
      </c>
    </row>
    <row r="1298" spans="32:33" x14ac:dyDescent="0.3">
      <c r="AF1298" s="34">
        <v>41655</v>
      </c>
      <c r="AG1298" s="11">
        <v>-20.399999999999999</v>
      </c>
    </row>
    <row r="1299" spans="32:33" x14ac:dyDescent="0.3">
      <c r="AF1299" s="34">
        <v>41656</v>
      </c>
      <c r="AG1299" s="11">
        <v>-23.9</v>
      </c>
    </row>
    <row r="1300" spans="32:33" x14ac:dyDescent="0.3">
      <c r="AF1300" s="34">
        <v>41657</v>
      </c>
      <c r="AG1300" s="11">
        <v>-18.7</v>
      </c>
    </row>
    <row r="1301" spans="32:33" x14ac:dyDescent="0.3">
      <c r="AF1301" s="34">
        <v>41658</v>
      </c>
      <c r="AG1301" s="11">
        <v>-17.8</v>
      </c>
    </row>
    <row r="1302" spans="32:33" x14ac:dyDescent="0.3">
      <c r="AF1302" s="34">
        <v>41659</v>
      </c>
      <c r="AG1302" s="11">
        <v>-23.2</v>
      </c>
    </row>
    <row r="1303" spans="32:33" x14ac:dyDescent="0.3">
      <c r="AF1303" s="34">
        <v>41660</v>
      </c>
      <c r="AG1303" s="11">
        <v>-18.899999999999999</v>
      </c>
    </row>
    <row r="1304" spans="32:33" x14ac:dyDescent="0.3">
      <c r="AF1304" s="34">
        <v>41661</v>
      </c>
      <c r="AG1304" s="11">
        <v>-16.600000000000001</v>
      </c>
    </row>
    <row r="1305" spans="32:33" x14ac:dyDescent="0.3">
      <c r="AF1305" s="34">
        <v>41662</v>
      </c>
      <c r="AG1305" s="11">
        <v>-23.7</v>
      </c>
    </row>
    <row r="1306" spans="32:33" x14ac:dyDescent="0.3">
      <c r="AF1306" s="34">
        <v>41663</v>
      </c>
      <c r="AG1306" s="11">
        <v>-21.6</v>
      </c>
    </row>
    <row r="1307" spans="32:33" x14ac:dyDescent="0.3">
      <c r="AF1307" s="34">
        <v>41664</v>
      </c>
      <c r="AG1307" s="11">
        <v>-27.8</v>
      </c>
    </row>
    <row r="1308" spans="32:33" x14ac:dyDescent="0.3">
      <c r="AF1308" s="34">
        <v>41665</v>
      </c>
      <c r="AG1308" s="11">
        <v>-21.6</v>
      </c>
    </row>
    <row r="1309" spans="32:33" x14ac:dyDescent="0.3">
      <c r="AF1309" s="34">
        <v>41666</v>
      </c>
      <c r="AG1309" s="11">
        <v>-28</v>
      </c>
    </row>
    <row r="1310" spans="32:33" x14ac:dyDescent="0.3">
      <c r="AF1310" s="34">
        <v>41667</v>
      </c>
      <c r="AG1310" s="11">
        <v>-27.7</v>
      </c>
    </row>
    <row r="1311" spans="32:33" x14ac:dyDescent="0.3">
      <c r="AF1311" s="34">
        <v>41668</v>
      </c>
      <c r="AG1311" s="11">
        <v>-24.9</v>
      </c>
    </row>
    <row r="1312" spans="32:33" x14ac:dyDescent="0.3">
      <c r="AF1312" s="34">
        <v>41669</v>
      </c>
      <c r="AG1312" s="11">
        <v>-33.1</v>
      </c>
    </row>
    <row r="1313" spans="32:33" x14ac:dyDescent="0.3">
      <c r="AF1313" s="34">
        <v>41670</v>
      </c>
      <c r="AG1313" s="11">
        <v>-35.9</v>
      </c>
    </row>
    <row r="1314" spans="32:33" x14ac:dyDescent="0.3">
      <c r="AF1314" s="34">
        <v>41671</v>
      </c>
      <c r="AG1314" s="11">
        <v>-30.4</v>
      </c>
    </row>
    <row r="1315" spans="32:33" x14ac:dyDescent="0.3">
      <c r="AF1315" s="34">
        <v>41672</v>
      </c>
      <c r="AG1315" s="11">
        <v>-25.4</v>
      </c>
    </row>
    <row r="1316" spans="32:33" x14ac:dyDescent="0.3">
      <c r="AF1316" s="34">
        <v>41673</v>
      </c>
      <c r="AG1316" s="11">
        <v>-19.5</v>
      </c>
    </row>
    <row r="1317" spans="32:33" x14ac:dyDescent="0.3">
      <c r="AF1317" s="34">
        <v>41674</v>
      </c>
      <c r="AG1317" s="11">
        <v>-17.399999999999999</v>
      </c>
    </row>
    <row r="1318" spans="32:33" x14ac:dyDescent="0.3">
      <c r="AF1318" s="34">
        <v>41675</v>
      </c>
      <c r="AG1318" s="11">
        <v>-18.7</v>
      </c>
    </row>
    <row r="1319" spans="32:33" x14ac:dyDescent="0.3">
      <c r="AF1319" s="34">
        <v>41676</v>
      </c>
      <c r="AG1319" s="11">
        <v>-20.9</v>
      </c>
    </row>
    <row r="1320" spans="32:33" x14ac:dyDescent="0.3">
      <c r="AF1320" s="34">
        <v>41677</v>
      </c>
      <c r="AG1320" s="11">
        <v>-21.7</v>
      </c>
    </row>
    <row r="1321" spans="32:33" x14ac:dyDescent="0.3">
      <c r="AF1321" s="34">
        <v>41678</v>
      </c>
      <c r="AG1321" s="11">
        <v>-25.8</v>
      </c>
    </row>
    <row r="1322" spans="32:33" x14ac:dyDescent="0.3">
      <c r="AF1322" s="34">
        <v>41679</v>
      </c>
      <c r="AG1322" s="11">
        <v>-21.2</v>
      </c>
    </row>
    <row r="1323" spans="32:33" x14ac:dyDescent="0.3">
      <c r="AF1323" s="34">
        <v>41680</v>
      </c>
      <c r="AG1323" s="11">
        <v>-28.9</v>
      </c>
    </row>
    <row r="1324" spans="32:33" x14ac:dyDescent="0.3">
      <c r="AF1324" s="34">
        <v>41681</v>
      </c>
      <c r="AG1324" s="11">
        <v>-29.9</v>
      </c>
    </row>
    <row r="1325" spans="32:33" x14ac:dyDescent="0.3">
      <c r="AF1325" s="34">
        <v>41682</v>
      </c>
      <c r="AG1325" s="11">
        <v>-34.700000000000003</v>
      </c>
    </row>
    <row r="1326" spans="32:33" x14ac:dyDescent="0.3">
      <c r="AF1326" s="34">
        <v>41683</v>
      </c>
      <c r="AG1326" s="11">
        <v>-28.4</v>
      </c>
    </row>
    <row r="1327" spans="32:33" x14ac:dyDescent="0.3">
      <c r="AF1327" s="34">
        <v>41684</v>
      </c>
      <c r="AG1327" s="11">
        <v>-22.9</v>
      </c>
    </row>
    <row r="1328" spans="32:33" x14ac:dyDescent="0.3">
      <c r="AF1328" s="34">
        <v>41685</v>
      </c>
      <c r="AG1328" s="11">
        <v>-22.2</v>
      </c>
    </row>
    <row r="1329" spans="32:33" x14ac:dyDescent="0.3">
      <c r="AF1329" s="34">
        <v>41686</v>
      </c>
      <c r="AG1329" s="11">
        <v>-25.4</v>
      </c>
    </row>
    <row r="1330" spans="32:33" x14ac:dyDescent="0.3">
      <c r="AF1330" s="34">
        <v>41687</v>
      </c>
      <c r="AG1330" s="11">
        <v>-21.8</v>
      </c>
    </row>
    <row r="1331" spans="32:33" x14ac:dyDescent="0.3">
      <c r="AF1331" s="34">
        <v>41688</v>
      </c>
      <c r="AG1331" s="11">
        <v>-21.2</v>
      </c>
    </row>
    <row r="1332" spans="32:33" x14ac:dyDescent="0.3">
      <c r="AF1332" s="34">
        <v>41689</v>
      </c>
      <c r="AG1332" s="11">
        <v>-10.5</v>
      </c>
    </row>
    <row r="1333" spans="32:33" x14ac:dyDescent="0.3">
      <c r="AF1333" s="34">
        <v>41690</v>
      </c>
      <c r="AG1333" s="11">
        <v>-14.2</v>
      </c>
    </row>
    <row r="1334" spans="32:33" x14ac:dyDescent="0.3">
      <c r="AF1334" s="34">
        <v>41691</v>
      </c>
      <c r="AG1334" s="11">
        <v>-17.2</v>
      </c>
    </row>
    <row r="1335" spans="32:33" x14ac:dyDescent="0.3">
      <c r="AF1335" s="34">
        <v>41692</v>
      </c>
      <c r="AG1335" s="11">
        <v>-13.9</v>
      </c>
    </row>
    <row r="1336" spans="32:33" x14ac:dyDescent="0.3">
      <c r="AF1336" s="34">
        <v>41693</v>
      </c>
      <c r="AG1336" s="11">
        <v>-11.4</v>
      </c>
    </row>
    <row r="1337" spans="32:33" x14ac:dyDescent="0.3">
      <c r="AF1337" s="34">
        <v>41694</v>
      </c>
      <c r="AG1337" s="11">
        <v>-13</v>
      </c>
    </row>
    <row r="1338" spans="32:33" x14ac:dyDescent="0.3">
      <c r="AF1338" s="34">
        <v>41695</v>
      </c>
      <c r="AG1338" s="11">
        <v>-15.1</v>
      </c>
    </row>
    <row r="1339" spans="32:33" x14ac:dyDescent="0.3">
      <c r="AF1339" s="34">
        <v>41696</v>
      </c>
      <c r="AG1339" s="11">
        <v>-16.5</v>
      </c>
    </row>
    <row r="1340" spans="32:33" x14ac:dyDescent="0.3">
      <c r="AF1340" s="34">
        <v>41697</v>
      </c>
      <c r="AG1340" s="11">
        <v>-18.100000000000001</v>
      </c>
    </row>
    <row r="1341" spans="32:33" x14ac:dyDescent="0.3">
      <c r="AF1341" s="34">
        <v>41698</v>
      </c>
      <c r="AG1341" s="11">
        <v>-24.1</v>
      </c>
    </row>
    <row r="1342" spans="32:33" x14ac:dyDescent="0.3">
      <c r="AF1342" s="34">
        <v>41699</v>
      </c>
      <c r="AG1342" s="11">
        <v>-22.1</v>
      </c>
    </row>
    <row r="1343" spans="32:33" x14ac:dyDescent="0.3">
      <c r="AF1343" s="34">
        <v>41700</v>
      </c>
      <c r="AG1343" s="11">
        <v>-23.7</v>
      </c>
    </row>
    <row r="1344" spans="32:33" x14ac:dyDescent="0.3">
      <c r="AF1344" s="34">
        <v>41701</v>
      </c>
      <c r="AG1344" s="11">
        <v>-25.7</v>
      </c>
    </row>
    <row r="1345" spans="32:33" x14ac:dyDescent="0.3">
      <c r="AF1345" s="34">
        <v>41702</v>
      </c>
      <c r="AG1345" s="11">
        <v>-23.8</v>
      </c>
    </row>
    <row r="1346" spans="32:33" x14ac:dyDescent="0.3">
      <c r="AF1346" s="34">
        <v>41703</v>
      </c>
      <c r="AG1346" s="11">
        <v>-22.9</v>
      </c>
    </row>
    <row r="1347" spans="32:33" x14ac:dyDescent="0.3">
      <c r="AF1347" s="34">
        <v>41704</v>
      </c>
      <c r="AG1347" s="11">
        <v>-17.5</v>
      </c>
    </row>
    <row r="1348" spans="32:33" x14ac:dyDescent="0.3">
      <c r="AF1348" s="34">
        <v>41705</v>
      </c>
      <c r="AG1348" s="11">
        <v>-12.9</v>
      </c>
    </row>
    <row r="1349" spans="32:33" x14ac:dyDescent="0.3">
      <c r="AF1349" s="34">
        <v>41706</v>
      </c>
      <c r="AG1349" s="11">
        <v>-15.3</v>
      </c>
    </row>
    <row r="1350" spans="32:33" x14ac:dyDescent="0.3">
      <c r="AF1350" s="34">
        <v>41707</v>
      </c>
      <c r="AG1350" s="11">
        <v>-6.3</v>
      </c>
    </row>
    <row r="1351" spans="32:33" x14ac:dyDescent="0.3">
      <c r="AF1351" s="34">
        <v>41708</v>
      </c>
      <c r="AG1351" s="11">
        <v>-7.7</v>
      </c>
    </row>
    <row r="1352" spans="32:33" x14ac:dyDescent="0.3">
      <c r="AF1352" s="34">
        <v>41709</v>
      </c>
      <c r="AG1352" s="11">
        <v>-13.8</v>
      </c>
    </row>
    <row r="1353" spans="32:33" x14ac:dyDescent="0.3">
      <c r="AF1353" s="34">
        <v>41710</v>
      </c>
      <c r="AG1353" s="11">
        <v>-9.4</v>
      </c>
    </row>
    <row r="1354" spans="32:33" x14ac:dyDescent="0.3">
      <c r="AF1354" s="34">
        <v>41711</v>
      </c>
      <c r="AG1354" s="11">
        <v>-3.5</v>
      </c>
    </row>
    <row r="1355" spans="32:33" x14ac:dyDescent="0.3">
      <c r="AF1355" s="34">
        <v>41712</v>
      </c>
      <c r="AG1355" s="11">
        <v>-3</v>
      </c>
    </row>
    <row r="1356" spans="32:33" x14ac:dyDescent="0.3">
      <c r="AF1356" s="34">
        <v>41713</v>
      </c>
      <c r="AG1356" s="11">
        <v>-7.9</v>
      </c>
    </row>
    <row r="1357" spans="32:33" x14ac:dyDescent="0.3">
      <c r="AF1357" s="34">
        <v>41714</v>
      </c>
      <c r="AG1357" s="11">
        <v>-3</v>
      </c>
    </row>
    <row r="1358" spans="32:33" x14ac:dyDescent="0.3">
      <c r="AF1358" s="34">
        <v>41715</v>
      </c>
      <c r="AG1358" s="11">
        <v>-8.6999999999999993</v>
      </c>
    </row>
    <row r="1359" spans="32:33" x14ac:dyDescent="0.3">
      <c r="AF1359" s="34">
        <v>41716</v>
      </c>
      <c r="AG1359" s="11">
        <v>-4.2</v>
      </c>
    </row>
    <row r="1360" spans="32:33" x14ac:dyDescent="0.3">
      <c r="AF1360" s="34">
        <v>41717</v>
      </c>
      <c r="AG1360" s="11">
        <v>-6.4</v>
      </c>
    </row>
    <row r="1361" spans="32:33" x14ac:dyDescent="0.3">
      <c r="AF1361" s="34">
        <v>41718</v>
      </c>
      <c r="AG1361" s="11">
        <v>-3.4</v>
      </c>
    </row>
    <row r="1362" spans="32:33" x14ac:dyDescent="0.3">
      <c r="AF1362" s="34">
        <v>41719</v>
      </c>
      <c r="AG1362" s="11">
        <v>-2.9</v>
      </c>
    </row>
    <row r="1363" spans="32:33" x14ac:dyDescent="0.3">
      <c r="AF1363" s="34">
        <v>41720</v>
      </c>
      <c r="AG1363" s="11">
        <v>-0.4</v>
      </c>
    </row>
    <row r="1364" spans="32:33" x14ac:dyDescent="0.3">
      <c r="AF1364" s="34">
        <v>41721</v>
      </c>
      <c r="AG1364" s="11">
        <v>-1.9</v>
      </c>
    </row>
    <row r="1365" spans="32:33" x14ac:dyDescent="0.3">
      <c r="AF1365" s="34">
        <v>41722</v>
      </c>
      <c r="AG1365" s="11">
        <v>0.2</v>
      </c>
    </row>
    <row r="1366" spans="32:33" x14ac:dyDescent="0.3">
      <c r="AF1366" s="34">
        <v>41723</v>
      </c>
      <c r="AG1366" s="11">
        <v>1.8</v>
      </c>
    </row>
    <row r="1367" spans="32:33" x14ac:dyDescent="0.3">
      <c r="AF1367" s="34">
        <v>41724</v>
      </c>
      <c r="AG1367" s="11">
        <v>-1.4</v>
      </c>
    </row>
    <row r="1368" spans="32:33" x14ac:dyDescent="0.3">
      <c r="AF1368" s="34">
        <v>41725</v>
      </c>
      <c r="AG1368" s="11">
        <v>1.1000000000000001</v>
      </c>
    </row>
    <row r="1369" spans="32:33" x14ac:dyDescent="0.3">
      <c r="AF1369" s="34">
        <v>41726</v>
      </c>
      <c r="AG1369" s="11">
        <v>1.3</v>
      </c>
    </row>
    <row r="1370" spans="32:33" x14ac:dyDescent="0.3">
      <c r="AF1370" s="34">
        <v>41727</v>
      </c>
      <c r="AG1370" s="11">
        <v>-0.3</v>
      </c>
    </row>
    <row r="1371" spans="32:33" x14ac:dyDescent="0.3">
      <c r="AF1371" s="34">
        <v>41728</v>
      </c>
      <c r="AG1371" s="11">
        <v>-2.1</v>
      </c>
    </row>
    <row r="1372" spans="32:33" x14ac:dyDescent="0.3">
      <c r="AF1372" s="34">
        <v>41729</v>
      </c>
      <c r="AG1372" s="11">
        <v>-0.2</v>
      </c>
    </row>
    <row r="1373" spans="32:33" x14ac:dyDescent="0.3">
      <c r="AF1373" s="34">
        <v>41730</v>
      </c>
      <c r="AG1373" s="11">
        <v>0.2</v>
      </c>
    </row>
    <row r="1374" spans="32:33" x14ac:dyDescent="0.3">
      <c r="AF1374" s="34">
        <v>41731</v>
      </c>
      <c r="AG1374" s="11">
        <v>-1.3</v>
      </c>
    </row>
    <row r="1375" spans="32:33" x14ac:dyDescent="0.3">
      <c r="AF1375" s="34">
        <v>41732</v>
      </c>
      <c r="AG1375" s="11">
        <v>3.3</v>
      </c>
    </row>
    <row r="1376" spans="32:33" x14ac:dyDescent="0.3">
      <c r="AF1376" s="34">
        <v>41733</v>
      </c>
      <c r="AG1376" s="11">
        <v>5.5</v>
      </c>
    </row>
    <row r="1377" spans="32:33" x14ac:dyDescent="0.3">
      <c r="AF1377" s="34">
        <v>41734</v>
      </c>
      <c r="AG1377" s="11">
        <v>5.9</v>
      </c>
    </row>
    <row r="1378" spans="32:33" x14ac:dyDescent="0.3">
      <c r="AF1378" s="34">
        <v>41735</v>
      </c>
      <c r="AG1378" s="11">
        <v>3.9</v>
      </c>
    </row>
    <row r="1379" spans="32:33" x14ac:dyDescent="0.3">
      <c r="AF1379" s="34">
        <v>41736</v>
      </c>
      <c r="AG1379" s="11">
        <v>5.4</v>
      </c>
    </row>
    <row r="1380" spans="32:33" x14ac:dyDescent="0.3">
      <c r="AF1380" s="34">
        <v>41737</v>
      </c>
      <c r="AG1380" s="11">
        <v>3.7</v>
      </c>
    </row>
    <row r="1381" spans="32:33" x14ac:dyDescent="0.3">
      <c r="AF1381" s="34">
        <v>41738</v>
      </c>
      <c r="AG1381" s="11">
        <v>5</v>
      </c>
    </row>
    <row r="1382" spans="32:33" x14ac:dyDescent="0.3">
      <c r="AF1382" s="34">
        <v>41739</v>
      </c>
      <c r="AG1382" s="11">
        <v>4.3</v>
      </c>
    </row>
    <row r="1383" spans="32:33" x14ac:dyDescent="0.3">
      <c r="AF1383" s="34">
        <v>41740</v>
      </c>
      <c r="AG1383" s="11">
        <v>7.1</v>
      </c>
    </row>
    <row r="1384" spans="32:33" x14ac:dyDescent="0.3">
      <c r="AF1384" s="34">
        <v>41741</v>
      </c>
      <c r="AG1384" s="11">
        <v>6.3</v>
      </c>
    </row>
    <row r="1385" spans="32:33" x14ac:dyDescent="0.3">
      <c r="AF1385" s="34">
        <v>41742</v>
      </c>
      <c r="AG1385" s="11">
        <v>2.1</v>
      </c>
    </row>
    <row r="1386" spans="32:33" x14ac:dyDescent="0.3">
      <c r="AF1386" s="34">
        <v>41743</v>
      </c>
      <c r="AG1386" s="11">
        <v>0.9</v>
      </c>
    </row>
    <row r="1387" spans="32:33" x14ac:dyDescent="0.3">
      <c r="AF1387" s="34">
        <v>41744</v>
      </c>
      <c r="AG1387" s="11">
        <v>4</v>
      </c>
    </row>
    <row r="1388" spans="32:33" x14ac:dyDescent="0.3">
      <c r="AF1388" s="34">
        <v>41745</v>
      </c>
      <c r="AG1388" s="11">
        <v>3.5</v>
      </c>
    </row>
    <row r="1389" spans="32:33" x14ac:dyDescent="0.3">
      <c r="AF1389" s="34">
        <v>41746</v>
      </c>
      <c r="AG1389" s="11">
        <v>3.2</v>
      </c>
    </row>
    <row r="1390" spans="32:33" x14ac:dyDescent="0.3">
      <c r="AF1390" s="34">
        <v>41747</v>
      </c>
      <c r="AG1390" s="11">
        <v>4.0999999999999996</v>
      </c>
    </row>
    <row r="1391" spans="32:33" x14ac:dyDescent="0.3">
      <c r="AF1391" s="34">
        <v>41748</v>
      </c>
      <c r="AG1391" s="11">
        <v>5.5</v>
      </c>
    </row>
    <row r="1392" spans="32:33" x14ac:dyDescent="0.3">
      <c r="AF1392" s="34">
        <v>41749</v>
      </c>
      <c r="AG1392" s="11">
        <v>7.7</v>
      </c>
    </row>
    <row r="1393" spans="32:33" x14ac:dyDescent="0.3">
      <c r="AF1393" s="34">
        <v>41750</v>
      </c>
      <c r="AG1393" s="11">
        <v>7.4</v>
      </c>
    </row>
    <row r="1394" spans="32:33" x14ac:dyDescent="0.3">
      <c r="AF1394" s="34">
        <v>41751</v>
      </c>
      <c r="AG1394" s="11">
        <v>9.6999999999999993</v>
      </c>
    </row>
    <row r="1395" spans="32:33" x14ac:dyDescent="0.3">
      <c r="AF1395" s="34">
        <v>41752</v>
      </c>
      <c r="AG1395" s="11">
        <v>2.6</v>
      </c>
    </row>
    <row r="1396" spans="32:33" x14ac:dyDescent="0.3">
      <c r="AF1396" s="34">
        <v>41753</v>
      </c>
      <c r="AG1396" s="11">
        <v>0.5</v>
      </c>
    </row>
    <row r="1397" spans="32:33" x14ac:dyDescent="0.3">
      <c r="AF1397" s="34">
        <v>41754</v>
      </c>
      <c r="AG1397" s="11">
        <v>4.7</v>
      </c>
    </row>
    <row r="1398" spans="32:33" x14ac:dyDescent="0.3">
      <c r="AF1398" s="34">
        <v>41755</v>
      </c>
      <c r="AG1398" s="11">
        <v>8.3000000000000007</v>
      </c>
    </row>
    <row r="1399" spans="32:33" x14ac:dyDescent="0.3">
      <c r="AF1399" s="34">
        <v>41756</v>
      </c>
      <c r="AG1399" s="11">
        <v>10.6</v>
      </c>
    </row>
    <row r="1400" spans="32:33" x14ac:dyDescent="0.3">
      <c r="AF1400" s="34">
        <v>41757</v>
      </c>
      <c r="AG1400" s="11">
        <v>13.6</v>
      </c>
    </row>
    <row r="1401" spans="32:33" x14ac:dyDescent="0.3">
      <c r="AF1401" s="34">
        <v>41758</v>
      </c>
      <c r="AG1401" s="11">
        <v>7</v>
      </c>
    </row>
    <row r="1402" spans="32:33" x14ac:dyDescent="0.3">
      <c r="AF1402" s="34">
        <v>41759</v>
      </c>
      <c r="AG1402" s="11">
        <v>0.4</v>
      </c>
    </row>
    <row r="1403" spans="32:33" x14ac:dyDescent="0.3">
      <c r="AF1403" s="34">
        <v>41760</v>
      </c>
      <c r="AG1403" s="11">
        <v>2.4</v>
      </c>
    </row>
    <row r="1404" spans="32:33" x14ac:dyDescent="0.3">
      <c r="AF1404" s="34">
        <v>41761</v>
      </c>
      <c r="AG1404" s="11">
        <v>0.4</v>
      </c>
    </row>
    <row r="1405" spans="32:33" x14ac:dyDescent="0.3">
      <c r="AF1405" s="34">
        <v>41762</v>
      </c>
      <c r="AG1405" s="11">
        <v>3</v>
      </c>
    </row>
    <row r="1406" spans="32:33" x14ac:dyDescent="0.3">
      <c r="AF1406" s="34">
        <v>41763</v>
      </c>
      <c r="AG1406" s="11">
        <v>6.6</v>
      </c>
    </row>
    <row r="1407" spans="32:33" x14ac:dyDescent="0.3">
      <c r="AF1407" s="34">
        <v>41764</v>
      </c>
      <c r="AG1407" s="11">
        <v>10</v>
      </c>
    </row>
    <row r="1408" spans="32:33" x14ac:dyDescent="0.3">
      <c r="AF1408" s="34">
        <v>41765</v>
      </c>
      <c r="AG1408" s="11">
        <v>6.8</v>
      </c>
    </row>
    <row r="1409" spans="32:33" x14ac:dyDescent="0.3">
      <c r="AF1409" s="34">
        <v>41766</v>
      </c>
      <c r="AG1409" s="11">
        <v>3.5</v>
      </c>
    </row>
    <row r="1410" spans="32:33" x14ac:dyDescent="0.3">
      <c r="AF1410" s="34">
        <v>41767</v>
      </c>
      <c r="AG1410" s="11">
        <v>10.4</v>
      </c>
    </row>
    <row r="1411" spans="32:33" x14ac:dyDescent="0.3">
      <c r="AF1411" s="34">
        <v>41768</v>
      </c>
      <c r="AG1411" s="11">
        <v>11.8</v>
      </c>
    </row>
    <row r="1412" spans="32:33" x14ac:dyDescent="0.3">
      <c r="AF1412" s="34">
        <v>41769</v>
      </c>
      <c r="AG1412" s="11">
        <v>11.2</v>
      </c>
    </row>
    <row r="1413" spans="32:33" x14ac:dyDescent="0.3">
      <c r="AF1413" s="34">
        <v>41770</v>
      </c>
      <c r="AG1413" s="11">
        <v>9.8000000000000007</v>
      </c>
    </row>
    <row r="1414" spans="32:33" x14ac:dyDescent="0.3">
      <c r="AF1414" s="34">
        <v>41771</v>
      </c>
      <c r="AG1414" s="11">
        <v>2.9</v>
      </c>
    </row>
    <row r="1415" spans="32:33" x14ac:dyDescent="0.3">
      <c r="AF1415" s="34">
        <v>41772</v>
      </c>
      <c r="AG1415" s="11">
        <v>2.5</v>
      </c>
    </row>
    <row r="1416" spans="32:33" x14ac:dyDescent="0.3">
      <c r="AF1416" s="34">
        <v>41773</v>
      </c>
      <c r="AG1416" s="11">
        <v>4.8</v>
      </c>
    </row>
    <row r="1417" spans="32:33" x14ac:dyDescent="0.3">
      <c r="AF1417" s="34">
        <v>41774</v>
      </c>
      <c r="AG1417" s="11">
        <v>6.9</v>
      </c>
    </row>
    <row r="1418" spans="32:33" x14ac:dyDescent="0.3">
      <c r="AF1418" s="34">
        <v>41775</v>
      </c>
      <c r="AG1418" s="11">
        <v>8.6999999999999993</v>
      </c>
    </row>
    <row r="1419" spans="32:33" x14ac:dyDescent="0.3">
      <c r="AF1419" s="34">
        <v>41776</v>
      </c>
      <c r="AG1419" s="11">
        <v>10.199999999999999</v>
      </c>
    </row>
    <row r="1420" spans="32:33" x14ac:dyDescent="0.3">
      <c r="AF1420" s="34">
        <v>41777</v>
      </c>
      <c r="AG1420" s="11">
        <v>12.5</v>
      </c>
    </row>
    <row r="1421" spans="32:33" x14ac:dyDescent="0.3">
      <c r="AF1421" s="34">
        <v>41778</v>
      </c>
      <c r="AG1421" s="11">
        <v>4.4000000000000004</v>
      </c>
    </row>
    <row r="1422" spans="32:33" x14ac:dyDescent="0.3">
      <c r="AF1422" s="34">
        <v>41779</v>
      </c>
      <c r="AG1422" s="11">
        <v>2.1</v>
      </c>
    </row>
    <row r="1423" spans="32:33" x14ac:dyDescent="0.3">
      <c r="AF1423" s="34">
        <v>41780</v>
      </c>
      <c r="AG1423" s="11">
        <v>4.2</v>
      </c>
    </row>
    <row r="1424" spans="32:33" x14ac:dyDescent="0.3">
      <c r="AF1424" s="34">
        <v>41781</v>
      </c>
      <c r="AG1424" s="11">
        <v>7.6</v>
      </c>
    </row>
    <row r="1425" spans="32:33" x14ac:dyDescent="0.3">
      <c r="AF1425" s="34">
        <v>41782</v>
      </c>
      <c r="AG1425" s="11">
        <v>10.5</v>
      </c>
    </row>
    <row r="1426" spans="32:33" x14ac:dyDescent="0.3">
      <c r="AF1426" s="34">
        <v>41783</v>
      </c>
      <c r="AG1426" s="11">
        <v>11.3</v>
      </c>
    </row>
    <row r="1427" spans="32:33" x14ac:dyDescent="0.3">
      <c r="AF1427" s="34">
        <v>41784</v>
      </c>
      <c r="AG1427" s="11">
        <v>15.3</v>
      </c>
    </row>
    <row r="1428" spans="32:33" x14ac:dyDescent="0.3">
      <c r="AF1428" s="34">
        <v>41785</v>
      </c>
      <c r="AG1428" s="11">
        <v>12.4</v>
      </c>
    </row>
    <row r="1429" spans="32:33" x14ac:dyDescent="0.3">
      <c r="AF1429" s="34">
        <v>41786</v>
      </c>
      <c r="AG1429" s="11">
        <v>5.7</v>
      </c>
    </row>
    <row r="1430" spans="32:33" x14ac:dyDescent="0.3">
      <c r="AF1430" s="34">
        <v>41787</v>
      </c>
      <c r="AG1430" s="11">
        <v>8.3000000000000007</v>
      </c>
    </row>
    <row r="1431" spans="32:33" x14ac:dyDescent="0.3">
      <c r="AF1431" s="34">
        <v>41788</v>
      </c>
      <c r="AG1431" s="11">
        <v>11.5</v>
      </c>
    </row>
    <row r="1432" spans="32:33" x14ac:dyDescent="0.3">
      <c r="AF1432" s="34">
        <v>41789</v>
      </c>
      <c r="AG1432" s="11">
        <v>12.3</v>
      </c>
    </row>
    <row r="1433" spans="32:33" x14ac:dyDescent="0.3">
      <c r="AF1433" s="34">
        <v>41790</v>
      </c>
      <c r="AG1433" s="11">
        <v>9.6999999999999993</v>
      </c>
    </row>
    <row r="1434" spans="32:33" x14ac:dyDescent="0.3">
      <c r="AF1434" s="34">
        <v>41791</v>
      </c>
      <c r="AG1434" s="11">
        <v>9.6999999999999993</v>
      </c>
    </row>
    <row r="1435" spans="32:33" x14ac:dyDescent="0.3">
      <c r="AF1435" s="34">
        <v>41792</v>
      </c>
      <c r="AG1435" s="11">
        <v>8.3000000000000007</v>
      </c>
    </row>
    <row r="1436" spans="32:33" x14ac:dyDescent="0.3">
      <c r="AF1436" s="34">
        <v>41793</v>
      </c>
      <c r="AG1436" s="11">
        <v>9.6</v>
      </c>
    </row>
    <row r="1437" spans="32:33" x14ac:dyDescent="0.3">
      <c r="AF1437" s="34">
        <v>41794</v>
      </c>
      <c r="AG1437" s="11">
        <v>11</v>
      </c>
    </row>
    <row r="1438" spans="32:33" x14ac:dyDescent="0.3">
      <c r="AF1438" s="34">
        <v>41795</v>
      </c>
      <c r="AG1438" s="11">
        <v>12.7</v>
      </c>
    </row>
    <row r="1439" spans="32:33" x14ac:dyDescent="0.3">
      <c r="AF1439" s="34">
        <v>41796</v>
      </c>
      <c r="AG1439" s="11">
        <v>11.2</v>
      </c>
    </row>
    <row r="1440" spans="32:33" x14ac:dyDescent="0.3">
      <c r="AF1440" s="34">
        <v>41797</v>
      </c>
      <c r="AG1440" s="11">
        <v>9.8000000000000007</v>
      </c>
    </row>
    <row r="1441" spans="32:33" x14ac:dyDescent="0.3">
      <c r="AF1441" s="34">
        <v>41798</v>
      </c>
      <c r="AG1441" s="11">
        <v>11.7</v>
      </c>
    </row>
    <row r="1442" spans="32:33" x14ac:dyDescent="0.3">
      <c r="AF1442" s="34">
        <v>41799</v>
      </c>
      <c r="AG1442" s="11">
        <v>17.7</v>
      </c>
    </row>
    <row r="1443" spans="32:33" x14ac:dyDescent="0.3">
      <c r="AF1443" s="34">
        <v>41800</v>
      </c>
      <c r="AG1443" s="11">
        <v>16.100000000000001</v>
      </c>
    </row>
    <row r="1444" spans="32:33" x14ac:dyDescent="0.3">
      <c r="AF1444" s="34">
        <v>41801</v>
      </c>
      <c r="AG1444" s="11">
        <v>13.2</v>
      </c>
    </row>
    <row r="1445" spans="32:33" x14ac:dyDescent="0.3">
      <c r="AF1445" s="34">
        <v>41802</v>
      </c>
      <c r="AG1445" s="11">
        <v>14.4</v>
      </c>
    </row>
    <row r="1446" spans="32:33" x14ac:dyDescent="0.3">
      <c r="AF1446" s="34">
        <v>41803</v>
      </c>
      <c r="AG1446" s="11">
        <v>14.3</v>
      </c>
    </row>
    <row r="1447" spans="32:33" x14ac:dyDescent="0.3">
      <c r="AF1447" s="34">
        <v>41804</v>
      </c>
      <c r="AG1447" s="11">
        <v>15</v>
      </c>
    </row>
    <row r="1448" spans="32:33" x14ac:dyDescent="0.3">
      <c r="AF1448" s="34">
        <v>41805</v>
      </c>
      <c r="AG1448" s="11">
        <v>13.2</v>
      </c>
    </row>
    <row r="1449" spans="32:33" x14ac:dyDescent="0.3">
      <c r="AF1449" s="34">
        <v>41806</v>
      </c>
      <c r="AG1449" s="11">
        <v>14</v>
      </c>
    </row>
    <row r="1450" spans="32:33" x14ac:dyDescent="0.3">
      <c r="AF1450" s="34">
        <v>41807</v>
      </c>
      <c r="AG1450" s="11">
        <v>13.3</v>
      </c>
    </row>
    <row r="1451" spans="32:33" x14ac:dyDescent="0.3">
      <c r="AF1451" s="34">
        <v>41808</v>
      </c>
      <c r="AG1451" s="11">
        <v>15.3</v>
      </c>
    </row>
    <row r="1452" spans="32:33" x14ac:dyDescent="0.3">
      <c r="AF1452" s="34">
        <v>41809</v>
      </c>
      <c r="AG1452" s="11">
        <v>16.5</v>
      </c>
    </row>
    <row r="1453" spans="32:33" x14ac:dyDescent="0.3">
      <c r="AF1453" s="34">
        <v>41810</v>
      </c>
      <c r="AG1453" s="11">
        <v>19.2</v>
      </c>
    </row>
    <row r="1454" spans="32:33" x14ac:dyDescent="0.3">
      <c r="AF1454" s="34">
        <v>41811</v>
      </c>
      <c r="AG1454" s="11">
        <v>20.2</v>
      </c>
    </row>
    <row r="1455" spans="32:33" x14ac:dyDescent="0.3">
      <c r="AF1455" s="34">
        <v>41812</v>
      </c>
      <c r="AG1455" s="11">
        <v>20.5</v>
      </c>
    </row>
    <row r="1456" spans="32:33" x14ac:dyDescent="0.3">
      <c r="AF1456" s="34">
        <v>41813</v>
      </c>
      <c r="AG1456" s="11">
        <v>18.8</v>
      </c>
    </row>
    <row r="1457" spans="32:33" x14ac:dyDescent="0.3">
      <c r="AF1457" s="34">
        <v>41814</v>
      </c>
      <c r="AG1457" s="11">
        <v>20</v>
      </c>
    </row>
    <row r="1458" spans="32:33" x14ac:dyDescent="0.3">
      <c r="AF1458" s="34">
        <v>41815</v>
      </c>
      <c r="AG1458" s="11">
        <v>19.7</v>
      </c>
    </row>
    <row r="1459" spans="32:33" x14ac:dyDescent="0.3">
      <c r="AF1459" s="34">
        <v>41816</v>
      </c>
      <c r="AG1459" s="11">
        <v>18.5</v>
      </c>
    </row>
    <row r="1460" spans="32:33" x14ac:dyDescent="0.3">
      <c r="AF1460" s="34">
        <v>41817</v>
      </c>
      <c r="AG1460" s="11">
        <v>20.8</v>
      </c>
    </row>
    <row r="1461" spans="32:33" x14ac:dyDescent="0.3">
      <c r="AF1461" s="34">
        <v>41818</v>
      </c>
      <c r="AG1461" s="11">
        <v>21.3</v>
      </c>
    </row>
    <row r="1462" spans="32:33" x14ac:dyDescent="0.3">
      <c r="AF1462" s="34">
        <v>41819</v>
      </c>
      <c r="AG1462" s="11">
        <v>21.9</v>
      </c>
    </row>
    <row r="1463" spans="32:33" x14ac:dyDescent="0.3">
      <c r="AF1463" s="34">
        <v>41820</v>
      </c>
      <c r="AG1463" s="11">
        <v>19.600000000000001</v>
      </c>
    </row>
    <row r="1464" spans="32:33" x14ac:dyDescent="0.3">
      <c r="AF1464" s="34">
        <v>41821</v>
      </c>
      <c r="AG1464" s="11">
        <v>15.1</v>
      </c>
    </row>
    <row r="1465" spans="32:33" x14ac:dyDescent="0.3">
      <c r="AF1465" s="34">
        <v>41822</v>
      </c>
      <c r="AG1465" s="11">
        <v>12.1</v>
      </c>
    </row>
    <row r="1466" spans="32:33" x14ac:dyDescent="0.3">
      <c r="AF1466" s="34">
        <v>41823</v>
      </c>
      <c r="AG1466" s="11">
        <v>14.1</v>
      </c>
    </row>
    <row r="1467" spans="32:33" x14ac:dyDescent="0.3">
      <c r="AF1467" s="34">
        <v>41824</v>
      </c>
      <c r="AG1467" s="11">
        <v>15.1</v>
      </c>
    </row>
    <row r="1468" spans="32:33" x14ac:dyDescent="0.3">
      <c r="AF1468" s="34">
        <v>41825</v>
      </c>
      <c r="AG1468" s="11">
        <v>15.1</v>
      </c>
    </row>
    <row r="1469" spans="32:33" x14ac:dyDescent="0.3">
      <c r="AF1469" s="34">
        <v>41826</v>
      </c>
      <c r="AG1469" s="11">
        <v>14.8</v>
      </c>
    </row>
    <row r="1470" spans="32:33" x14ac:dyDescent="0.3">
      <c r="AF1470" s="34">
        <v>41827</v>
      </c>
      <c r="AG1470" s="11">
        <v>15.7</v>
      </c>
    </row>
    <row r="1471" spans="32:33" x14ac:dyDescent="0.3">
      <c r="AF1471" s="34">
        <v>41828</v>
      </c>
      <c r="AG1471" s="11">
        <v>18.2</v>
      </c>
    </row>
    <row r="1472" spans="32:33" x14ac:dyDescent="0.3">
      <c r="AF1472" s="34">
        <v>41829</v>
      </c>
      <c r="AG1472" s="11">
        <v>18.8</v>
      </c>
    </row>
    <row r="1473" spans="32:33" x14ac:dyDescent="0.3">
      <c r="AF1473" s="34">
        <v>41830</v>
      </c>
      <c r="AG1473" s="11">
        <v>18.7</v>
      </c>
    </row>
    <row r="1474" spans="32:33" x14ac:dyDescent="0.3">
      <c r="AF1474" s="34">
        <v>41831</v>
      </c>
      <c r="AG1474" s="11">
        <v>20.3</v>
      </c>
    </row>
    <row r="1475" spans="32:33" x14ac:dyDescent="0.3">
      <c r="AF1475" s="34">
        <v>41832</v>
      </c>
      <c r="AG1475" s="11">
        <v>20.9</v>
      </c>
    </row>
    <row r="1476" spans="32:33" x14ac:dyDescent="0.3">
      <c r="AF1476" s="34">
        <v>41833</v>
      </c>
      <c r="AG1476" s="11">
        <v>21.1</v>
      </c>
    </row>
    <row r="1477" spans="32:33" x14ac:dyDescent="0.3">
      <c r="AF1477" s="34">
        <v>41834</v>
      </c>
      <c r="AG1477" s="11">
        <v>22.1</v>
      </c>
    </row>
    <row r="1478" spans="32:33" x14ac:dyDescent="0.3">
      <c r="AF1478" s="34">
        <v>41835</v>
      </c>
      <c r="AG1478" s="11">
        <v>22.8</v>
      </c>
    </row>
    <row r="1479" spans="32:33" x14ac:dyDescent="0.3">
      <c r="AF1479" s="34">
        <v>41836</v>
      </c>
      <c r="AG1479" s="11">
        <v>23.1</v>
      </c>
    </row>
    <row r="1480" spans="32:33" x14ac:dyDescent="0.3">
      <c r="AF1480" s="34">
        <v>41837</v>
      </c>
      <c r="AG1480" s="11">
        <v>19.8</v>
      </c>
    </row>
    <row r="1481" spans="32:33" x14ac:dyDescent="0.3">
      <c r="AF1481" s="34">
        <v>41838</v>
      </c>
      <c r="AG1481" s="11">
        <v>16.399999999999999</v>
      </c>
    </row>
    <row r="1482" spans="32:33" x14ac:dyDescent="0.3">
      <c r="AF1482" s="34">
        <v>41839</v>
      </c>
      <c r="AG1482" s="11">
        <v>17.600000000000001</v>
      </c>
    </row>
    <row r="1483" spans="32:33" x14ac:dyDescent="0.3">
      <c r="AF1483" s="34">
        <v>41840</v>
      </c>
      <c r="AG1483" s="11">
        <v>16.3</v>
      </c>
    </row>
    <row r="1484" spans="32:33" x14ac:dyDescent="0.3">
      <c r="AF1484" s="34">
        <v>41841</v>
      </c>
      <c r="AG1484" s="11">
        <v>16.3</v>
      </c>
    </row>
    <row r="1485" spans="32:33" x14ac:dyDescent="0.3">
      <c r="AF1485" s="34">
        <v>41842</v>
      </c>
      <c r="AG1485" s="11">
        <v>19.2</v>
      </c>
    </row>
    <row r="1486" spans="32:33" x14ac:dyDescent="0.3">
      <c r="AF1486" s="34">
        <v>41843</v>
      </c>
      <c r="AG1486" s="11">
        <v>20.2</v>
      </c>
    </row>
    <row r="1487" spans="32:33" x14ac:dyDescent="0.3">
      <c r="AF1487" s="34">
        <v>41844</v>
      </c>
      <c r="AG1487" s="11">
        <v>21.9</v>
      </c>
    </row>
    <row r="1488" spans="32:33" x14ac:dyDescent="0.3">
      <c r="AF1488" s="34">
        <v>41845</v>
      </c>
      <c r="AG1488" s="11">
        <v>18.3</v>
      </c>
    </row>
    <row r="1489" spans="32:33" x14ac:dyDescent="0.3">
      <c r="AF1489" s="34">
        <v>41846</v>
      </c>
      <c r="AG1489" s="11">
        <v>19.3</v>
      </c>
    </row>
    <row r="1490" spans="32:33" x14ac:dyDescent="0.3">
      <c r="AF1490" s="34">
        <v>41847</v>
      </c>
      <c r="AG1490" s="11">
        <v>16.600000000000001</v>
      </c>
    </row>
    <row r="1491" spans="32:33" x14ac:dyDescent="0.3">
      <c r="AF1491" s="34">
        <v>41848</v>
      </c>
      <c r="AG1491" s="11">
        <v>18.5</v>
      </c>
    </row>
    <row r="1492" spans="32:33" x14ac:dyDescent="0.3">
      <c r="AF1492" s="34">
        <v>41849</v>
      </c>
      <c r="AG1492" s="11">
        <v>19.899999999999999</v>
      </c>
    </row>
    <row r="1493" spans="32:33" x14ac:dyDescent="0.3">
      <c r="AF1493" s="34">
        <v>41850</v>
      </c>
      <c r="AG1493" s="11">
        <v>18.2</v>
      </c>
    </row>
    <row r="1494" spans="32:33" x14ac:dyDescent="0.3">
      <c r="AF1494" s="34">
        <v>41851</v>
      </c>
      <c r="AG1494" s="11">
        <v>15.5</v>
      </c>
    </row>
    <row r="1495" spans="32:33" x14ac:dyDescent="0.3">
      <c r="AF1495" s="34">
        <v>41852</v>
      </c>
      <c r="AG1495" s="11">
        <v>14.3</v>
      </c>
    </row>
    <row r="1496" spans="32:33" x14ac:dyDescent="0.3">
      <c r="AF1496" s="34">
        <v>41853</v>
      </c>
      <c r="AG1496" s="11">
        <v>14.8</v>
      </c>
    </row>
    <row r="1497" spans="32:33" x14ac:dyDescent="0.3">
      <c r="AF1497" s="34">
        <v>41854</v>
      </c>
      <c r="AG1497" s="11">
        <v>15.1</v>
      </c>
    </row>
    <row r="1498" spans="32:33" x14ac:dyDescent="0.3">
      <c r="AF1498" s="34">
        <v>41855</v>
      </c>
      <c r="AG1498" s="11">
        <v>14.3</v>
      </c>
    </row>
    <row r="1499" spans="32:33" x14ac:dyDescent="0.3">
      <c r="AF1499" s="34">
        <v>41856</v>
      </c>
      <c r="AG1499" s="11">
        <v>16.100000000000001</v>
      </c>
    </row>
    <row r="1500" spans="32:33" x14ac:dyDescent="0.3">
      <c r="AF1500" s="34">
        <v>41857</v>
      </c>
      <c r="AG1500" s="11">
        <v>17</v>
      </c>
    </row>
    <row r="1501" spans="32:33" x14ac:dyDescent="0.3">
      <c r="AF1501" s="34">
        <v>41858</v>
      </c>
      <c r="AG1501" s="11">
        <v>17.399999999999999</v>
      </c>
    </row>
    <row r="1502" spans="32:33" x14ac:dyDescent="0.3">
      <c r="AF1502" s="34">
        <v>41859</v>
      </c>
      <c r="AG1502" s="11">
        <v>18.899999999999999</v>
      </c>
    </row>
    <row r="1503" spans="32:33" x14ac:dyDescent="0.3">
      <c r="AF1503" s="34">
        <v>41860</v>
      </c>
      <c r="AG1503" s="11">
        <v>17.2</v>
      </c>
    </row>
    <row r="1504" spans="32:33" x14ac:dyDescent="0.3">
      <c r="AF1504" s="34">
        <v>41861</v>
      </c>
      <c r="AG1504" s="11">
        <v>11.8</v>
      </c>
    </row>
    <row r="1505" spans="32:33" x14ac:dyDescent="0.3">
      <c r="AF1505" s="34">
        <v>41862</v>
      </c>
      <c r="AG1505" s="11">
        <v>15.1</v>
      </c>
    </row>
    <row r="1506" spans="32:33" x14ac:dyDescent="0.3">
      <c r="AF1506" s="34">
        <v>41863</v>
      </c>
      <c r="AG1506" s="11">
        <v>16.600000000000001</v>
      </c>
    </row>
    <row r="1507" spans="32:33" x14ac:dyDescent="0.3">
      <c r="AF1507" s="34">
        <v>41864</v>
      </c>
      <c r="AG1507" s="11">
        <v>18</v>
      </c>
    </row>
    <row r="1508" spans="32:33" x14ac:dyDescent="0.3">
      <c r="AF1508" s="34">
        <v>41865</v>
      </c>
      <c r="AG1508" s="11">
        <v>20.3</v>
      </c>
    </row>
    <row r="1509" spans="32:33" x14ac:dyDescent="0.3">
      <c r="AF1509" s="34">
        <v>41866</v>
      </c>
      <c r="AG1509" s="11">
        <v>20.6</v>
      </c>
    </row>
    <row r="1510" spans="32:33" x14ac:dyDescent="0.3">
      <c r="AF1510" s="34">
        <v>41867</v>
      </c>
      <c r="AG1510" s="11">
        <v>19.7</v>
      </c>
    </row>
    <row r="1511" spans="32:33" x14ac:dyDescent="0.3">
      <c r="AF1511" s="34">
        <v>41868</v>
      </c>
      <c r="AG1511" s="11">
        <v>18.600000000000001</v>
      </c>
    </row>
    <row r="1512" spans="32:33" x14ac:dyDescent="0.3">
      <c r="AF1512" s="34">
        <v>41869</v>
      </c>
      <c r="AG1512" s="11">
        <v>14.2</v>
      </c>
    </row>
    <row r="1513" spans="32:33" x14ac:dyDescent="0.3">
      <c r="AF1513" s="34">
        <v>41870</v>
      </c>
      <c r="AG1513" s="11">
        <v>18.7</v>
      </c>
    </row>
    <row r="1514" spans="32:33" x14ac:dyDescent="0.3">
      <c r="AF1514" s="34">
        <v>41871</v>
      </c>
      <c r="AG1514" s="11">
        <v>19.3</v>
      </c>
    </row>
    <row r="1515" spans="32:33" x14ac:dyDescent="0.3">
      <c r="AF1515" s="34">
        <v>41872</v>
      </c>
      <c r="AG1515" s="11">
        <v>15</v>
      </c>
    </row>
    <row r="1516" spans="32:33" x14ac:dyDescent="0.3">
      <c r="AF1516" s="34">
        <v>41873</v>
      </c>
      <c r="AG1516" s="11">
        <v>10.8</v>
      </c>
    </row>
    <row r="1517" spans="32:33" x14ac:dyDescent="0.3">
      <c r="AF1517" s="34">
        <v>41874</v>
      </c>
      <c r="AG1517" s="11">
        <v>11.4</v>
      </c>
    </row>
    <row r="1518" spans="32:33" x14ac:dyDescent="0.3">
      <c r="AF1518" s="34">
        <v>41875</v>
      </c>
      <c r="AG1518" s="11">
        <v>11.6</v>
      </c>
    </row>
    <row r="1519" spans="32:33" x14ac:dyDescent="0.3">
      <c r="AF1519" s="34">
        <v>41876</v>
      </c>
      <c r="AG1519" s="11">
        <v>14.1</v>
      </c>
    </row>
    <row r="1520" spans="32:33" x14ac:dyDescent="0.3">
      <c r="AF1520" s="34">
        <v>41877</v>
      </c>
      <c r="AG1520" s="11">
        <v>12.6</v>
      </c>
    </row>
    <row r="1521" spans="32:33" x14ac:dyDescent="0.3">
      <c r="AF1521" s="34">
        <v>41878</v>
      </c>
      <c r="AG1521" s="11">
        <v>14.3</v>
      </c>
    </row>
    <row r="1522" spans="32:33" x14ac:dyDescent="0.3">
      <c r="AF1522" s="34">
        <v>41879</v>
      </c>
      <c r="AG1522" s="11">
        <v>15.4</v>
      </c>
    </row>
    <row r="1523" spans="32:33" x14ac:dyDescent="0.3">
      <c r="AF1523" s="34">
        <v>41880</v>
      </c>
      <c r="AG1523" s="11">
        <v>8.6999999999999993</v>
      </c>
    </row>
    <row r="1524" spans="32:33" x14ac:dyDescent="0.3">
      <c r="AF1524" s="34">
        <v>41881</v>
      </c>
      <c r="AG1524" s="11">
        <v>5.8</v>
      </c>
    </row>
    <row r="1525" spans="32:33" x14ac:dyDescent="0.3">
      <c r="AF1525" s="34">
        <v>41882</v>
      </c>
      <c r="AG1525" s="11">
        <v>8.6</v>
      </c>
    </row>
    <row r="1526" spans="32:33" x14ac:dyDescent="0.3">
      <c r="AF1526" s="34">
        <v>41883</v>
      </c>
      <c r="AG1526" s="11">
        <v>9.3000000000000007</v>
      </c>
    </row>
    <row r="1527" spans="32:33" x14ac:dyDescent="0.3">
      <c r="AF1527" s="34">
        <v>41884</v>
      </c>
      <c r="AG1527" s="11">
        <v>13.1</v>
      </c>
    </row>
    <row r="1528" spans="32:33" x14ac:dyDescent="0.3">
      <c r="AF1528" s="34">
        <v>41885</v>
      </c>
      <c r="AG1528" s="11">
        <v>13.6</v>
      </c>
    </row>
    <row r="1529" spans="32:33" x14ac:dyDescent="0.3">
      <c r="AF1529" s="34">
        <v>41886</v>
      </c>
      <c r="AG1529" s="11">
        <v>6.2</v>
      </c>
    </row>
    <row r="1530" spans="32:33" x14ac:dyDescent="0.3">
      <c r="AF1530" s="34">
        <v>41887</v>
      </c>
      <c r="AG1530" s="11">
        <v>7.2</v>
      </c>
    </row>
    <row r="1531" spans="32:33" x14ac:dyDescent="0.3">
      <c r="AF1531" s="34">
        <v>41888</v>
      </c>
      <c r="AG1531" s="11">
        <v>6.1</v>
      </c>
    </row>
    <row r="1532" spans="32:33" x14ac:dyDescent="0.3">
      <c r="AF1532" s="34">
        <v>41889</v>
      </c>
      <c r="AG1532" s="11">
        <v>5.4</v>
      </c>
    </row>
    <row r="1533" spans="32:33" x14ac:dyDescent="0.3">
      <c r="AF1533" s="34">
        <v>41890</v>
      </c>
      <c r="AG1533" s="11">
        <v>6</v>
      </c>
    </row>
    <row r="1534" spans="32:33" x14ac:dyDescent="0.3">
      <c r="AF1534" s="34">
        <v>41891</v>
      </c>
      <c r="AG1534" s="11">
        <v>9.8000000000000007</v>
      </c>
    </row>
    <row r="1535" spans="32:33" x14ac:dyDescent="0.3">
      <c r="AF1535" s="34">
        <v>41892</v>
      </c>
      <c r="AG1535" s="11">
        <v>7.7</v>
      </c>
    </row>
    <row r="1536" spans="32:33" x14ac:dyDescent="0.3">
      <c r="AF1536" s="34">
        <v>41893</v>
      </c>
      <c r="AG1536" s="11">
        <v>5.9</v>
      </c>
    </row>
    <row r="1537" spans="32:33" x14ac:dyDescent="0.3">
      <c r="AF1537" s="34">
        <v>41894</v>
      </c>
      <c r="AG1537" s="11">
        <v>8.1</v>
      </c>
    </row>
    <row r="1538" spans="32:33" x14ac:dyDescent="0.3">
      <c r="AF1538" s="34">
        <v>41895</v>
      </c>
      <c r="AG1538" s="11">
        <v>7.1</v>
      </c>
    </row>
    <row r="1539" spans="32:33" x14ac:dyDescent="0.3">
      <c r="AF1539" s="34">
        <v>41896</v>
      </c>
      <c r="AG1539" s="11">
        <v>4.7</v>
      </c>
    </row>
    <row r="1540" spans="32:33" x14ac:dyDescent="0.3">
      <c r="AF1540" s="34">
        <v>41897</v>
      </c>
      <c r="AG1540" s="11">
        <v>9</v>
      </c>
    </row>
    <row r="1541" spans="32:33" x14ac:dyDescent="0.3">
      <c r="AF1541" s="34">
        <v>41898</v>
      </c>
      <c r="AG1541" s="11">
        <v>7.1</v>
      </c>
    </row>
    <row r="1542" spans="32:33" x14ac:dyDescent="0.3">
      <c r="AF1542" s="34">
        <v>41899</v>
      </c>
      <c r="AG1542" s="11">
        <v>9.3000000000000007</v>
      </c>
    </row>
    <row r="1543" spans="32:33" x14ac:dyDescent="0.3">
      <c r="AF1543" s="34">
        <v>41900</v>
      </c>
      <c r="AG1543" s="11">
        <v>9</v>
      </c>
    </row>
    <row r="1544" spans="32:33" x14ac:dyDescent="0.3">
      <c r="AF1544" s="34">
        <v>41901</v>
      </c>
      <c r="AG1544" s="11">
        <v>11.2</v>
      </c>
    </row>
    <row r="1545" spans="32:33" x14ac:dyDescent="0.3">
      <c r="AF1545" s="34">
        <v>41902</v>
      </c>
      <c r="AG1545" s="11">
        <v>5.2</v>
      </c>
    </row>
    <row r="1546" spans="32:33" x14ac:dyDescent="0.3">
      <c r="AF1546" s="34">
        <v>41903</v>
      </c>
      <c r="AG1546" s="11">
        <v>4</v>
      </c>
    </row>
    <row r="1547" spans="32:33" x14ac:dyDescent="0.3">
      <c r="AF1547" s="34">
        <v>41904</v>
      </c>
      <c r="AG1547" s="11">
        <v>2.2999999999999998</v>
      </c>
    </row>
    <row r="1548" spans="32:33" x14ac:dyDescent="0.3">
      <c r="AF1548" s="34">
        <v>41905</v>
      </c>
      <c r="AG1548" s="11">
        <v>1.4</v>
      </c>
    </row>
    <row r="1549" spans="32:33" x14ac:dyDescent="0.3">
      <c r="AF1549" s="34">
        <v>41906</v>
      </c>
      <c r="AG1549" s="11">
        <v>4.7</v>
      </c>
    </row>
    <row r="1550" spans="32:33" x14ac:dyDescent="0.3">
      <c r="AF1550" s="34">
        <v>41907</v>
      </c>
      <c r="AG1550" s="11">
        <v>9</v>
      </c>
    </row>
    <row r="1551" spans="32:33" x14ac:dyDescent="0.3">
      <c r="AF1551" s="34">
        <v>41908</v>
      </c>
      <c r="AG1551" s="11">
        <v>3.8</v>
      </c>
    </row>
    <row r="1552" spans="32:33" x14ac:dyDescent="0.3">
      <c r="AF1552" s="34">
        <v>41909</v>
      </c>
      <c r="AG1552" s="11">
        <v>-0.7</v>
      </c>
    </row>
    <row r="1553" spans="32:33" x14ac:dyDescent="0.3">
      <c r="AF1553" s="34">
        <v>41910</v>
      </c>
      <c r="AG1553" s="11">
        <v>-1</v>
      </c>
    </row>
    <row r="1554" spans="32:33" x14ac:dyDescent="0.3">
      <c r="AF1554" s="34">
        <v>41911</v>
      </c>
      <c r="AG1554" s="11">
        <v>-2.2000000000000002</v>
      </c>
    </row>
    <row r="1555" spans="32:33" x14ac:dyDescent="0.3">
      <c r="AF1555" s="34">
        <v>41912</v>
      </c>
      <c r="AG1555" s="11">
        <v>-1.1000000000000001</v>
      </c>
    </row>
    <row r="1556" spans="32:33" x14ac:dyDescent="0.3">
      <c r="AF1556" s="34">
        <v>41913</v>
      </c>
      <c r="AG1556" s="11">
        <v>-1</v>
      </c>
    </row>
    <row r="1557" spans="32:33" x14ac:dyDescent="0.3">
      <c r="AF1557" s="34">
        <v>41914</v>
      </c>
      <c r="AG1557" s="11">
        <v>1.2</v>
      </c>
    </row>
    <row r="1558" spans="32:33" x14ac:dyDescent="0.3">
      <c r="AF1558" s="34">
        <v>41915</v>
      </c>
      <c r="AG1558" s="11">
        <v>0</v>
      </c>
    </row>
    <row r="1559" spans="32:33" x14ac:dyDescent="0.3">
      <c r="AF1559" s="34">
        <v>41916</v>
      </c>
      <c r="AG1559" s="11">
        <v>-0.3</v>
      </c>
    </row>
    <row r="1560" spans="32:33" x14ac:dyDescent="0.3">
      <c r="AF1560" s="34">
        <v>41917</v>
      </c>
      <c r="AG1560" s="11">
        <v>0.3</v>
      </c>
    </row>
    <row r="1561" spans="32:33" x14ac:dyDescent="0.3">
      <c r="AF1561" s="34">
        <v>41918</v>
      </c>
      <c r="AG1561" s="11">
        <v>3.9</v>
      </c>
    </row>
    <row r="1562" spans="32:33" x14ac:dyDescent="0.3">
      <c r="AF1562" s="34">
        <v>41919</v>
      </c>
      <c r="AG1562" s="11">
        <v>-0.5</v>
      </c>
    </row>
    <row r="1563" spans="32:33" x14ac:dyDescent="0.3">
      <c r="AF1563" s="34">
        <v>41920</v>
      </c>
      <c r="AG1563" s="11">
        <v>-0.2</v>
      </c>
    </row>
    <row r="1564" spans="32:33" x14ac:dyDescent="0.3">
      <c r="AF1564" s="34">
        <v>41921</v>
      </c>
      <c r="AG1564" s="11">
        <v>-0.5</v>
      </c>
    </row>
    <row r="1565" spans="32:33" x14ac:dyDescent="0.3">
      <c r="AF1565" s="34">
        <v>41922</v>
      </c>
      <c r="AG1565" s="11">
        <v>0.6</v>
      </c>
    </row>
    <row r="1566" spans="32:33" x14ac:dyDescent="0.3">
      <c r="AF1566" s="34">
        <v>41923</v>
      </c>
      <c r="AG1566" s="11">
        <v>-3.5</v>
      </c>
    </row>
    <row r="1567" spans="32:33" x14ac:dyDescent="0.3">
      <c r="AF1567" s="34">
        <v>41924</v>
      </c>
      <c r="AG1567" s="11">
        <v>-3.6</v>
      </c>
    </row>
    <row r="1568" spans="32:33" x14ac:dyDescent="0.3">
      <c r="AF1568" s="34">
        <v>41925</v>
      </c>
      <c r="AG1568" s="11">
        <v>-0.3</v>
      </c>
    </row>
    <row r="1569" spans="32:33" x14ac:dyDescent="0.3">
      <c r="AF1569" s="34">
        <v>41926</v>
      </c>
      <c r="AG1569" s="11">
        <v>-1.6</v>
      </c>
    </row>
    <row r="1570" spans="32:33" x14ac:dyDescent="0.3">
      <c r="AF1570" s="34">
        <v>41927</v>
      </c>
      <c r="AG1570" s="11">
        <v>-4.5999999999999996</v>
      </c>
    </row>
    <row r="1571" spans="32:33" x14ac:dyDescent="0.3">
      <c r="AF1571" s="34">
        <v>41928</v>
      </c>
      <c r="AG1571" s="11">
        <v>0.9</v>
      </c>
    </row>
    <row r="1572" spans="32:33" x14ac:dyDescent="0.3">
      <c r="AF1572" s="34">
        <v>41929</v>
      </c>
      <c r="AG1572" s="11">
        <v>0.3</v>
      </c>
    </row>
    <row r="1573" spans="32:33" x14ac:dyDescent="0.3">
      <c r="AF1573" s="34">
        <v>41930</v>
      </c>
      <c r="AG1573" s="11">
        <v>-4.0999999999999996</v>
      </c>
    </row>
    <row r="1574" spans="32:33" x14ac:dyDescent="0.3">
      <c r="AF1574" s="34">
        <v>41931</v>
      </c>
      <c r="AG1574" s="11">
        <v>-9.4</v>
      </c>
    </row>
    <row r="1575" spans="32:33" x14ac:dyDescent="0.3">
      <c r="AF1575" s="34">
        <v>41932</v>
      </c>
      <c r="AG1575" s="11">
        <v>-9.3000000000000007</v>
      </c>
    </row>
    <row r="1576" spans="32:33" x14ac:dyDescent="0.3">
      <c r="AF1576" s="34">
        <v>41933</v>
      </c>
      <c r="AG1576" s="11">
        <v>-8.5</v>
      </c>
    </row>
    <row r="1577" spans="32:33" x14ac:dyDescent="0.3">
      <c r="AF1577" s="34">
        <v>41934</v>
      </c>
      <c r="AG1577" s="11">
        <v>-0.8</v>
      </c>
    </row>
    <row r="1578" spans="32:33" x14ac:dyDescent="0.3">
      <c r="AF1578" s="34">
        <v>41935</v>
      </c>
      <c r="AG1578" s="11">
        <v>-0.1</v>
      </c>
    </row>
    <row r="1579" spans="32:33" x14ac:dyDescent="0.3">
      <c r="AF1579" s="34">
        <v>41936</v>
      </c>
      <c r="AG1579" s="11">
        <v>-1.4</v>
      </c>
    </row>
    <row r="1580" spans="32:33" x14ac:dyDescent="0.3">
      <c r="AF1580" s="34">
        <v>41937</v>
      </c>
      <c r="AG1580" s="11">
        <v>-7.7</v>
      </c>
    </row>
    <row r="1581" spans="32:33" x14ac:dyDescent="0.3">
      <c r="AF1581" s="34">
        <v>41938</v>
      </c>
      <c r="AG1581" s="11">
        <v>-8</v>
      </c>
    </row>
    <row r="1582" spans="32:33" x14ac:dyDescent="0.3">
      <c r="AF1582" s="34">
        <v>41939</v>
      </c>
      <c r="AG1582" s="11">
        <v>-0.2</v>
      </c>
    </row>
    <row r="1583" spans="32:33" x14ac:dyDescent="0.3">
      <c r="AF1583" s="34">
        <v>41940</v>
      </c>
      <c r="AG1583" s="11">
        <v>-3.1</v>
      </c>
    </row>
    <row r="1584" spans="32:33" x14ac:dyDescent="0.3">
      <c r="AF1584" s="34">
        <v>41941</v>
      </c>
      <c r="AG1584" s="11">
        <v>-12</v>
      </c>
    </row>
    <row r="1585" spans="32:33" x14ac:dyDescent="0.3">
      <c r="AF1585" s="34">
        <v>41942</v>
      </c>
      <c r="AG1585" s="11">
        <v>-12.7</v>
      </c>
    </row>
    <row r="1586" spans="32:33" x14ac:dyDescent="0.3">
      <c r="AF1586" s="34">
        <v>41943</v>
      </c>
      <c r="AG1586" s="11">
        <v>-5.4</v>
      </c>
    </row>
    <row r="1587" spans="32:33" x14ac:dyDescent="0.3">
      <c r="AF1587" s="34">
        <v>41944</v>
      </c>
      <c r="AG1587" s="11">
        <v>-1.9</v>
      </c>
    </row>
    <row r="1588" spans="32:33" x14ac:dyDescent="0.3">
      <c r="AF1588" s="34">
        <v>41945</v>
      </c>
      <c r="AG1588" s="11">
        <v>1.2</v>
      </c>
    </row>
    <row r="1589" spans="32:33" x14ac:dyDescent="0.3">
      <c r="AF1589" s="34">
        <v>41946</v>
      </c>
      <c r="AG1589" s="11">
        <v>2.2999999999999998</v>
      </c>
    </row>
    <row r="1590" spans="32:33" x14ac:dyDescent="0.3">
      <c r="AF1590" s="34">
        <v>41947</v>
      </c>
      <c r="AG1590" s="11">
        <v>-1.3</v>
      </c>
    </row>
    <row r="1591" spans="32:33" x14ac:dyDescent="0.3">
      <c r="AF1591" s="34">
        <v>41948</v>
      </c>
      <c r="AG1591" s="11">
        <v>-5</v>
      </c>
    </row>
    <row r="1592" spans="32:33" x14ac:dyDescent="0.3">
      <c r="AF1592" s="34">
        <v>41949</v>
      </c>
      <c r="AG1592" s="11">
        <v>-12.3</v>
      </c>
    </row>
    <row r="1593" spans="32:33" x14ac:dyDescent="0.3">
      <c r="AF1593" s="34">
        <v>41950</v>
      </c>
      <c r="AG1593" s="11">
        <v>-11.9</v>
      </c>
    </row>
    <row r="1594" spans="32:33" x14ac:dyDescent="0.3">
      <c r="AF1594" s="34">
        <v>41951</v>
      </c>
      <c r="AG1594" s="11">
        <v>-8.1999999999999993</v>
      </c>
    </row>
    <row r="1595" spans="32:33" x14ac:dyDescent="0.3">
      <c r="AF1595" s="34">
        <v>41952</v>
      </c>
      <c r="AG1595" s="11">
        <v>-1.3</v>
      </c>
    </row>
    <row r="1596" spans="32:33" x14ac:dyDescent="0.3">
      <c r="AF1596" s="34">
        <v>41953</v>
      </c>
      <c r="AG1596" s="11">
        <v>-6.9</v>
      </c>
    </row>
    <row r="1597" spans="32:33" x14ac:dyDescent="0.3">
      <c r="AF1597" s="34">
        <v>41954</v>
      </c>
      <c r="AG1597" s="11">
        <v>-10.3</v>
      </c>
    </row>
    <row r="1598" spans="32:33" x14ac:dyDescent="0.3">
      <c r="AF1598" s="34">
        <v>41955</v>
      </c>
      <c r="AG1598" s="11">
        <v>-7.7</v>
      </c>
    </row>
    <row r="1599" spans="32:33" x14ac:dyDescent="0.3">
      <c r="AF1599" s="34">
        <v>41956</v>
      </c>
      <c r="AG1599" s="11">
        <v>-12.8</v>
      </c>
    </row>
    <row r="1600" spans="32:33" x14ac:dyDescent="0.3">
      <c r="AF1600" s="34">
        <v>41957</v>
      </c>
      <c r="AG1600" s="11">
        <v>-17.5</v>
      </c>
    </row>
    <row r="1601" spans="32:33" x14ac:dyDescent="0.3">
      <c r="AF1601" s="34">
        <v>41958</v>
      </c>
      <c r="AG1601" s="11">
        <v>-18.3</v>
      </c>
    </row>
    <row r="1602" spans="32:33" x14ac:dyDescent="0.3">
      <c r="AF1602" s="34">
        <v>41959</v>
      </c>
      <c r="AG1602" s="11">
        <v>-17.399999999999999</v>
      </c>
    </row>
    <row r="1603" spans="32:33" x14ac:dyDescent="0.3">
      <c r="AF1603" s="34">
        <v>41960</v>
      </c>
      <c r="AG1603" s="11">
        <v>-13.3</v>
      </c>
    </row>
    <row r="1604" spans="32:33" x14ac:dyDescent="0.3">
      <c r="AF1604" s="34">
        <v>41961</v>
      </c>
      <c r="AG1604" s="11">
        <v>-16.2</v>
      </c>
    </row>
    <row r="1605" spans="32:33" x14ac:dyDescent="0.3">
      <c r="AF1605" s="34">
        <v>41962</v>
      </c>
      <c r="AG1605" s="11">
        <v>-20.3</v>
      </c>
    </row>
    <row r="1606" spans="32:33" x14ac:dyDescent="0.3">
      <c r="AF1606" s="34">
        <v>41963</v>
      </c>
      <c r="AG1606" s="11">
        <v>-18.8</v>
      </c>
    </row>
    <row r="1607" spans="32:33" x14ac:dyDescent="0.3">
      <c r="AF1607" s="34">
        <v>41964</v>
      </c>
      <c r="AG1607" s="11">
        <v>-20.3</v>
      </c>
    </row>
    <row r="1608" spans="32:33" x14ac:dyDescent="0.3">
      <c r="AF1608" s="34">
        <v>41965</v>
      </c>
      <c r="AG1608" s="11">
        <v>-13</v>
      </c>
    </row>
    <row r="1609" spans="32:33" x14ac:dyDescent="0.3">
      <c r="AF1609" s="34">
        <v>41966</v>
      </c>
      <c r="AG1609" s="11">
        <v>-12</v>
      </c>
    </row>
    <row r="1610" spans="32:33" x14ac:dyDescent="0.3">
      <c r="AF1610" s="34">
        <v>41967</v>
      </c>
      <c r="AG1610" s="11">
        <v>-14.9</v>
      </c>
    </row>
    <row r="1611" spans="32:33" x14ac:dyDescent="0.3">
      <c r="AF1611" s="34">
        <v>41968</v>
      </c>
      <c r="AG1611" s="11">
        <v>-15</v>
      </c>
    </row>
    <row r="1612" spans="32:33" x14ac:dyDescent="0.3">
      <c r="AF1612" s="34">
        <v>41969</v>
      </c>
      <c r="AG1612" s="11">
        <v>-26</v>
      </c>
    </row>
    <row r="1613" spans="32:33" x14ac:dyDescent="0.3">
      <c r="AF1613" s="34">
        <v>41970</v>
      </c>
      <c r="AG1613" s="11">
        <v>-23</v>
      </c>
    </row>
    <row r="1614" spans="32:33" x14ac:dyDescent="0.3">
      <c r="AF1614" s="34">
        <v>41971</v>
      </c>
      <c r="AG1614" s="11">
        <v>-19.7</v>
      </c>
    </row>
    <row r="1615" spans="32:33" x14ac:dyDescent="0.3">
      <c r="AF1615" s="34">
        <v>41972</v>
      </c>
      <c r="AG1615" s="11">
        <v>-22.6</v>
      </c>
    </row>
    <row r="1616" spans="32:33" x14ac:dyDescent="0.3">
      <c r="AF1616" s="34">
        <v>41973</v>
      </c>
      <c r="AG1616" s="11">
        <v>-29.6</v>
      </c>
    </row>
    <row r="1617" spans="32:33" x14ac:dyDescent="0.3">
      <c r="AF1617" s="34">
        <v>41974</v>
      </c>
      <c r="AG1617" s="11">
        <v>-32.799999999999997</v>
      </c>
    </row>
    <row r="1618" spans="32:33" x14ac:dyDescent="0.3">
      <c r="AF1618" s="34">
        <v>41975</v>
      </c>
      <c r="AG1618" s="11">
        <v>-31.9</v>
      </c>
    </row>
    <row r="1619" spans="32:33" x14ac:dyDescent="0.3">
      <c r="AF1619" s="34">
        <v>41976</v>
      </c>
      <c r="AG1619" s="11">
        <v>-32.200000000000003</v>
      </c>
    </row>
    <row r="1620" spans="32:33" x14ac:dyDescent="0.3">
      <c r="AF1620" s="34">
        <v>41977</v>
      </c>
      <c r="AG1620" s="11">
        <v>-30.5</v>
      </c>
    </row>
    <row r="1621" spans="32:33" x14ac:dyDescent="0.3">
      <c r="AF1621" s="34">
        <v>41978</v>
      </c>
      <c r="AG1621" s="11">
        <v>-31.4</v>
      </c>
    </row>
    <row r="1622" spans="32:33" x14ac:dyDescent="0.3">
      <c r="AF1622" s="34">
        <v>41979</v>
      </c>
      <c r="AG1622" s="11">
        <v>-23.8</v>
      </c>
    </row>
    <row r="1623" spans="32:33" x14ac:dyDescent="0.3">
      <c r="AF1623" s="34">
        <v>41980</v>
      </c>
      <c r="AG1623" s="11">
        <v>-28.6</v>
      </c>
    </row>
    <row r="1624" spans="32:33" x14ac:dyDescent="0.3">
      <c r="AF1624" s="34">
        <v>41981</v>
      </c>
      <c r="AG1624" s="11">
        <v>-24.7</v>
      </c>
    </row>
    <row r="1625" spans="32:33" x14ac:dyDescent="0.3">
      <c r="AF1625" s="34">
        <v>41982</v>
      </c>
      <c r="AG1625" s="11">
        <v>-22.3</v>
      </c>
    </row>
    <row r="1626" spans="32:33" x14ac:dyDescent="0.3">
      <c r="AF1626" s="34">
        <v>41983</v>
      </c>
      <c r="AG1626" s="11">
        <v>-22.6</v>
      </c>
    </row>
    <row r="1627" spans="32:33" x14ac:dyDescent="0.3">
      <c r="AF1627" s="34">
        <v>41984</v>
      </c>
      <c r="AG1627" s="11">
        <v>-12.1</v>
      </c>
    </row>
    <row r="1628" spans="32:33" x14ac:dyDescent="0.3">
      <c r="AF1628" s="34">
        <v>41985</v>
      </c>
      <c r="AG1628" s="11">
        <v>-19.5</v>
      </c>
    </row>
    <row r="1629" spans="32:33" x14ac:dyDescent="0.3">
      <c r="AF1629" s="34">
        <v>41986</v>
      </c>
      <c r="AG1629" s="11">
        <v>-15.9</v>
      </c>
    </row>
    <row r="1630" spans="32:33" x14ac:dyDescent="0.3">
      <c r="AF1630" s="34">
        <v>41987</v>
      </c>
      <c r="AG1630" s="11">
        <v>-14</v>
      </c>
    </row>
    <row r="1631" spans="32:33" x14ac:dyDescent="0.3">
      <c r="AF1631" s="34">
        <v>41988</v>
      </c>
      <c r="AG1631" s="11">
        <v>-16.2</v>
      </c>
    </row>
    <row r="1632" spans="32:33" x14ac:dyDescent="0.3">
      <c r="AF1632" s="34">
        <v>41989</v>
      </c>
      <c r="AG1632" s="11">
        <v>-14.9</v>
      </c>
    </row>
    <row r="1633" spans="32:33" x14ac:dyDescent="0.3">
      <c r="AF1633" s="34">
        <v>41990</v>
      </c>
      <c r="AG1633" s="11">
        <v>-8.6999999999999993</v>
      </c>
    </row>
    <row r="1634" spans="32:33" x14ac:dyDescent="0.3">
      <c r="AF1634" s="34">
        <v>41991</v>
      </c>
      <c r="AG1634" s="11">
        <v>-12.8</v>
      </c>
    </row>
    <row r="1635" spans="32:33" x14ac:dyDescent="0.3">
      <c r="AF1635" s="34">
        <v>41992</v>
      </c>
      <c r="AG1635" s="11">
        <v>-19.100000000000001</v>
      </c>
    </row>
    <row r="1636" spans="32:33" x14ac:dyDescent="0.3">
      <c r="AF1636" s="34">
        <v>41993</v>
      </c>
      <c r="AG1636" s="11">
        <v>-12.4</v>
      </c>
    </row>
    <row r="1637" spans="32:33" x14ac:dyDescent="0.3">
      <c r="AF1637" s="34">
        <v>41994</v>
      </c>
      <c r="AG1637" s="11">
        <v>-6.3</v>
      </c>
    </row>
    <row r="1638" spans="32:33" x14ac:dyDescent="0.3">
      <c r="AF1638" s="34">
        <v>41995</v>
      </c>
      <c r="AG1638" s="11">
        <v>-13.9</v>
      </c>
    </row>
    <row r="1639" spans="32:33" x14ac:dyDescent="0.3">
      <c r="AF1639" s="34">
        <v>41996</v>
      </c>
      <c r="AG1639" s="11">
        <v>-6.3</v>
      </c>
    </row>
    <row r="1640" spans="32:33" x14ac:dyDescent="0.3">
      <c r="AF1640" s="34">
        <v>41997</v>
      </c>
      <c r="AG1640" s="11">
        <v>-4.7</v>
      </c>
    </row>
    <row r="1641" spans="32:33" x14ac:dyDescent="0.3">
      <c r="AF1641" s="34">
        <v>41998</v>
      </c>
      <c r="AG1641" s="11">
        <v>-8.4</v>
      </c>
    </row>
    <row r="1642" spans="32:33" x14ac:dyDescent="0.3">
      <c r="AF1642" s="34">
        <v>41999</v>
      </c>
      <c r="AG1642" s="11">
        <v>-12.8</v>
      </c>
    </row>
    <row r="1643" spans="32:33" x14ac:dyDescent="0.3">
      <c r="AF1643" s="34">
        <v>42000</v>
      </c>
      <c r="AG1643" s="11">
        <v>-15.1</v>
      </c>
    </row>
    <row r="1644" spans="32:33" x14ac:dyDescent="0.3">
      <c r="AF1644" s="34">
        <v>42001</v>
      </c>
      <c r="AG1644" s="11">
        <v>-17</v>
      </c>
    </row>
    <row r="1645" spans="32:33" x14ac:dyDescent="0.3">
      <c r="AF1645" s="34">
        <v>42002</v>
      </c>
      <c r="AG1645" s="11">
        <v>-20</v>
      </c>
    </row>
    <row r="1646" spans="32:33" x14ac:dyDescent="0.3">
      <c r="AF1646" s="34">
        <v>42003</v>
      </c>
      <c r="AG1646" s="11">
        <v>-20.100000000000001</v>
      </c>
    </row>
    <row r="1647" spans="32:33" x14ac:dyDescent="0.3">
      <c r="AF1647" s="34">
        <v>42004</v>
      </c>
      <c r="AG1647" s="11">
        <v>-31.9</v>
      </c>
    </row>
    <row r="1648" spans="32:33" x14ac:dyDescent="0.3">
      <c r="AF1648" s="34">
        <v>42005</v>
      </c>
      <c r="AG1648" s="11">
        <v>-22.5</v>
      </c>
    </row>
    <row r="1649" spans="32:33" x14ac:dyDescent="0.3">
      <c r="AF1649" s="34">
        <v>42006</v>
      </c>
      <c r="AG1649" s="11">
        <v>-22.5</v>
      </c>
    </row>
    <row r="1650" spans="32:33" x14ac:dyDescent="0.3">
      <c r="AF1650" s="34">
        <v>42007</v>
      </c>
      <c r="AG1650" s="11">
        <v>-19.600000000000001</v>
      </c>
    </row>
    <row r="1651" spans="32:33" x14ac:dyDescent="0.3">
      <c r="AF1651" s="34">
        <v>42008</v>
      </c>
      <c r="AG1651" s="11">
        <v>-19</v>
      </c>
    </row>
    <row r="1652" spans="32:33" x14ac:dyDescent="0.3">
      <c r="AF1652" s="34">
        <v>42009</v>
      </c>
      <c r="AG1652" s="11">
        <v>-29.1</v>
      </c>
    </row>
    <row r="1653" spans="32:33" x14ac:dyDescent="0.3">
      <c r="AF1653" s="34">
        <v>42010</v>
      </c>
      <c r="AG1653" s="11">
        <v>-18.600000000000001</v>
      </c>
    </row>
    <row r="1654" spans="32:33" x14ac:dyDescent="0.3">
      <c r="AF1654" s="34">
        <v>42011</v>
      </c>
      <c r="AG1654" s="11">
        <v>-19.5</v>
      </c>
    </row>
    <row r="1655" spans="32:33" x14ac:dyDescent="0.3">
      <c r="AF1655" s="34">
        <v>42012</v>
      </c>
      <c r="AG1655" s="11">
        <v>-13.6</v>
      </c>
    </row>
    <row r="1656" spans="32:33" x14ac:dyDescent="0.3">
      <c r="AF1656" s="34">
        <v>42013</v>
      </c>
      <c r="AG1656" s="11">
        <v>-9.9</v>
      </c>
    </row>
    <row r="1657" spans="32:33" x14ac:dyDescent="0.3">
      <c r="AF1657" s="34">
        <v>42014</v>
      </c>
      <c r="AG1657" s="11">
        <v>-13.7</v>
      </c>
    </row>
    <row r="1658" spans="32:33" x14ac:dyDescent="0.3">
      <c r="AF1658" s="34">
        <v>42015</v>
      </c>
      <c r="AG1658" s="11">
        <v>-10.3</v>
      </c>
    </row>
    <row r="1659" spans="32:33" x14ac:dyDescent="0.3">
      <c r="AF1659" s="34">
        <v>42016</v>
      </c>
      <c r="AG1659" s="11">
        <v>-15.6</v>
      </c>
    </row>
    <row r="1660" spans="32:33" x14ac:dyDescent="0.3">
      <c r="AF1660" s="34">
        <v>42017</v>
      </c>
      <c r="AG1660" s="11">
        <v>-17.5</v>
      </c>
    </row>
    <row r="1661" spans="32:33" x14ac:dyDescent="0.3">
      <c r="AF1661" s="34">
        <v>42018</v>
      </c>
      <c r="AG1661" s="11">
        <v>-17.7</v>
      </c>
    </row>
    <row r="1662" spans="32:33" x14ac:dyDescent="0.3">
      <c r="AF1662" s="34">
        <v>42019</v>
      </c>
      <c r="AG1662" s="11">
        <v>-24.4</v>
      </c>
    </row>
    <row r="1663" spans="32:33" x14ac:dyDescent="0.3">
      <c r="AF1663" s="34">
        <v>42020</v>
      </c>
      <c r="AG1663" s="11">
        <v>-27.1</v>
      </c>
    </row>
    <row r="1664" spans="32:33" x14ac:dyDescent="0.3">
      <c r="AF1664" s="34">
        <v>42021</v>
      </c>
      <c r="AG1664" s="11">
        <v>-17.899999999999999</v>
      </c>
    </row>
    <row r="1665" spans="32:33" x14ac:dyDescent="0.3">
      <c r="AF1665" s="34">
        <v>42022</v>
      </c>
      <c r="AG1665" s="11">
        <v>-19.7</v>
      </c>
    </row>
    <row r="1666" spans="32:33" x14ac:dyDescent="0.3">
      <c r="AF1666" s="34">
        <v>42023</v>
      </c>
      <c r="AG1666" s="11">
        <v>-13</v>
      </c>
    </row>
    <row r="1667" spans="32:33" x14ac:dyDescent="0.3">
      <c r="AF1667" s="34">
        <v>42024</v>
      </c>
      <c r="AG1667" s="11">
        <v>-16.3</v>
      </c>
    </row>
    <row r="1668" spans="32:33" x14ac:dyDescent="0.3">
      <c r="AF1668" s="34">
        <v>42025</v>
      </c>
      <c r="AG1668" s="11">
        <v>-11.7</v>
      </c>
    </row>
    <row r="1669" spans="32:33" x14ac:dyDescent="0.3">
      <c r="AF1669" s="34">
        <v>42026</v>
      </c>
      <c r="AG1669" s="11">
        <v>-12.6</v>
      </c>
    </row>
    <row r="1670" spans="32:33" x14ac:dyDescent="0.3">
      <c r="AF1670" s="34">
        <v>42027</v>
      </c>
      <c r="AG1670" s="11">
        <v>-21.4</v>
      </c>
    </row>
    <row r="1671" spans="32:33" x14ac:dyDescent="0.3">
      <c r="AF1671" s="34">
        <v>42028</v>
      </c>
      <c r="AG1671" s="11">
        <v>-19.3</v>
      </c>
    </row>
    <row r="1672" spans="32:33" x14ac:dyDescent="0.3">
      <c r="AF1672" s="34">
        <v>42029</v>
      </c>
      <c r="AG1672" s="11">
        <v>-24.1</v>
      </c>
    </row>
    <row r="1673" spans="32:33" x14ac:dyDescent="0.3">
      <c r="AF1673" s="34">
        <v>42030</v>
      </c>
      <c r="AG1673" s="11">
        <v>-18.600000000000001</v>
      </c>
    </row>
    <row r="1674" spans="32:33" x14ac:dyDescent="0.3">
      <c r="AF1674" s="34">
        <v>42031</v>
      </c>
      <c r="AG1674" s="11">
        <v>-20</v>
      </c>
    </row>
    <row r="1675" spans="32:33" x14ac:dyDescent="0.3">
      <c r="AF1675" s="34">
        <v>42032</v>
      </c>
      <c r="AG1675" s="11">
        <v>-27.4</v>
      </c>
    </row>
    <row r="1676" spans="32:33" x14ac:dyDescent="0.3">
      <c r="AF1676" s="34">
        <v>42033</v>
      </c>
      <c r="AG1676" s="11">
        <v>-24.2</v>
      </c>
    </row>
    <row r="1677" spans="32:33" x14ac:dyDescent="0.3">
      <c r="AF1677" s="34">
        <v>42034</v>
      </c>
      <c r="AG1677" s="11">
        <v>-17</v>
      </c>
    </row>
    <row r="1678" spans="32:33" x14ac:dyDescent="0.3">
      <c r="AF1678" s="34">
        <v>42035</v>
      </c>
      <c r="AG1678" s="11">
        <v>-21.8</v>
      </c>
    </row>
    <row r="1679" spans="32:33" x14ac:dyDescent="0.3">
      <c r="AF1679" s="34">
        <v>42036</v>
      </c>
      <c r="AG1679" s="11">
        <v>-21.6</v>
      </c>
    </row>
    <row r="1680" spans="32:33" x14ac:dyDescent="0.3">
      <c r="AF1680" s="34">
        <v>42037</v>
      </c>
      <c r="AG1680" s="11">
        <v>-19.7</v>
      </c>
    </row>
    <row r="1681" spans="32:33" x14ac:dyDescent="0.3">
      <c r="AF1681" s="34">
        <v>42038</v>
      </c>
      <c r="AG1681" s="11">
        <v>-13.3</v>
      </c>
    </row>
    <row r="1682" spans="32:33" x14ac:dyDescent="0.3">
      <c r="AF1682" s="34">
        <v>42039</v>
      </c>
      <c r="AG1682" s="11">
        <v>-9.6999999999999993</v>
      </c>
    </row>
    <row r="1683" spans="32:33" x14ac:dyDescent="0.3">
      <c r="AF1683" s="34">
        <v>42040</v>
      </c>
      <c r="AG1683" s="11">
        <v>-4.2</v>
      </c>
    </row>
    <row r="1684" spans="32:33" x14ac:dyDescent="0.3">
      <c r="AF1684" s="34">
        <v>42041</v>
      </c>
      <c r="AG1684" s="11">
        <v>-22.8</v>
      </c>
    </row>
    <row r="1685" spans="32:33" x14ac:dyDescent="0.3">
      <c r="AF1685" s="34">
        <v>42042</v>
      </c>
      <c r="AG1685" s="11">
        <v>-31</v>
      </c>
    </row>
    <row r="1686" spans="32:33" x14ac:dyDescent="0.3">
      <c r="AF1686" s="34">
        <v>42043</v>
      </c>
      <c r="AG1686" s="11">
        <v>-28.5</v>
      </c>
    </row>
    <row r="1687" spans="32:33" x14ac:dyDescent="0.3">
      <c r="AF1687" s="34">
        <v>42044</v>
      </c>
      <c r="AG1687" s="11">
        <v>-21.7</v>
      </c>
    </row>
    <row r="1688" spans="32:33" x14ac:dyDescent="0.3">
      <c r="AF1688" s="34">
        <v>42045</v>
      </c>
      <c r="AG1688" s="11">
        <v>-21.8</v>
      </c>
    </row>
    <row r="1689" spans="32:33" x14ac:dyDescent="0.3">
      <c r="AF1689" s="34">
        <v>42046</v>
      </c>
      <c r="AG1689" s="11">
        <v>-16.5</v>
      </c>
    </row>
    <row r="1690" spans="32:33" x14ac:dyDescent="0.3">
      <c r="AF1690" s="34">
        <v>42047</v>
      </c>
      <c r="AG1690" s="11">
        <v>-19.3</v>
      </c>
    </row>
    <row r="1691" spans="32:33" x14ac:dyDescent="0.3">
      <c r="AF1691" s="34">
        <v>42048</v>
      </c>
      <c r="AG1691" s="11">
        <v>-17.8</v>
      </c>
    </row>
    <row r="1692" spans="32:33" x14ac:dyDescent="0.3">
      <c r="AF1692" s="34">
        <v>42049</v>
      </c>
      <c r="AG1692" s="11">
        <v>-9.6999999999999993</v>
      </c>
    </row>
    <row r="1693" spans="32:33" x14ac:dyDescent="0.3">
      <c r="AF1693" s="34">
        <v>42050</v>
      </c>
      <c r="AG1693" s="11">
        <v>-20.3</v>
      </c>
    </row>
    <row r="1694" spans="32:33" x14ac:dyDescent="0.3">
      <c r="AF1694" s="34">
        <v>42051</v>
      </c>
      <c r="AG1694" s="11">
        <v>-17.8</v>
      </c>
    </row>
    <row r="1695" spans="32:33" x14ac:dyDescent="0.3">
      <c r="AF1695" s="34">
        <v>42052</v>
      </c>
      <c r="AG1695" s="11">
        <v>-21</v>
      </c>
    </row>
    <row r="1696" spans="32:33" x14ac:dyDescent="0.3">
      <c r="AF1696" s="34">
        <v>42053</v>
      </c>
      <c r="AG1696" s="11">
        <v>-19.100000000000001</v>
      </c>
    </row>
    <row r="1697" spans="32:33" x14ac:dyDescent="0.3">
      <c r="AF1697" s="34">
        <v>42054</v>
      </c>
      <c r="AG1697" s="11">
        <v>-17.3</v>
      </c>
    </row>
    <row r="1698" spans="32:33" x14ac:dyDescent="0.3">
      <c r="AF1698" s="34">
        <v>42055</v>
      </c>
      <c r="AG1698" s="11">
        <v>-17</v>
      </c>
    </row>
    <row r="1699" spans="32:33" x14ac:dyDescent="0.3">
      <c r="AF1699" s="34">
        <v>42056</v>
      </c>
      <c r="AG1699" s="11">
        <v>-25.4</v>
      </c>
    </row>
    <row r="1700" spans="32:33" x14ac:dyDescent="0.3">
      <c r="AF1700" s="34">
        <v>42057</v>
      </c>
      <c r="AG1700" s="11">
        <v>-28.1</v>
      </c>
    </row>
    <row r="1701" spans="32:33" x14ac:dyDescent="0.3">
      <c r="AF1701" s="34">
        <v>42058</v>
      </c>
      <c r="AG1701" s="11">
        <v>-26.6</v>
      </c>
    </row>
    <row r="1702" spans="32:33" x14ac:dyDescent="0.3">
      <c r="AF1702" s="34">
        <v>42059</v>
      </c>
      <c r="AG1702" s="11">
        <v>-25.4</v>
      </c>
    </row>
    <row r="1703" spans="32:33" x14ac:dyDescent="0.3">
      <c r="AF1703" s="34">
        <v>42060</v>
      </c>
      <c r="AG1703" s="11">
        <v>-23.6</v>
      </c>
    </row>
    <row r="1704" spans="32:33" x14ac:dyDescent="0.3">
      <c r="AF1704" s="34">
        <v>42061</v>
      </c>
      <c r="AG1704" s="11">
        <v>-21.9</v>
      </c>
    </row>
    <row r="1705" spans="32:33" x14ac:dyDescent="0.3">
      <c r="AF1705" s="34">
        <v>42062</v>
      </c>
      <c r="AG1705" s="11">
        <v>-17.7</v>
      </c>
    </row>
    <row r="1706" spans="32:33" x14ac:dyDescent="0.3">
      <c r="AF1706" s="34">
        <v>42063</v>
      </c>
      <c r="AG1706" s="11">
        <v>-9.4</v>
      </c>
    </row>
    <row r="1707" spans="32:33" x14ac:dyDescent="0.3">
      <c r="AF1707" s="34">
        <v>42064</v>
      </c>
      <c r="AG1707" s="11">
        <v>-10.5</v>
      </c>
    </row>
    <row r="1708" spans="32:33" x14ac:dyDescent="0.3">
      <c r="AF1708" s="34">
        <v>42065</v>
      </c>
      <c r="AG1708" s="11">
        <v>-15.3</v>
      </c>
    </row>
    <row r="1709" spans="32:33" x14ac:dyDescent="0.3">
      <c r="AF1709" s="34">
        <v>42066</v>
      </c>
      <c r="AG1709" s="11">
        <v>-12.4</v>
      </c>
    </row>
    <row r="1710" spans="32:33" x14ac:dyDescent="0.3">
      <c r="AF1710" s="34">
        <v>42067</v>
      </c>
      <c r="AG1710" s="11">
        <v>-6.2</v>
      </c>
    </row>
    <row r="1711" spans="32:33" x14ac:dyDescent="0.3">
      <c r="AF1711" s="34">
        <v>42068</v>
      </c>
      <c r="AG1711" s="11">
        <v>-7.6</v>
      </c>
    </row>
    <row r="1712" spans="32:33" x14ac:dyDescent="0.3">
      <c r="AF1712" s="34">
        <v>42069</v>
      </c>
      <c r="AG1712" s="11">
        <v>-17</v>
      </c>
    </row>
    <row r="1713" spans="32:33" x14ac:dyDescent="0.3">
      <c r="AF1713" s="34">
        <v>42070</v>
      </c>
      <c r="AG1713" s="11">
        <v>-18</v>
      </c>
    </row>
    <row r="1714" spans="32:33" x14ac:dyDescent="0.3">
      <c r="AF1714" s="34">
        <v>42071</v>
      </c>
      <c r="AG1714" s="11">
        <v>-18.399999999999999</v>
      </c>
    </row>
    <row r="1715" spans="32:33" x14ac:dyDescent="0.3">
      <c r="AF1715" s="34">
        <v>42072</v>
      </c>
      <c r="AG1715" s="11">
        <v>-20.2</v>
      </c>
    </row>
    <row r="1716" spans="32:33" x14ac:dyDescent="0.3">
      <c r="AF1716" s="34">
        <v>42073</v>
      </c>
      <c r="AG1716" s="11">
        <v>-19.2</v>
      </c>
    </row>
    <row r="1717" spans="32:33" x14ac:dyDescent="0.3">
      <c r="AF1717" s="34">
        <v>42074</v>
      </c>
      <c r="AG1717" s="11">
        <v>-17.600000000000001</v>
      </c>
    </row>
    <row r="1718" spans="32:33" x14ac:dyDescent="0.3">
      <c r="AF1718" s="34">
        <v>42075</v>
      </c>
      <c r="AG1718" s="11">
        <v>-14.1</v>
      </c>
    </row>
    <row r="1719" spans="32:33" x14ac:dyDescent="0.3">
      <c r="AF1719" s="34">
        <v>42076</v>
      </c>
      <c r="AG1719" s="11">
        <v>-7.6</v>
      </c>
    </row>
    <row r="1720" spans="32:33" x14ac:dyDescent="0.3">
      <c r="AF1720" s="34">
        <v>42077</v>
      </c>
      <c r="AG1720" s="11">
        <v>-10.7</v>
      </c>
    </row>
    <row r="1721" spans="32:33" x14ac:dyDescent="0.3">
      <c r="AF1721" s="34">
        <v>42078</v>
      </c>
      <c r="AG1721" s="11">
        <v>-10.199999999999999</v>
      </c>
    </row>
    <row r="1722" spans="32:33" x14ac:dyDescent="0.3">
      <c r="AF1722" s="34">
        <v>42079</v>
      </c>
      <c r="AG1722" s="11">
        <v>-10.7</v>
      </c>
    </row>
    <row r="1723" spans="32:33" x14ac:dyDescent="0.3">
      <c r="AF1723" s="34">
        <v>42080</v>
      </c>
      <c r="AG1723" s="11">
        <v>-6.8</v>
      </c>
    </row>
    <row r="1724" spans="32:33" x14ac:dyDescent="0.3">
      <c r="AF1724" s="34">
        <v>42081</v>
      </c>
      <c r="AG1724" s="11">
        <v>-8.6999999999999993</v>
      </c>
    </row>
    <row r="1725" spans="32:33" x14ac:dyDescent="0.3">
      <c r="AF1725" s="34">
        <v>42082</v>
      </c>
      <c r="AG1725" s="11">
        <v>-4.5</v>
      </c>
    </row>
    <row r="1726" spans="32:33" x14ac:dyDescent="0.3">
      <c r="AF1726" s="34">
        <v>42083</v>
      </c>
      <c r="AG1726" s="11">
        <v>-5.6</v>
      </c>
    </row>
    <row r="1727" spans="32:33" x14ac:dyDescent="0.3">
      <c r="AF1727" s="34">
        <v>42084</v>
      </c>
      <c r="AG1727" s="11">
        <v>-14.4</v>
      </c>
    </row>
    <row r="1728" spans="32:33" x14ac:dyDescent="0.3">
      <c r="AF1728" s="34">
        <v>42085</v>
      </c>
      <c r="AG1728" s="11">
        <v>-3.6</v>
      </c>
    </row>
    <row r="1729" spans="32:33" x14ac:dyDescent="0.3">
      <c r="AF1729" s="34">
        <v>42086</v>
      </c>
      <c r="AG1729" s="11">
        <v>-1.9</v>
      </c>
    </row>
    <row r="1730" spans="32:33" x14ac:dyDescent="0.3">
      <c r="AF1730" s="34">
        <v>42087</v>
      </c>
      <c r="AG1730" s="11">
        <v>-0.5</v>
      </c>
    </row>
    <row r="1731" spans="32:33" x14ac:dyDescent="0.3">
      <c r="AF1731" s="34">
        <v>42088</v>
      </c>
      <c r="AG1731" s="11">
        <v>0.9</v>
      </c>
    </row>
    <row r="1732" spans="32:33" x14ac:dyDescent="0.3">
      <c r="AF1732" s="34">
        <v>42089</v>
      </c>
      <c r="AG1732" s="11">
        <v>2.6</v>
      </c>
    </row>
    <row r="1733" spans="32:33" x14ac:dyDescent="0.3">
      <c r="AF1733" s="34">
        <v>42090</v>
      </c>
      <c r="AG1733" s="11">
        <v>0.9</v>
      </c>
    </row>
    <row r="1734" spans="32:33" x14ac:dyDescent="0.3">
      <c r="AF1734" s="34">
        <v>42091</v>
      </c>
      <c r="AG1734" s="11">
        <v>0.1</v>
      </c>
    </row>
    <row r="1735" spans="32:33" x14ac:dyDescent="0.3">
      <c r="AF1735" s="34">
        <v>42092</v>
      </c>
      <c r="AG1735" s="11">
        <v>-1.3</v>
      </c>
    </row>
    <row r="1736" spans="32:33" x14ac:dyDescent="0.3">
      <c r="AF1736" s="34">
        <v>42093</v>
      </c>
      <c r="AG1736" s="11">
        <v>-5.6</v>
      </c>
    </row>
    <row r="1737" spans="32:33" x14ac:dyDescent="0.3">
      <c r="AF1737" s="34">
        <v>42094</v>
      </c>
      <c r="AG1737" s="11">
        <v>-2.4</v>
      </c>
    </row>
    <row r="1738" spans="32:33" x14ac:dyDescent="0.3">
      <c r="AF1738" s="34">
        <v>42095</v>
      </c>
      <c r="AG1738" s="11">
        <v>-1.2</v>
      </c>
    </row>
    <row r="1739" spans="32:33" x14ac:dyDescent="0.3">
      <c r="AF1739" s="34">
        <v>42096</v>
      </c>
      <c r="AG1739" s="11">
        <v>-2.9</v>
      </c>
    </row>
    <row r="1740" spans="32:33" x14ac:dyDescent="0.3">
      <c r="AF1740" s="34">
        <v>42097</v>
      </c>
      <c r="AG1740" s="11">
        <v>-6</v>
      </c>
    </row>
    <row r="1741" spans="32:33" x14ac:dyDescent="0.3">
      <c r="AF1741" s="34">
        <v>42098</v>
      </c>
      <c r="AG1741" s="11">
        <v>-8.4</v>
      </c>
    </row>
    <row r="1742" spans="32:33" x14ac:dyDescent="0.3">
      <c r="AF1742" s="34">
        <v>42099</v>
      </c>
      <c r="AG1742" s="11">
        <v>-8.6</v>
      </c>
    </row>
    <row r="1743" spans="32:33" x14ac:dyDescent="0.3">
      <c r="AF1743" s="34">
        <v>42100</v>
      </c>
      <c r="AG1743" s="11">
        <v>-5.4</v>
      </c>
    </row>
    <row r="1744" spans="32:33" x14ac:dyDescent="0.3">
      <c r="AF1744" s="34">
        <v>42101</v>
      </c>
      <c r="AG1744" s="11">
        <v>1.6</v>
      </c>
    </row>
    <row r="1745" spans="32:33" x14ac:dyDescent="0.3">
      <c r="AF1745" s="34">
        <v>42102</v>
      </c>
      <c r="AG1745" s="11">
        <v>-0.5</v>
      </c>
    </row>
    <row r="1746" spans="32:33" x14ac:dyDescent="0.3">
      <c r="AF1746" s="34">
        <v>42103</v>
      </c>
      <c r="AG1746" s="11">
        <v>-2</v>
      </c>
    </row>
    <row r="1747" spans="32:33" x14ac:dyDescent="0.3">
      <c r="AF1747" s="34">
        <v>42104</v>
      </c>
      <c r="AG1747" s="11">
        <v>-1.6</v>
      </c>
    </row>
    <row r="1748" spans="32:33" x14ac:dyDescent="0.3">
      <c r="AF1748" s="34">
        <v>42105</v>
      </c>
      <c r="AG1748" s="11">
        <v>-2.6</v>
      </c>
    </row>
    <row r="1749" spans="32:33" x14ac:dyDescent="0.3">
      <c r="AF1749" s="34">
        <v>42106</v>
      </c>
      <c r="AG1749" s="11">
        <v>4.5999999999999996</v>
      </c>
    </row>
    <row r="1750" spans="32:33" x14ac:dyDescent="0.3">
      <c r="AF1750" s="34">
        <v>42107</v>
      </c>
      <c r="AG1750" s="11">
        <v>9.9</v>
      </c>
    </row>
    <row r="1751" spans="32:33" x14ac:dyDescent="0.3">
      <c r="AF1751" s="34">
        <v>42108</v>
      </c>
      <c r="AG1751" s="11">
        <v>3.8</v>
      </c>
    </row>
    <row r="1752" spans="32:33" x14ac:dyDescent="0.3">
      <c r="AF1752" s="34">
        <v>42109</v>
      </c>
      <c r="AG1752" s="11">
        <v>2.2999999999999998</v>
      </c>
    </row>
    <row r="1753" spans="32:33" x14ac:dyDescent="0.3">
      <c r="AF1753" s="34">
        <v>42110</v>
      </c>
      <c r="AG1753" s="11">
        <v>1.5</v>
      </c>
    </row>
    <row r="1754" spans="32:33" x14ac:dyDescent="0.3">
      <c r="AF1754" s="34">
        <v>42111</v>
      </c>
      <c r="AG1754" s="11">
        <v>2</v>
      </c>
    </row>
    <row r="1755" spans="32:33" x14ac:dyDescent="0.3">
      <c r="AF1755" s="34">
        <v>42112</v>
      </c>
      <c r="AG1755" s="11">
        <v>1.6</v>
      </c>
    </row>
    <row r="1756" spans="32:33" x14ac:dyDescent="0.3">
      <c r="AF1756" s="34">
        <v>42113</v>
      </c>
      <c r="AG1756" s="11">
        <v>1.2</v>
      </c>
    </row>
    <row r="1757" spans="32:33" x14ac:dyDescent="0.3">
      <c r="AF1757" s="34">
        <v>42114</v>
      </c>
      <c r="AG1757" s="11">
        <v>1.2</v>
      </c>
    </row>
    <row r="1758" spans="32:33" x14ac:dyDescent="0.3">
      <c r="AF1758" s="34">
        <v>42115</v>
      </c>
      <c r="AG1758" s="11">
        <v>1.6</v>
      </c>
    </row>
    <row r="1759" spans="32:33" x14ac:dyDescent="0.3">
      <c r="AF1759" s="34">
        <v>42116</v>
      </c>
      <c r="AG1759" s="11">
        <v>4.4000000000000004</v>
      </c>
    </row>
    <row r="1760" spans="32:33" x14ac:dyDescent="0.3">
      <c r="AF1760" s="34">
        <v>42117</v>
      </c>
      <c r="AG1760" s="11">
        <v>0.6</v>
      </c>
    </row>
    <row r="1761" spans="32:33" x14ac:dyDescent="0.3">
      <c r="AF1761" s="34">
        <v>42118</v>
      </c>
      <c r="AG1761" s="11">
        <v>7</v>
      </c>
    </row>
    <row r="1762" spans="32:33" x14ac:dyDescent="0.3">
      <c r="AF1762" s="34">
        <v>42119</v>
      </c>
      <c r="AG1762" s="11">
        <v>9.3000000000000007</v>
      </c>
    </row>
    <row r="1763" spans="32:33" x14ac:dyDescent="0.3">
      <c r="AF1763" s="34">
        <v>42120</v>
      </c>
      <c r="AG1763" s="11">
        <v>7.1</v>
      </c>
    </row>
    <row r="1764" spans="32:33" x14ac:dyDescent="0.3">
      <c r="AF1764" s="34">
        <v>42121</v>
      </c>
      <c r="AG1764" s="11">
        <v>9.3000000000000007</v>
      </c>
    </row>
    <row r="1765" spans="32:33" x14ac:dyDescent="0.3">
      <c r="AF1765" s="34">
        <v>42122</v>
      </c>
      <c r="AG1765" s="11">
        <v>12.6</v>
      </c>
    </row>
    <row r="1766" spans="32:33" x14ac:dyDescent="0.3">
      <c r="AF1766" s="34">
        <v>42123</v>
      </c>
      <c r="AG1766" s="11">
        <v>6.5</v>
      </c>
    </row>
    <row r="1767" spans="32:33" x14ac:dyDescent="0.3">
      <c r="AF1767" s="34">
        <v>42124</v>
      </c>
      <c r="AG1767" s="11">
        <v>2.9</v>
      </c>
    </row>
    <row r="1768" spans="32:33" x14ac:dyDescent="0.3">
      <c r="AF1768" s="34">
        <v>42125</v>
      </c>
      <c r="AG1768" s="11">
        <v>1.6</v>
      </c>
    </row>
    <row r="1769" spans="32:33" x14ac:dyDescent="0.3">
      <c r="AF1769" s="34">
        <v>42126</v>
      </c>
      <c r="AG1769" s="11">
        <v>4.2</v>
      </c>
    </row>
    <row r="1770" spans="32:33" x14ac:dyDescent="0.3">
      <c r="AF1770" s="34">
        <v>42127</v>
      </c>
      <c r="AG1770" s="11">
        <v>0.9</v>
      </c>
    </row>
    <row r="1771" spans="32:33" x14ac:dyDescent="0.3">
      <c r="AF1771" s="34">
        <v>42128</v>
      </c>
      <c r="AG1771" s="11">
        <v>-1.6</v>
      </c>
    </row>
    <row r="1772" spans="32:33" x14ac:dyDescent="0.3">
      <c r="AF1772" s="34">
        <v>42129</v>
      </c>
      <c r="AG1772" s="11">
        <v>-0.2</v>
      </c>
    </row>
    <row r="1773" spans="32:33" x14ac:dyDescent="0.3">
      <c r="AF1773" s="34">
        <v>42130</v>
      </c>
      <c r="AG1773" s="11">
        <v>2</v>
      </c>
    </row>
    <row r="1774" spans="32:33" x14ac:dyDescent="0.3">
      <c r="AF1774" s="34">
        <v>42131</v>
      </c>
      <c r="AG1774" s="11">
        <v>5.9</v>
      </c>
    </row>
    <row r="1775" spans="32:33" x14ac:dyDescent="0.3">
      <c r="AF1775" s="34">
        <v>42132</v>
      </c>
      <c r="AG1775" s="11">
        <v>8.6999999999999993</v>
      </c>
    </row>
    <row r="1776" spans="32:33" x14ac:dyDescent="0.3">
      <c r="AF1776" s="34">
        <v>42133</v>
      </c>
      <c r="AG1776" s="11">
        <v>10.7</v>
      </c>
    </row>
    <row r="1777" spans="32:33" x14ac:dyDescent="0.3">
      <c r="AF1777" s="34">
        <v>42134</v>
      </c>
      <c r="AG1777" s="11">
        <v>11.5</v>
      </c>
    </row>
    <row r="1778" spans="32:33" x14ac:dyDescent="0.3">
      <c r="AF1778" s="34">
        <v>42135</v>
      </c>
      <c r="AG1778" s="11">
        <v>12.4</v>
      </c>
    </row>
    <row r="1779" spans="32:33" x14ac:dyDescent="0.3">
      <c r="AF1779" s="34">
        <v>42136</v>
      </c>
      <c r="AG1779" s="11">
        <v>9.5</v>
      </c>
    </row>
    <row r="1780" spans="32:33" x14ac:dyDescent="0.3">
      <c r="AF1780" s="34">
        <v>42137</v>
      </c>
      <c r="AG1780" s="11">
        <v>4.5</v>
      </c>
    </row>
    <row r="1781" spans="32:33" x14ac:dyDescent="0.3">
      <c r="AF1781" s="34">
        <v>42138</v>
      </c>
      <c r="AG1781" s="11">
        <v>7.2</v>
      </c>
    </row>
    <row r="1782" spans="32:33" x14ac:dyDescent="0.3">
      <c r="AF1782" s="34">
        <v>42139</v>
      </c>
      <c r="AG1782" s="11">
        <v>10.9</v>
      </c>
    </row>
    <row r="1783" spans="32:33" x14ac:dyDescent="0.3">
      <c r="AF1783" s="34">
        <v>42140</v>
      </c>
      <c r="AG1783" s="11">
        <v>9.5</v>
      </c>
    </row>
    <row r="1784" spans="32:33" x14ac:dyDescent="0.3">
      <c r="AF1784" s="34">
        <v>42141</v>
      </c>
      <c r="AG1784" s="11">
        <v>7.2</v>
      </c>
    </row>
    <row r="1785" spans="32:33" x14ac:dyDescent="0.3">
      <c r="AF1785" s="34">
        <v>42142</v>
      </c>
      <c r="AG1785" s="11">
        <v>8.1</v>
      </c>
    </row>
    <row r="1786" spans="32:33" x14ac:dyDescent="0.3">
      <c r="AF1786" s="34">
        <v>42143</v>
      </c>
      <c r="AG1786" s="11">
        <v>10.9</v>
      </c>
    </row>
    <row r="1787" spans="32:33" x14ac:dyDescent="0.3">
      <c r="AF1787" s="34">
        <v>42144</v>
      </c>
      <c r="AG1787" s="11">
        <v>18.3</v>
      </c>
    </row>
    <row r="1788" spans="32:33" x14ac:dyDescent="0.3">
      <c r="AF1788" s="34">
        <v>42145</v>
      </c>
      <c r="AG1788" s="11">
        <v>16.5</v>
      </c>
    </row>
    <row r="1789" spans="32:33" x14ac:dyDescent="0.3">
      <c r="AF1789" s="34">
        <v>42146</v>
      </c>
      <c r="AG1789" s="11">
        <v>15.1</v>
      </c>
    </row>
    <row r="1790" spans="32:33" x14ac:dyDescent="0.3">
      <c r="AF1790" s="34">
        <v>42147</v>
      </c>
      <c r="AG1790" s="11">
        <v>14.1</v>
      </c>
    </row>
    <row r="1791" spans="32:33" x14ac:dyDescent="0.3">
      <c r="AF1791" s="34">
        <v>42148</v>
      </c>
      <c r="AG1791" s="11">
        <v>13</v>
      </c>
    </row>
    <row r="1792" spans="32:33" x14ac:dyDescent="0.3">
      <c r="AF1792" s="34">
        <v>42149</v>
      </c>
      <c r="AG1792" s="11">
        <v>11.8</v>
      </c>
    </row>
    <row r="1793" spans="32:33" x14ac:dyDescent="0.3">
      <c r="AF1793" s="34">
        <v>42150</v>
      </c>
      <c r="AG1793" s="11">
        <v>10.7</v>
      </c>
    </row>
    <row r="1794" spans="32:33" x14ac:dyDescent="0.3">
      <c r="AF1794" s="34">
        <v>42151</v>
      </c>
      <c r="AG1794" s="11">
        <v>12.7</v>
      </c>
    </row>
    <row r="1795" spans="32:33" x14ac:dyDescent="0.3">
      <c r="AF1795" s="34">
        <v>42152</v>
      </c>
      <c r="AG1795" s="11">
        <v>11.1</v>
      </c>
    </row>
    <row r="1796" spans="32:33" x14ac:dyDescent="0.3">
      <c r="AF1796" s="34">
        <v>42153</v>
      </c>
      <c r="AG1796" s="11">
        <v>12.2</v>
      </c>
    </row>
    <row r="1797" spans="32:33" x14ac:dyDescent="0.3">
      <c r="AF1797" s="34">
        <v>42154</v>
      </c>
      <c r="AG1797" s="11">
        <v>14.9</v>
      </c>
    </row>
    <row r="1798" spans="32:33" x14ac:dyDescent="0.3">
      <c r="AF1798" s="34">
        <v>42155</v>
      </c>
      <c r="AG1798" s="11">
        <v>15.7</v>
      </c>
    </row>
    <row r="1799" spans="32:33" x14ac:dyDescent="0.3">
      <c r="AF1799" s="34">
        <v>42156</v>
      </c>
      <c r="AG1799" s="11">
        <v>11.1</v>
      </c>
    </row>
    <row r="1800" spans="32:33" x14ac:dyDescent="0.3">
      <c r="AF1800" s="34">
        <v>42157</v>
      </c>
      <c r="AG1800" s="11">
        <v>10.6</v>
      </c>
    </row>
    <row r="1801" spans="32:33" x14ac:dyDescent="0.3">
      <c r="AF1801" s="34">
        <v>42158</v>
      </c>
      <c r="AG1801" s="11">
        <v>11</v>
      </c>
    </row>
    <row r="1802" spans="32:33" x14ac:dyDescent="0.3">
      <c r="AF1802" s="34">
        <v>42159</v>
      </c>
      <c r="AG1802" s="11">
        <v>9.8000000000000007</v>
      </c>
    </row>
    <row r="1803" spans="32:33" x14ac:dyDescent="0.3">
      <c r="AF1803" s="34">
        <v>42160</v>
      </c>
      <c r="AG1803" s="11">
        <v>12.6</v>
      </c>
    </row>
    <row r="1804" spans="32:33" x14ac:dyDescent="0.3">
      <c r="AF1804" s="34">
        <v>42161</v>
      </c>
      <c r="AG1804" s="11">
        <v>11.4</v>
      </c>
    </row>
    <row r="1805" spans="32:33" x14ac:dyDescent="0.3">
      <c r="AF1805" s="34">
        <v>42162</v>
      </c>
      <c r="AG1805" s="11">
        <v>12.3</v>
      </c>
    </row>
    <row r="1806" spans="32:33" x14ac:dyDescent="0.3">
      <c r="AF1806" s="34">
        <v>42163</v>
      </c>
      <c r="AG1806" s="11">
        <v>15</v>
      </c>
    </row>
    <row r="1807" spans="32:33" x14ac:dyDescent="0.3">
      <c r="AF1807" s="34">
        <v>42164</v>
      </c>
      <c r="AG1807" s="11">
        <v>17.8</v>
      </c>
    </row>
    <row r="1808" spans="32:33" x14ac:dyDescent="0.3">
      <c r="AF1808" s="34">
        <v>42165</v>
      </c>
      <c r="AG1808" s="11">
        <v>20.2</v>
      </c>
    </row>
    <row r="1809" spans="32:33" x14ac:dyDescent="0.3">
      <c r="AF1809" s="34">
        <v>42166</v>
      </c>
      <c r="AG1809" s="11">
        <v>18.7</v>
      </c>
    </row>
    <row r="1810" spans="32:33" x14ac:dyDescent="0.3">
      <c r="AF1810" s="34">
        <v>42167</v>
      </c>
      <c r="AG1810" s="11">
        <v>16.100000000000001</v>
      </c>
    </row>
    <row r="1811" spans="32:33" x14ac:dyDescent="0.3">
      <c r="AF1811" s="34">
        <v>42168</v>
      </c>
      <c r="AG1811" s="11">
        <v>16.7</v>
      </c>
    </row>
    <row r="1812" spans="32:33" x14ac:dyDescent="0.3">
      <c r="AF1812" s="34">
        <v>42169</v>
      </c>
      <c r="AG1812" s="11">
        <v>15.8</v>
      </c>
    </row>
    <row r="1813" spans="32:33" x14ac:dyDescent="0.3">
      <c r="AF1813" s="34">
        <v>42170</v>
      </c>
      <c r="AG1813" s="11">
        <v>17.899999999999999</v>
      </c>
    </row>
    <row r="1814" spans="32:33" x14ac:dyDescent="0.3">
      <c r="AF1814" s="34">
        <v>42171</v>
      </c>
      <c r="AG1814" s="11">
        <v>17.600000000000001</v>
      </c>
    </row>
    <row r="1815" spans="32:33" x14ac:dyDescent="0.3">
      <c r="AF1815" s="34">
        <v>42172</v>
      </c>
      <c r="AG1815" s="11">
        <v>18.5</v>
      </c>
    </row>
    <row r="1816" spans="32:33" x14ac:dyDescent="0.3">
      <c r="AF1816" s="34">
        <v>42173</v>
      </c>
      <c r="AG1816" s="11">
        <v>20.8</v>
      </c>
    </row>
    <row r="1817" spans="32:33" x14ac:dyDescent="0.3">
      <c r="AF1817" s="34">
        <v>42174</v>
      </c>
      <c r="AG1817" s="11">
        <v>21</v>
      </c>
    </row>
    <row r="1818" spans="32:33" x14ac:dyDescent="0.3">
      <c r="AF1818" s="34">
        <v>42175</v>
      </c>
      <c r="AG1818" s="11">
        <v>23.6</v>
      </c>
    </row>
    <row r="1819" spans="32:33" x14ac:dyDescent="0.3">
      <c r="AF1819" s="34">
        <v>42176</v>
      </c>
      <c r="AG1819" s="11">
        <v>22.8</v>
      </c>
    </row>
    <row r="1820" spans="32:33" x14ac:dyDescent="0.3">
      <c r="AF1820" s="34">
        <v>42177</v>
      </c>
      <c r="AG1820" s="11">
        <v>18.5</v>
      </c>
    </row>
    <row r="1821" spans="32:33" x14ac:dyDescent="0.3">
      <c r="AF1821" s="34">
        <v>42178</v>
      </c>
      <c r="AG1821" s="11">
        <v>13.5</v>
      </c>
    </row>
    <row r="1822" spans="32:33" x14ac:dyDescent="0.3">
      <c r="AF1822" s="34">
        <v>42179</v>
      </c>
      <c r="AG1822" s="11">
        <v>16</v>
      </c>
    </row>
    <row r="1823" spans="32:33" x14ac:dyDescent="0.3">
      <c r="AF1823" s="34">
        <v>42180</v>
      </c>
      <c r="AG1823" s="11">
        <v>11</v>
      </c>
    </row>
    <row r="1824" spans="32:33" x14ac:dyDescent="0.3">
      <c r="AF1824" s="34">
        <v>42181</v>
      </c>
      <c r="AG1824" s="11">
        <v>13.4</v>
      </c>
    </row>
    <row r="1825" spans="32:33" x14ac:dyDescent="0.3">
      <c r="AF1825" s="34">
        <v>42182</v>
      </c>
      <c r="AG1825" s="11">
        <v>12</v>
      </c>
    </row>
    <row r="1826" spans="32:33" x14ac:dyDescent="0.3">
      <c r="AF1826" s="34">
        <v>42183</v>
      </c>
      <c r="AG1826" s="11">
        <v>13.3</v>
      </c>
    </row>
    <row r="1827" spans="32:33" x14ac:dyDescent="0.3">
      <c r="AF1827" s="34">
        <v>42184</v>
      </c>
      <c r="AG1827" s="11">
        <v>14.5</v>
      </c>
    </row>
    <row r="1828" spans="32:33" x14ac:dyDescent="0.3">
      <c r="AF1828" s="34">
        <v>42185</v>
      </c>
      <c r="AG1828" s="11">
        <v>18.899999999999999</v>
      </c>
    </row>
    <row r="1829" spans="32:33" x14ac:dyDescent="0.3">
      <c r="AF1829" s="34">
        <v>42186</v>
      </c>
      <c r="AG1829" s="11">
        <v>22.1</v>
      </c>
    </row>
    <row r="1830" spans="32:33" x14ac:dyDescent="0.3">
      <c r="AF1830" s="34">
        <v>42187</v>
      </c>
      <c r="AG1830" s="11">
        <v>22</v>
      </c>
    </row>
    <row r="1831" spans="32:33" x14ac:dyDescent="0.3">
      <c r="AF1831" s="34">
        <v>42188</v>
      </c>
      <c r="AG1831" s="11">
        <v>22.3</v>
      </c>
    </row>
    <row r="1832" spans="32:33" x14ac:dyDescent="0.3">
      <c r="AF1832" s="34">
        <v>42189</v>
      </c>
      <c r="AG1832" s="11">
        <v>23.8</v>
      </c>
    </row>
    <row r="1833" spans="32:33" x14ac:dyDescent="0.3">
      <c r="AF1833" s="34">
        <v>42190</v>
      </c>
      <c r="AG1833" s="11">
        <v>22.1</v>
      </c>
    </row>
    <row r="1834" spans="32:33" x14ac:dyDescent="0.3">
      <c r="AF1834" s="34">
        <v>42191</v>
      </c>
      <c r="AG1834" s="11">
        <v>21.8</v>
      </c>
    </row>
    <row r="1835" spans="32:33" x14ac:dyDescent="0.3">
      <c r="AF1835" s="34">
        <v>42192</v>
      </c>
      <c r="AG1835" s="11">
        <v>16.600000000000001</v>
      </c>
    </row>
    <row r="1836" spans="32:33" x14ac:dyDescent="0.3">
      <c r="AF1836" s="34">
        <v>42193</v>
      </c>
      <c r="AG1836" s="11">
        <v>13.8</v>
      </c>
    </row>
    <row r="1837" spans="32:33" x14ac:dyDescent="0.3">
      <c r="AF1837" s="34">
        <v>42194</v>
      </c>
      <c r="AG1837" s="11">
        <v>16.5</v>
      </c>
    </row>
    <row r="1838" spans="32:33" x14ac:dyDescent="0.3">
      <c r="AF1838" s="34">
        <v>42195</v>
      </c>
      <c r="AG1838" s="11">
        <v>15.9</v>
      </c>
    </row>
    <row r="1839" spans="32:33" x14ac:dyDescent="0.3">
      <c r="AF1839" s="34">
        <v>42196</v>
      </c>
      <c r="AG1839" s="11">
        <v>18.600000000000001</v>
      </c>
    </row>
    <row r="1840" spans="32:33" x14ac:dyDescent="0.3">
      <c r="AF1840" s="34">
        <v>42197</v>
      </c>
      <c r="AG1840" s="11">
        <v>21.9</v>
      </c>
    </row>
    <row r="1841" spans="32:33" x14ac:dyDescent="0.3">
      <c r="AF1841" s="34">
        <v>42198</v>
      </c>
      <c r="AG1841" s="11">
        <v>19.5</v>
      </c>
    </row>
    <row r="1842" spans="32:33" x14ac:dyDescent="0.3">
      <c r="AF1842" s="34">
        <v>42199</v>
      </c>
      <c r="AG1842" s="11">
        <v>19.399999999999999</v>
      </c>
    </row>
    <row r="1843" spans="32:33" x14ac:dyDescent="0.3">
      <c r="AF1843" s="34">
        <v>42200</v>
      </c>
      <c r="AG1843" s="11">
        <v>19.399999999999999</v>
      </c>
    </row>
    <row r="1844" spans="32:33" x14ac:dyDescent="0.3">
      <c r="AF1844" s="34">
        <v>42201</v>
      </c>
      <c r="AG1844" s="11">
        <v>22.1</v>
      </c>
    </row>
    <row r="1845" spans="32:33" x14ac:dyDescent="0.3">
      <c r="AF1845" s="34">
        <v>42202</v>
      </c>
      <c r="AG1845" s="11">
        <v>19.899999999999999</v>
      </c>
    </row>
    <row r="1846" spans="32:33" x14ac:dyDescent="0.3">
      <c r="AF1846" s="34">
        <v>42203</v>
      </c>
      <c r="AG1846" s="11">
        <v>21.6</v>
      </c>
    </row>
    <row r="1847" spans="32:33" x14ac:dyDescent="0.3">
      <c r="AF1847" s="34">
        <v>42204</v>
      </c>
      <c r="AG1847" s="11">
        <v>20.8</v>
      </c>
    </row>
    <row r="1848" spans="32:33" x14ac:dyDescent="0.3">
      <c r="AF1848" s="34">
        <v>42205</v>
      </c>
      <c r="AG1848" s="11">
        <v>21.7</v>
      </c>
    </row>
    <row r="1849" spans="32:33" x14ac:dyDescent="0.3">
      <c r="AF1849" s="34">
        <v>42206</v>
      </c>
      <c r="AG1849" s="11">
        <v>22.5</v>
      </c>
    </row>
    <row r="1850" spans="32:33" x14ac:dyDescent="0.3">
      <c r="AF1850" s="34">
        <v>42207</v>
      </c>
      <c r="AG1850" s="11">
        <v>23.2</v>
      </c>
    </row>
    <row r="1851" spans="32:33" x14ac:dyDescent="0.3">
      <c r="AF1851" s="34">
        <v>42208</v>
      </c>
      <c r="AG1851" s="11">
        <v>22.4</v>
      </c>
    </row>
    <row r="1852" spans="32:33" x14ac:dyDescent="0.3">
      <c r="AF1852" s="34">
        <v>42209</v>
      </c>
      <c r="AG1852" s="11">
        <v>17.8</v>
      </c>
    </row>
    <row r="1853" spans="32:33" x14ac:dyDescent="0.3">
      <c r="AF1853" s="34">
        <v>42210</v>
      </c>
      <c r="AG1853" s="11">
        <v>18.600000000000001</v>
      </c>
    </row>
    <row r="1854" spans="32:33" x14ac:dyDescent="0.3">
      <c r="AF1854" s="34">
        <v>42211</v>
      </c>
      <c r="AG1854" s="11">
        <v>20.3</v>
      </c>
    </row>
    <row r="1855" spans="32:33" x14ac:dyDescent="0.3">
      <c r="AF1855" s="34">
        <v>42212</v>
      </c>
      <c r="AG1855" s="11">
        <v>22</v>
      </c>
    </row>
    <row r="1856" spans="32:33" x14ac:dyDescent="0.3">
      <c r="AF1856" s="34">
        <v>42213</v>
      </c>
      <c r="AG1856" s="11">
        <v>21.5</v>
      </c>
    </row>
    <row r="1857" spans="32:33" x14ac:dyDescent="0.3">
      <c r="AF1857" s="34">
        <v>42214</v>
      </c>
      <c r="AG1857" s="11">
        <v>22.2</v>
      </c>
    </row>
    <row r="1858" spans="32:33" x14ac:dyDescent="0.3">
      <c r="AF1858" s="34">
        <v>42215</v>
      </c>
      <c r="AG1858" s="11">
        <v>18.600000000000001</v>
      </c>
    </row>
    <row r="1859" spans="32:33" x14ac:dyDescent="0.3">
      <c r="AF1859" s="34">
        <v>42216</v>
      </c>
      <c r="AG1859" s="11">
        <v>17.600000000000001</v>
      </c>
    </row>
    <row r="1860" spans="32:33" x14ac:dyDescent="0.3">
      <c r="AF1860" s="34">
        <v>42217</v>
      </c>
      <c r="AG1860" s="11">
        <v>17.5</v>
      </c>
    </row>
    <row r="1861" spans="32:33" x14ac:dyDescent="0.3">
      <c r="AF1861" s="34">
        <v>42218</v>
      </c>
      <c r="AG1861" s="11">
        <v>16.399999999999999</v>
      </c>
    </row>
    <row r="1862" spans="32:33" x14ac:dyDescent="0.3">
      <c r="AF1862" s="34">
        <v>42219</v>
      </c>
      <c r="AG1862" s="11">
        <v>17.5</v>
      </c>
    </row>
    <row r="1863" spans="32:33" x14ac:dyDescent="0.3">
      <c r="AF1863" s="34">
        <v>42220</v>
      </c>
      <c r="AG1863" s="11">
        <v>18</v>
      </c>
    </row>
    <row r="1864" spans="32:33" x14ac:dyDescent="0.3">
      <c r="AF1864" s="34">
        <v>42221</v>
      </c>
      <c r="AG1864" s="11">
        <v>17.399999999999999</v>
      </c>
    </row>
    <row r="1865" spans="32:33" x14ac:dyDescent="0.3">
      <c r="AF1865" s="34">
        <v>42222</v>
      </c>
      <c r="AG1865" s="11">
        <v>20.2</v>
      </c>
    </row>
    <row r="1866" spans="32:33" x14ac:dyDescent="0.3">
      <c r="AF1866" s="34">
        <v>42223</v>
      </c>
      <c r="AG1866" s="11">
        <v>21.3</v>
      </c>
    </row>
    <row r="1867" spans="32:33" x14ac:dyDescent="0.3">
      <c r="AF1867" s="34">
        <v>42224</v>
      </c>
      <c r="AG1867" s="11">
        <v>25.5</v>
      </c>
    </row>
    <row r="1868" spans="32:33" x14ac:dyDescent="0.3">
      <c r="AF1868" s="34">
        <v>42225</v>
      </c>
      <c r="AG1868" s="11">
        <v>22.7</v>
      </c>
    </row>
    <row r="1869" spans="32:33" x14ac:dyDescent="0.3">
      <c r="AF1869" s="34">
        <v>42226</v>
      </c>
      <c r="AG1869" s="11">
        <v>16.5</v>
      </c>
    </row>
    <row r="1870" spans="32:33" x14ac:dyDescent="0.3">
      <c r="AF1870" s="34">
        <v>42227</v>
      </c>
      <c r="AG1870" s="11">
        <v>15.4</v>
      </c>
    </row>
    <row r="1871" spans="32:33" x14ac:dyDescent="0.3">
      <c r="AF1871" s="34">
        <v>42228</v>
      </c>
      <c r="AG1871" s="11">
        <v>15.2</v>
      </c>
    </row>
    <row r="1872" spans="32:33" x14ac:dyDescent="0.3">
      <c r="AF1872" s="34">
        <v>42229</v>
      </c>
      <c r="AG1872" s="11">
        <v>15</v>
      </c>
    </row>
    <row r="1873" spans="32:33" x14ac:dyDescent="0.3">
      <c r="AF1873" s="34">
        <v>42230</v>
      </c>
      <c r="AG1873" s="11">
        <v>15.4</v>
      </c>
    </row>
    <row r="1874" spans="32:33" x14ac:dyDescent="0.3">
      <c r="AF1874" s="34">
        <v>42231</v>
      </c>
      <c r="AG1874" s="11">
        <v>16.600000000000001</v>
      </c>
    </row>
    <row r="1875" spans="32:33" x14ac:dyDescent="0.3">
      <c r="AF1875" s="34">
        <v>42232</v>
      </c>
      <c r="AG1875" s="11">
        <v>14.9</v>
      </c>
    </row>
    <row r="1876" spans="32:33" x14ac:dyDescent="0.3">
      <c r="AF1876" s="34">
        <v>42233</v>
      </c>
      <c r="AG1876" s="11">
        <v>16.399999999999999</v>
      </c>
    </row>
    <row r="1877" spans="32:33" x14ac:dyDescent="0.3">
      <c r="AF1877" s="34">
        <v>42234</v>
      </c>
      <c r="AG1877" s="11">
        <v>14.9</v>
      </c>
    </row>
    <row r="1878" spans="32:33" x14ac:dyDescent="0.3">
      <c r="AF1878" s="34">
        <v>42235</v>
      </c>
      <c r="AG1878" s="11">
        <v>14.5</v>
      </c>
    </row>
    <row r="1879" spans="32:33" x14ac:dyDescent="0.3">
      <c r="AF1879" s="34">
        <v>42236</v>
      </c>
      <c r="AG1879" s="11">
        <v>17.8</v>
      </c>
    </row>
    <row r="1880" spans="32:33" x14ac:dyDescent="0.3">
      <c r="AF1880" s="34">
        <v>42237</v>
      </c>
      <c r="AG1880" s="11">
        <v>19.399999999999999</v>
      </c>
    </row>
    <row r="1881" spans="32:33" x14ac:dyDescent="0.3">
      <c r="AF1881" s="34">
        <v>42238</v>
      </c>
      <c r="AG1881" s="11">
        <v>19.8</v>
      </c>
    </row>
    <row r="1882" spans="32:33" x14ac:dyDescent="0.3">
      <c r="AF1882" s="34">
        <v>42239</v>
      </c>
      <c r="AG1882" s="11">
        <v>19</v>
      </c>
    </row>
    <row r="1883" spans="32:33" x14ac:dyDescent="0.3">
      <c r="AF1883" s="34">
        <v>42240</v>
      </c>
      <c r="AG1883" s="11">
        <v>16</v>
      </c>
    </row>
    <row r="1884" spans="32:33" x14ac:dyDescent="0.3">
      <c r="AF1884" s="34">
        <v>42241</v>
      </c>
      <c r="AG1884" s="11">
        <v>13.5</v>
      </c>
    </row>
    <row r="1885" spans="32:33" x14ac:dyDescent="0.3">
      <c r="AF1885" s="34">
        <v>42242</v>
      </c>
      <c r="AG1885" s="11">
        <v>16.5</v>
      </c>
    </row>
    <row r="1886" spans="32:33" x14ac:dyDescent="0.3">
      <c r="AF1886" s="34">
        <v>42243</v>
      </c>
      <c r="AG1886" s="11">
        <v>18.7</v>
      </c>
    </row>
    <row r="1887" spans="32:33" x14ac:dyDescent="0.3">
      <c r="AF1887" s="34">
        <v>42244</v>
      </c>
      <c r="AG1887" s="11">
        <v>16.399999999999999</v>
      </c>
    </row>
    <row r="1888" spans="32:33" x14ac:dyDescent="0.3">
      <c r="AF1888" s="34">
        <v>42245</v>
      </c>
      <c r="AG1888" s="11">
        <v>14.2</v>
      </c>
    </row>
    <row r="1889" spans="32:33" x14ac:dyDescent="0.3">
      <c r="AF1889" s="34">
        <v>42246</v>
      </c>
      <c r="AG1889" s="11">
        <v>15.1</v>
      </c>
    </row>
    <row r="1890" spans="32:33" x14ac:dyDescent="0.3">
      <c r="AF1890" s="34">
        <v>42247</v>
      </c>
      <c r="AG1890" s="11">
        <v>14.6</v>
      </c>
    </row>
    <row r="1891" spans="32:33" x14ac:dyDescent="0.3">
      <c r="AF1891" s="34">
        <v>42248</v>
      </c>
      <c r="AG1891" s="11">
        <v>13.1</v>
      </c>
    </row>
    <row r="1892" spans="32:33" x14ac:dyDescent="0.3">
      <c r="AF1892" s="34">
        <v>42249</v>
      </c>
      <c r="AG1892" s="11">
        <v>12.7</v>
      </c>
    </row>
    <row r="1893" spans="32:33" x14ac:dyDescent="0.3">
      <c r="AF1893" s="34">
        <v>42250</v>
      </c>
      <c r="AG1893" s="11">
        <v>15.2</v>
      </c>
    </row>
    <row r="1894" spans="32:33" x14ac:dyDescent="0.3">
      <c r="AF1894" s="34">
        <v>42251</v>
      </c>
      <c r="AG1894" s="11">
        <v>15</v>
      </c>
    </row>
    <row r="1895" spans="32:33" x14ac:dyDescent="0.3">
      <c r="AF1895" s="34">
        <v>42252</v>
      </c>
      <c r="AG1895" s="11">
        <v>13.3</v>
      </c>
    </row>
    <row r="1896" spans="32:33" x14ac:dyDescent="0.3">
      <c r="AF1896" s="34">
        <v>42253</v>
      </c>
      <c r="AG1896" s="11">
        <v>9.9</v>
      </c>
    </row>
    <row r="1897" spans="32:33" x14ac:dyDescent="0.3">
      <c r="AF1897" s="34">
        <v>42254</v>
      </c>
      <c r="AG1897" s="11">
        <v>9.6999999999999993</v>
      </c>
    </row>
    <row r="1898" spans="32:33" x14ac:dyDescent="0.3">
      <c r="AF1898" s="34">
        <v>42255</v>
      </c>
      <c r="AG1898" s="11">
        <v>6.9</v>
      </c>
    </row>
    <row r="1899" spans="32:33" x14ac:dyDescent="0.3">
      <c r="AF1899" s="34">
        <v>42256</v>
      </c>
      <c r="AG1899" s="11">
        <v>6.2</v>
      </c>
    </row>
    <row r="1900" spans="32:33" x14ac:dyDescent="0.3">
      <c r="AF1900" s="34">
        <v>42257</v>
      </c>
      <c r="AG1900" s="11">
        <v>6.4</v>
      </c>
    </row>
    <row r="1901" spans="32:33" x14ac:dyDescent="0.3">
      <c r="AF1901" s="34">
        <v>42258</v>
      </c>
      <c r="AG1901" s="11">
        <v>5.5</v>
      </c>
    </row>
    <row r="1902" spans="32:33" x14ac:dyDescent="0.3">
      <c r="AF1902" s="34">
        <v>42259</v>
      </c>
      <c r="AG1902" s="11">
        <v>13</v>
      </c>
    </row>
    <row r="1903" spans="32:33" x14ac:dyDescent="0.3">
      <c r="AF1903" s="34">
        <v>42260</v>
      </c>
      <c r="AG1903" s="11">
        <v>13.9</v>
      </c>
    </row>
    <row r="1904" spans="32:33" x14ac:dyDescent="0.3">
      <c r="AF1904" s="34">
        <v>42261</v>
      </c>
      <c r="AG1904" s="11">
        <v>12.6</v>
      </c>
    </row>
    <row r="1905" spans="32:33" x14ac:dyDescent="0.3">
      <c r="AF1905" s="34">
        <v>42262</v>
      </c>
      <c r="AG1905" s="11">
        <v>7.4</v>
      </c>
    </row>
    <row r="1906" spans="32:33" x14ac:dyDescent="0.3">
      <c r="AF1906" s="34">
        <v>42263</v>
      </c>
      <c r="AG1906" s="11">
        <v>5.6</v>
      </c>
    </row>
    <row r="1907" spans="32:33" x14ac:dyDescent="0.3">
      <c r="AF1907" s="34">
        <v>42264</v>
      </c>
      <c r="AG1907" s="11">
        <v>3.1</v>
      </c>
    </row>
    <row r="1908" spans="32:33" x14ac:dyDescent="0.3">
      <c r="AF1908" s="34">
        <v>42265</v>
      </c>
      <c r="AG1908" s="11">
        <v>5.5</v>
      </c>
    </row>
    <row r="1909" spans="32:33" x14ac:dyDescent="0.3">
      <c r="AF1909" s="34">
        <v>42266</v>
      </c>
      <c r="AG1909" s="11">
        <v>4.7</v>
      </c>
    </row>
    <row r="1910" spans="32:33" x14ac:dyDescent="0.3">
      <c r="AF1910" s="34">
        <v>42267</v>
      </c>
      <c r="AG1910" s="11">
        <v>4.4000000000000004</v>
      </c>
    </row>
    <row r="1911" spans="32:33" x14ac:dyDescent="0.3">
      <c r="AF1911" s="34">
        <v>42268</v>
      </c>
      <c r="AG1911" s="11">
        <v>5.6</v>
      </c>
    </row>
    <row r="1912" spans="32:33" x14ac:dyDescent="0.3">
      <c r="AF1912" s="34">
        <v>42269</v>
      </c>
      <c r="AG1912" s="11">
        <v>6.3</v>
      </c>
    </row>
    <row r="1913" spans="32:33" x14ac:dyDescent="0.3">
      <c r="AF1913" s="34">
        <v>42270</v>
      </c>
      <c r="AG1913" s="11">
        <v>8.1999999999999993</v>
      </c>
    </row>
    <row r="1914" spans="32:33" x14ac:dyDescent="0.3">
      <c r="AF1914" s="34">
        <v>42271</v>
      </c>
      <c r="AG1914" s="11">
        <v>4.5999999999999996</v>
      </c>
    </row>
    <row r="1915" spans="32:33" x14ac:dyDescent="0.3">
      <c r="AF1915" s="34">
        <v>42272</v>
      </c>
      <c r="AG1915" s="11">
        <v>5.3</v>
      </c>
    </row>
    <row r="1916" spans="32:33" x14ac:dyDescent="0.3">
      <c r="AF1916" s="34">
        <v>42273</v>
      </c>
      <c r="AG1916" s="11">
        <v>6.1</v>
      </c>
    </row>
    <row r="1917" spans="32:33" x14ac:dyDescent="0.3">
      <c r="AF1917" s="34">
        <v>42274</v>
      </c>
      <c r="AG1917" s="11">
        <v>6</v>
      </c>
    </row>
    <row r="1918" spans="32:33" x14ac:dyDescent="0.3">
      <c r="AF1918" s="34">
        <v>42275</v>
      </c>
      <c r="AG1918" s="11">
        <v>5.4</v>
      </c>
    </row>
    <row r="1919" spans="32:33" x14ac:dyDescent="0.3">
      <c r="AF1919" s="34">
        <v>42276</v>
      </c>
      <c r="AG1919" s="11">
        <v>4.3</v>
      </c>
    </row>
    <row r="1920" spans="32:33" x14ac:dyDescent="0.3">
      <c r="AF1920" s="34">
        <v>42277</v>
      </c>
      <c r="AG1920" s="11">
        <v>1.2</v>
      </c>
    </row>
    <row r="1921" spans="32:33" x14ac:dyDescent="0.3">
      <c r="AF1921" s="34">
        <v>42278</v>
      </c>
      <c r="AG1921" s="11">
        <v>-1.7</v>
      </c>
    </row>
    <row r="1922" spans="32:33" x14ac:dyDescent="0.3">
      <c r="AF1922" s="34">
        <v>42279</v>
      </c>
      <c r="AG1922" s="11">
        <v>-5.7</v>
      </c>
    </row>
    <row r="1923" spans="32:33" x14ac:dyDescent="0.3">
      <c r="AF1923" s="34">
        <v>42280</v>
      </c>
      <c r="AG1923" s="11">
        <v>2.1</v>
      </c>
    </row>
    <row r="1924" spans="32:33" x14ac:dyDescent="0.3">
      <c r="AF1924" s="34">
        <v>42281</v>
      </c>
      <c r="AG1924" s="11">
        <v>4</v>
      </c>
    </row>
    <row r="1925" spans="32:33" x14ac:dyDescent="0.3">
      <c r="AF1925" s="34">
        <v>42282</v>
      </c>
      <c r="AG1925" s="11">
        <v>4.3</v>
      </c>
    </row>
    <row r="1926" spans="32:33" x14ac:dyDescent="0.3">
      <c r="AF1926" s="34">
        <v>42283</v>
      </c>
      <c r="AG1926" s="11">
        <v>7.4</v>
      </c>
    </row>
    <row r="1927" spans="32:33" x14ac:dyDescent="0.3">
      <c r="AF1927" s="34">
        <v>42284</v>
      </c>
      <c r="AG1927" s="11">
        <v>1.8</v>
      </c>
    </row>
    <row r="1928" spans="32:33" x14ac:dyDescent="0.3">
      <c r="AF1928" s="34">
        <v>42285</v>
      </c>
      <c r="AG1928" s="11">
        <v>0.2</v>
      </c>
    </row>
    <row r="1929" spans="32:33" x14ac:dyDescent="0.3">
      <c r="AF1929" s="34">
        <v>42286</v>
      </c>
      <c r="AG1929" s="11">
        <v>-1</v>
      </c>
    </row>
    <row r="1930" spans="32:33" x14ac:dyDescent="0.3">
      <c r="AF1930" s="34">
        <v>42287</v>
      </c>
      <c r="AG1930" s="11">
        <v>0.5</v>
      </c>
    </row>
    <row r="1931" spans="32:33" x14ac:dyDescent="0.3">
      <c r="AF1931" s="34">
        <v>42288</v>
      </c>
      <c r="AG1931" s="11">
        <v>1.9</v>
      </c>
    </row>
    <row r="1932" spans="32:33" x14ac:dyDescent="0.3">
      <c r="AF1932" s="34">
        <v>42289</v>
      </c>
      <c r="AG1932" s="11">
        <v>3</v>
      </c>
    </row>
    <row r="1933" spans="32:33" x14ac:dyDescent="0.3">
      <c r="AF1933" s="34">
        <v>42290</v>
      </c>
      <c r="AG1933" s="11">
        <v>4.0999999999999996</v>
      </c>
    </row>
    <row r="1934" spans="32:33" x14ac:dyDescent="0.3">
      <c r="AF1934" s="34">
        <v>42291</v>
      </c>
      <c r="AG1934" s="11">
        <v>1.9</v>
      </c>
    </row>
    <row r="1935" spans="32:33" x14ac:dyDescent="0.3">
      <c r="AF1935" s="34">
        <v>42292</v>
      </c>
      <c r="AG1935" s="11">
        <v>0.4</v>
      </c>
    </row>
    <row r="1936" spans="32:33" x14ac:dyDescent="0.3">
      <c r="AF1936" s="34">
        <v>42293</v>
      </c>
      <c r="AG1936" s="11">
        <v>-5</v>
      </c>
    </row>
    <row r="1937" spans="32:33" x14ac:dyDescent="0.3">
      <c r="AF1937" s="34">
        <v>42294</v>
      </c>
      <c r="AG1937" s="11">
        <v>-4.0999999999999996</v>
      </c>
    </row>
    <row r="1938" spans="32:33" x14ac:dyDescent="0.3">
      <c r="AF1938" s="34">
        <v>42295</v>
      </c>
      <c r="AG1938" s="11">
        <v>-4.0999999999999996</v>
      </c>
    </row>
    <row r="1939" spans="32:33" x14ac:dyDescent="0.3">
      <c r="AF1939" s="34">
        <v>42296</v>
      </c>
      <c r="AG1939" s="11">
        <v>-4.0999999999999996</v>
      </c>
    </row>
    <row r="1940" spans="32:33" x14ac:dyDescent="0.3">
      <c r="AF1940" s="34">
        <v>42297</v>
      </c>
      <c r="AG1940" s="11">
        <v>-1.9</v>
      </c>
    </row>
    <row r="1941" spans="32:33" x14ac:dyDescent="0.3">
      <c r="AF1941" s="34">
        <v>42298</v>
      </c>
      <c r="AG1941" s="11">
        <v>1.6</v>
      </c>
    </row>
    <row r="1942" spans="32:33" x14ac:dyDescent="0.3">
      <c r="AF1942" s="34">
        <v>42299</v>
      </c>
      <c r="AG1942" s="11">
        <v>0.5</v>
      </c>
    </row>
    <row r="1943" spans="32:33" x14ac:dyDescent="0.3">
      <c r="AF1943" s="34">
        <v>42300</v>
      </c>
      <c r="AG1943" s="11">
        <v>-3</v>
      </c>
    </row>
    <row r="1944" spans="32:33" x14ac:dyDescent="0.3">
      <c r="AF1944" s="34">
        <v>42301</v>
      </c>
      <c r="AG1944" s="11">
        <v>-5.4</v>
      </c>
    </row>
    <row r="1945" spans="32:33" x14ac:dyDescent="0.3">
      <c r="AF1945" s="34">
        <v>42302</v>
      </c>
      <c r="AG1945" s="11">
        <v>-1.1000000000000001</v>
      </c>
    </row>
    <row r="1946" spans="32:33" x14ac:dyDescent="0.3">
      <c r="AF1946" s="34">
        <v>42303</v>
      </c>
      <c r="AG1946" s="11">
        <v>-4.5</v>
      </c>
    </row>
    <row r="1947" spans="32:33" x14ac:dyDescent="0.3">
      <c r="AF1947" s="34">
        <v>42304</v>
      </c>
      <c r="AG1947" s="11">
        <v>-4</v>
      </c>
    </row>
    <row r="1948" spans="32:33" x14ac:dyDescent="0.3">
      <c r="AF1948" s="34">
        <v>42305</v>
      </c>
      <c r="AG1948" s="11">
        <v>-3.4</v>
      </c>
    </row>
    <row r="1949" spans="32:33" x14ac:dyDescent="0.3">
      <c r="AF1949" s="34">
        <v>42306</v>
      </c>
      <c r="AG1949" s="11">
        <v>-2.9</v>
      </c>
    </row>
    <row r="1950" spans="32:33" x14ac:dyDescent="0.3">
      <c r="AF1950" s="34">
        <v>42307</v>
      </c>
      <c r="AG1950" s="11">
        <v>-8.9</v>
      </c>
    </row>
    <row r="1951" spans="32:33" x14ac:dyDescent="0.3">
      <c r="AF1951" s="34">
        <v>42308</v>
      </c>
      <c r="AG1951" s="11">
        <v>-10.1</v>
      </c>
    </row>
    <row r="1952" spans="32:33" x14ac:dyDescent="0.3">
      <c r="AF1952" s="34">
        <v>42309</v>
      </c>
      <c r="AG1952" s="11">
        <v>-5</v>
      </c>
    </row>
    <row r="1953" spans="32:33" x14ac:dyDescent="0.3">
      <c r="AF1953" s="34">
        <v>42310</v>
      </c>
      <c r="AG1953" s="11">
        <v>-1.8</v>
      </c>
    </row>
    <row r="1954" spans="32:33" x14ac:dyDescent="0.3">
      <c r="AF1954" s="34">
        <v>42311</v>
      </c>
      <c r="AG1954" s="11">
        <v>-5.4</v>
      </c>
    </row>
    <row r="1955" spans="32:33" x14ac:dyDescent="0.3">
      <c r="AF1955" s="34">
        <v>42312</v>
      </c>
      <c r="AG1955" s="11">
        <v>-15.3</v>
      </c>
    </row>
    <row r="1956" spans="32:33" x14ac:dyDescent="0.3">
      <c r="AF1956" s="34">
        <v>42313</v>
      </c>
      <c r="AG1956" s="11">
        <v>-16.7</v>
      </c>
    </row>
    <row r="1957" spans="32:33" x14ac:dyDescent="0.3">
      <c r="AF1957" s="34">
        <v>42314</v>
      </c>
      <c r="AG1957" s="11">
        <v>-17.7</v>
      </c>
    </row>
    <row r="1958" spans="32:33" x14ac:dyDescent="0.3">
      <c r="AF1958" s="34">
        <v>42315</v>
      </c>
      <c r="AG1958" s="11">
        <v>-17.399999999999999</v>
      </c>
    </row>
    <row r="1959" spans="32:33" x14ac:dyDescent="0.3">
      <c r="AF1959" s="34">
        <v>42316</v>
      </c>
      <c r="AG1959" s="11">
        <v>-15.8</v>
      </c>
    </row>
    <row r="1960" spans="32:33" x14ac:dyDescent="0.3">
      <c r="AF1960" s="34">
        <v>42317</v>
      </c>
      <c r="AG1960" s="11">
        <v>-14.8</v>
      </c>
    </row>
    <row r="1961" spans="32:33" x14ac:dyDescent="0.3">
      <c r="AF1961" s="34">
        <v>42318</v>
      </c>
      <c r="AG1961" s="11">
        <v>-4.9000000000000004</v>
      </c>
    </row>
    <row r="1962" spans="32:33" x14ac:dyDescent="0.3">
      <c r="AF1962" s="34">
        <v>42319</v>
      </c>
      <c r="AG1962" s="11">
        <v>-9.1999999999999993</v>
      </c>
    </row>
    <row r="1963" spans="32:33" x14ac:dyDescent="0.3">
      <c r="AF1963" s="34">
        <v>42320</v>
      </c>
      <c r="AG1963" s="11">
        <v>-15.8</v>
      </c>
    </row>
    <row r="1964" spans="32:33" x14ac:dyDescent="0.3">
      <c r="AF1964" s="34">
        <v>42321</v>
      </c>
      <c r="AG1964" s="11">
        <v>-17.8</v>
      </c>
    </row>
    <row r="1965" spans="32:33" x14ac:dyDescent="0.3">
      <c r="AF1965" s="34">
        <v>42322</v>
      </c>
      <c r="AG1965" s="11">
        <v>-18.7</v>
      </c>
    </row>
    <row r="1966" spans="32:33" x14ac:dyDescent="0.3">
      <c r="AF1966" s="34">
        <v>42323</v>
      </c>
      <c r="AG1966" s="11">
        <v>-21.7</v>
      </c>
    </row>
    <row r="1967" spans="32:33" x14ac:dyDescent="0.3">
      <c r="AF1967" s="34">
        <v>42324</v>
      </c>
      <c r="AG1967" s="11">
        <v>-28</v>
      </c>
    </row>
    <row r="1968" spans="32:33" x14ac:dyDescent="0.3">
      <c r="AF1968" s="34">
        <v>42325</v>
      </c>
      <c r="AG1968" s="11">
        <v>-29.5</v>
      </c>
    </row>
    <row r="1969" spans="32:33" x14ac:dyDescent="0.3">
      <c r="AF1969" s="34">
        <v>42326</v>
      </c>
      <c r="AG1969" s="11">
        <v>-29.1</v>
      </c>
    </row>
    <row r="1970" spans="32:33" x14ac:dyDescent="0.3">
      <c r="AF1970" s="34">
        <v>42327</v>
      </c>
      <c r="AG1970" s="11">
        <v>-29.1</v>
      </c>
    </row>
    <row r="1971" spans="32:33" x14ac:dyDescent="0.3">
      <c r="AF1971" s="34">
        <v>42328</v>
      </c>
      <c r="AG1971" s="11">
        <v>-27.7</v>
      </c>
    </row>
    <row r="1972" spans="32:33" x14ac:dyDescent="0.3">
      <c r="AF1972" s="34">
        <v>42329</v>
      </c>
      <c r="AG1972" s="11">
        <v>-31.6</v>
      </c>
    </row>
    <row r="1973" spans="32:33" x14ac:dyDescent="0.3">
      <c r="AF1973" s="34">
        <v>42330</v>
      </c>
      <c r="AG1973" s="11">
        <v>-30.2</v>
      </c>
    </row>
    <row r="1974" spans="32:33" x14ac:dyDescent="0.3">
      <c r="AF1974" s="34">
        <v>42331</v>
      </c>
      <c r="AG1974" s="11">
        <v>-30</v>
      </c>
    </row>
    <row r="1975" spans="32:33" x14ac:dyDescent="0.3">
      <c r="AF1975" s="34">
        <v>42332</v>
      </c>
      <c r="AG1975" s="11">
        <v>-24.6</v>
      </c>
    </row>
    <row r="1976" spans="32:33" x14ac:dyDescent="0.3">
      <c r="AF1976" s="34">
        <v>42333</v>
      </c>
      <c r="AG1976" s="11">
        <v>-28</v>
      </c>
    </row>
    <row r="1977" spans="32:33" x14ac:dyDescent="0.3">
      <c r="AF1977" s="34">
        <v>42334</v>
      </c>
      <c r="AG1977" s="11">
        <v>-12.9</v>
      </c>
    </row>
    <row r="1978" spans="32:33" x14ac:dyDescent="0.3">
      <c r="AF1978" s="34">
        <v>42335</v>
      </c>
      <c r="AG1978" s="11">
        <v>-16.899999999999999</v>
      </c>
    </row>
    <row r="1979" spans="32:33" x14ac:dyDescent="0.3">
      <c r="AF1979" s="34">
        <v>42336</v>
      </c>
      <c r="AG1979" s="11">
        <v>-14.4</v>
      </c>
    </row>
    <row r="1980" spans="32:33" x14ac:dyDescent="0.3">
      <c r="AF1980" s="34">
        <v>42337</v>
      </c>
      <c r="AG1980" s="11">
        <v>-19.7</v>
      </c>
    </row>
    <row r="1981" spans="32:33" x14ac:dyDescent="0.3">
      <c r="AF1981" s="34">
        <v>42338</v>
      </c>
      <c r="AG1981" s="11">
        <v>-15.4</v>
      </c>
    </row>
    <row r="1982" spans="32:33" x14ac:dyDescent="0.3">
      <c r="AF1982" s="34">
        <v>42339</v>
      </c>
      <c r="AG1982" s="11">
        <v>-11.4</v>
      </c>
    </row>
    <row r="1983" spans="32:33" x14ac:dyDescent="0.3">
      <c r="AF1983" s="34">
        <v>42340</v>
      </c>
      <c r="AG1983" s="11">
        <v>-13.9</v>
      </c>
    </row>
    <row r="1984" spans="32:33" x14ac:dyDescent="0.3">
      <c r="AF1984" s="34">
        <v>42341</v>
      </c>
      <c r="AG1984" s="11">
        <v>-11.2</v>
      </c>
    </row>
    <row r="1985" spans="32:33" x14ac:dyDescent="0.3">
      <c r="AF1985" s="34">
        <v>42342</v>
      </c>
      <c r="AG1985" s="11">
        <v>-7.9</v>
      </c>
    </row>
    <row r="1986" spans="32:33" x14ac:dyDescent="0.3">
      <c r="AF1986" s="34">
        <v>42343</v>
      </c>
      <c r="AG1986" s="11">
        <v>-9</v>
      </c>
    </row>
    <row r="1987" spans="32:33" x14ac:dyDescent="0.3">
      <c r="AF1987" s="34">
        <v>42344</v>
      </c>
      <c r="AG1987" s="11">
        <v>-9.9</v>
      </c>
    </row>
    <row r="1988" spans="32:33" x14ac:dyDescent="0.3">
      <c r="AF1988" s="34">
        <v>42345</v>
      </c>
      <c r="AG1988" s="11">
        <v>-13.8</v>
      </c>
    </row>
    <row r="1989" spans="32:33" x14ac:dyDescent="0.3">
      <c r="AF1989" s="34">
        <v>42346</v>
      </c>
      <c r="AG1989" s="11">
        <v>-15.9</v>
      </c>
    </row>
    <row r="1990" spans="32:33" x14ac:dyDescent="0.3">
      <c r="AF1990" s="34">
        <v>42347</v>
      </c>
      <c r="AG1990" s="11">
        <v>-14.4</v>
      </c>
    </row>
    <row r="1991" spans="32:33" x14ac:dyDescent="0.3">
      <c r="AF1991" s="34">
        <v>42348</v>
      </c>
      <c r="AG1991" s="11">
        <v>-16.600000000000001</v>
      </c>
    </row>
    <row r="1992" spans="32:33" x14ac:dyDescent="0.3">
      <c r="AF1992" s="34">
        <v>42349</v>
      </c>
      <c r="AG1992" s="11">
        <v>-19.3</v>
      </c>
    </row>
    <row r="1993" spans="32:33" x14ac:dyDescent="0.3">
      <c r="AF1993" s="34">
        <v>42350</v>
      </c>
      <c r="AG1993" s="11">
        <v>-20.100000000000001</v>
      </c>
    </row>
    <row r="1994" spans="32:33" x14ac:dyDescent="0.3">
      <c r="AF1994" s="34">
        <v>42351</v>
      </c>
      <c r="AG1994" s="11">
        <v>-19.399999999999999</v>
      </c>
    </row>
    <row r="1995" spans="32:33" x14ac:dyDescent="0.3">
      <c r="AF1995" s="34">
        <v>42352</v>
      </c>
      <c r="AG1995" s="11">
        <v>-12.8</v>
      </c>
    </row>
    <row r="1996" spans="32:33" x14ac:dyDescent="0.3">
      <c r="AF1996" s="34">
        <v>42353</v>
      </c>
      <c r="AG1996" s="11">
        <v>-16.100000000000001</v>
      </c>
    </row>
    <row r="1997" spans="32:33" x14ac:dyDescent="0.3">
      <c r="AF1997" s="34">
        <v>42354</v>
      </c>
      <c r="AG1997" s="11">
        <v>-14.8</v>
      </c>
    </row>
    <row r="1998" spans="32:33" x14ac:dyDescent="0.3">
      <c r="AF1998" s="34">
        <v>42355</v>
      </c>
      <c r="AG1998" s="11">
        <v>-21.8</v>
      </c>
    </row>
    <row r="1999" spans="32:33" x14ac:dyDescent="0.3">
      <c r="AF1999" s="34">
        <v>42356</v>
      </c>
      <c r="AG1999" s="11">
        <v>-21.7</v>
      </c>
    </row>
    <row r="2000" spans="32:33" x14ac:dyDescent="0.3">
      <c r="AF2000" s="34">
        <v>42357</v>
      </c>
      <c r="AG2000" s="11">
        <v>-19.8</v>
      </c>
    </row>
    <row r="2001" spans="32:33" x14ac:dyDescent="0.3">
      <c r="AF2001" s="34">
        <v>42358</v>
      </c>
      <c r="AG2001" s="11">
        <v>-22.6</v>
      </c>
    </row>
    <row r="2002" spans="32:33" x14ac:dyDescent="0.3">
      <c r="AF2002" s="34">
        <v>42359</v>
      </c>
      <c r="AG2002" s="11">
        <v>-21.3</v>
      </c>
    </row>
    <row r="2003" spans="32:33" x14ac:dyDescent="0.3">
      <c r="AF2003" s="34">
        <v>42360</v>
      </c>
      <c r="AG2003" s="11">
        <v>-28.2</v>
      </c>
    </row>
    <row r="2004" spans="32:33" x14ac:dyDescent="0.3">
      <c r="AF2004" s="34">
        <v>42361</v>
      </c>
      <c r="AG2004" s="11">
        <v>-31.9</v>
      </c>
    </row>
    <row r="2005" spans="32:33" x14ac:dyDescent="0.3">
      <c r="AF2005" s="34">
        <v>42362</v>
      </c>
      <c r="AG2005" s="11">
        <v>-38</v>
      </c>
    </row>
    <row r="2006" spans="32:33" x14ac:dyDescent="0.3">
      <c r="AF2006" s="34">
        <v>42363</v>
      </c>
      <c r="AG2006" s="11">
        <v>-40.200000000000003</v>
      </c>
    </row>
    <row r="2007" spans="32:33" x14ac:dyDescent="0.3">
      <c r="AF2007" s="34">
        <v>42364</v>
      </c>
      <c r="AG2007" s="11">
        <v>-34.200000000000003</v>
      </c>
    </row>
    <row r="2008" spans="32:33" x14ac:dyDescent="0.3">
      <c r="AF2008" s="34">
        <v>42365</v>
      </c>
      <c r="AG2008" s="11">
        <v>-18.899999999999999</v>
      </c>
    </row>
    <row r="2009" spans="32:33" x14ac:dyDescent="0.3">
      <c r="AF2009" s="34">
        <v>42366</v>
      </c>
      <c r="AG2009" s="11">
        <v>-18.5</v>
      </c>
    </row>
    <row r="2010" spans="32:33" x14ac:dyDescent="0.3">
      <c r="AF2010" s="34">
        <v>42367</v>
      </c>
      <c r="AG2010" s="11">
        <v>-19.899999999999999</v>
      </c>
    </row>
    <row r="2011" spans="32:33" x14ac:dyDescent="0.3">
      <c r="AF2011" s="34">
        <v>42368</v>
      </c>
      <c r="AG2011" s="11">
        <v>-20</v>
      </c>
    </row>
    <row r="2012" spans="32:33" x14ac:dyDescent="0.3">
      <c r="AF2012" s="34">
        <v>42369</v>
      </c>
      <c r="AG2012" s="11">
        <v>-17.899999999999999</v>
      </c>
    </row>
    <row r="2013" spans="32:33" x14ac:dyDescent="0.3">
      <c r="AF2013" s="34">
        <v>42370</v>
      </c>
      <c r="AG2013" s="11">
        <v>-20.100000000000001</v>
      </c>
    </row>
    <row r="2014" spans="32:33" x14ac:dyDescent="0.3">
      <c r="AF2014" s="34">
        <v>42371</v>
      </c>
      <c r="AG2014" s="11">
        <v>-22</v>
      </c>
    </row>
    <row r="2015" spans="32:33" x14ac:dyDescent="0.3">
      <c r="AF2015" s="34">
        <v>42372</v>
      </c>
      <c r="AG2015" s="11">
        <v>-22.5</v>
      </c>
    </row>
    <row r="2016" spans="32:33" x14ac:dyDescent="0.3">
      <c r="AF2016" s="34">
        <v>42373</v>
      </c>
      <c r="AG2016" s="11">
        <v>-15.5</v>
      </c>
    </row>
    <row r="2017" spans="32:33" x14ac:dyDescent="0.3">
      <c r="AF2017" s="34">
        <v>42374</v>
      </c>
      <c r="AG2017" s="11">
        <v>-15.2</v>
      </c>
    </row>
    <row r="2018" spans="32:33" x14ac:dyDescent="0.3">
      <c r="AF2018" s="34">
        <v>42375</v>
      </c>
      <c r="AG2018" s="11">
        <v>-15.7</v>
      </c>
    </row>
    <row r="2019" spans="32:33" x14ac:dyDescent="0.3">
      <c r="AF2019" s="34">
        <v>42376</v>
      </c>
      <c r="AG2019" s="11">
        <v>-19.100000000000001</v>
      </c>
    </row>
    <row r="2020" spans="32:33" x14ac:dyDescent="0.3">
      <c r="AF2020" s="34">
        <v>42377</v>
      </c>
      <c r="AG2020" s="11">
        <v>-30</v>
      </c>
    </row>
    <row r="2021" spans="32:33" x14ac:dyDescent="0.3">
      <c r="AF2021" s="34">
        <v>42378</v>
      </c>
      <c r="AG2021" s="11">
        <v>-33</v>
      </c>
    </row>
    <row r="2022" spans="32:33" x14ac:dyDescent="0.3">
      <c r="AF2022" s="34">
        <v>42379</v>
      </c>
      <c r="AG2022" s="11">
        <v>-36.200000000000003</v>
      </c>
    </row>
    <row r="2023" spans="32:33" x14ac:dyDescent="0.3">
      <c r="AF2023" s="34">
        <v>42380</v>
      </c>
      <c r="AG2023" s="11">
        <v>-35.700000000000003</v>
      </c>
    </row>
    <row r="2024" spans="32:33" x14ac:dyDescent="0.3">
      <c r="AF2024" s="34">
        <v>42381</v>
      </c>
      <c r="AG2024" s="11">
        <v>-32.1</v>
      </c>
    </row>
    <row r="2025" spans="32:33" x14ac:dyDescent="0.3">
      <c r="AF2025" s="34">
        <v>42382</v>
      </c>
      <c r="AG2025" s="11">
        <v>-23.2</v>
      </c>
    </row>
    <row r="2026" spans="32:33" x14ac:dyDescent="0.3">
      <c r="AF2026" s="34">
        <v>42383</v>
      </c>
      <c r="AG2026" s="11">
        <v>-21.2</v>
      </c>
    </row>
    <row r="2027" spans="32:33" x14ac:dyDescent="0.3">
      <c r="AF2027" s="34">
        <v>42384</v>
      </c>
      <c r="AG2027" s="11">
        <v>-28.4</v>
      </c>
    </row>
    <row r="2028" spans="32:33" x14ac:dyDescent="0.3">
      <c r="AF2028" s="34">
        <v>42385</v>
      </c>
      <c r="AG2028" s="11">
        <v>-37.9</v>
      </c>
    </row>
    <row r="2029" spans="32:33" x14ac:dyDescent="0.3">
      <c r="AF2029" s="34">
        <v>42386</v>
      </c>
      <c r="AG2029" s="11">
        <v>-38.4</v>
      </c>
    </row>
    <row r="2030" spans="32:33" x14ac:dyDescent="0.3">
      <c r="AF2030" s="34">
        <v>42387</v>
      </c>
      <c r="AG2030" s="11">
        <v>-34.5</v>
      </c>
    </row>
    <row r="2031" spans="32:33" x14ac:dyDescent="0.3">
      <c r="AF2031" s="34">
        <v>42388</v>
      </c>
      <c r="AG2031" s="11">
        <v>-33.5</v>
      </c>
    </row>
    <row r="2032" spans="32:33" x14ac:dyDescent="0.3">
      <c r="AF2032" s="34">
        <v>42389</v>
      </c>
      <c r="AG2032" s="11">
        <v>-38.200000000000003</v>
      </c>
    </row>
    <row r="2033" spans="32:33" x14ac:dyDescent="0.3">
      <c r="AF2033" s="34">
        <v>42390</v>
      </c>
      <c r="AG2033" s="11">
        <v>-39.4</v>
      </c>
    </row>
    <row r="2034" spans="32:33" x14ac:dyDescent="0.3">
      <c r="AF2034" s="34">
        <v>42391</v>
      </c>
      <c r="AG2034" s="11">
        <v>-41</v>
      </c>
    </row>
    <row r="2035" spans="32:33" x14ac:dyDescent="0.3">
      <c r="AF2035" s="34">
        <v>42392</v>
      </c>
      <c r="AG2035" s="11">
        <v>-37.700000000000003</v>
      </c>
    </row>
    <row r="2036" spans="32:33" x14ac:dyDescent="0.3">
      <c r="AF2036" s="34">
        <v>42393</v>
      </c>
      <c r="AG2036" s="11">
        <v>-32.299999999999997</v>
      </c>
    </row>
    <row r="2037" spans="32:33" x14ac:dyDescent="0.3">
      <c r="AF2037" s="34">
        <v>42394</v>
      </c>
      <c r="AG2037" s="11">
        <v>-26.5</v>
      </c>
    </row>
    <row r="2038" spans="32:33" x14ac:dyDescent="0.3">
      <c r="AF2038" s="34">
        <v>42395</v>
      </c>
      <c r="AG2038" s="11">
        <v>-18.7</v>
      </c>
    </row>
    <row r="2039" spans="32:33" x14ac:dyDescent="0.3">
      <c r="AF2039" s="34">
        <v>42396</v>
      </c>
      <c r="AG2039" s="11">
        <v>-25.2</v>
      </c>
    </row>
    <row r="2040" spans="32:33" x14ac:dyDescent="0.3">
      <c r="AF2040" s="34">
        <v>42397</v>
      </c>
      <c r="AG2040" s="11">
        <v>-35.799999999999997</v>
      </c>
    </row>
    <row r="2041" spans="32:33" x14ac:dyDescent="0.3">
      <c r="AF2041" s="34">
        <v>42398</v>
      </c>
      <c r="AG2041" s="11">
        <v>-36.299999999999997</v>
      </c>
    </row>
    <row r="2042" spans="32:33" x14ac:dyDescent="0.3">
      <c r="AF2042" s="34">
        <v>42399</v>
      </c>
      <c r="AG2042" s="11">
        <v>-27.4</v>
      </c>
    </row>
    <row r="2043" spans="32:33" x14ac:dyDescent="0.3">
      <c r="AF2043" s="34">
        <v>42400</v>
      </c>
      <c r="AG2043" s="11">
        <v>-29.3</v>
      </c>
    </row>
    <row r="2044" spans="32:33" x14ac:dyDescent="0.3">
      <c r="AF2044" s="34">
        <v>42401</v>
      </c>
      <c r="AG2044" s="11">
        <v>-28.9</v>
      </c>
    </row>
    <row r="2045" spans="32:33" x14ac:dyDescent="0.3">
      <c r="AF2045" s="34">
        <v>42402</v>
      </c>
      <c r="AG2045" s="11">
        <v>-27.1</v>
      </c>
    </row>
    <row r="2046" spans="32:33" x14ac:dyDescent="0.3">
      <c r="AF2046" s="34">
        <v>42403</v>
      </c>
      <c r="AG2046" s="11">
        <v>-25.5</v>
      </c>
    </row>
    <row r="2047" spans="32:33" x14ac:dyDescent="0.3">
      <c r="AF2047" s="34">
        <v>42404</v>
      </c>
      <c r="AG2047" s="11">
        <v>-11.7</v>
      </c>
    </row>
    <row r="2048" spans="32:33" x14ac:dyDescent="0.3">
      <c r="AF2048" s="34">
        <v>42405</v>
      </c>
      <c r="AG2048" s="11">
        <v>-12.8</v>
      </c>
    </row>
    <row r="2049" spans="32:33" x14ac:dyDescent="0.3">
      <c r="AF2049" s="34">
        <v>42406</v>
      </c>
      <c r="AG2049" s="11">
        <v>-23.3</v>
      </c>
    </row>
    <row r="2050" spans="32:33" x14ac:dyDescent="0.3">
      <c r="AF2050" s="34">
        <v>42407</v>
      </c>
      <c r="AG2050" s="11">
        <v>-14.6</v>
      </c>
    </row>
    <row r="2051" spans="32:33" x14ac:dyDescent="0.3">
      <c r="AF2051" s="34">
        <v>42408</v>
      </c>
      <c r="AG2051" s="11">
        <v>-10.5</v>
      </c>
    </row>
    <row r="2052" spans="32:33" x14ac:dyDescent="0.3">
      <c r="AF2052" s="34">
        <v>42409</v>
      </c>
      <c r="AG2052" s="11">
        <v>-11.6</v>
      </c>
    </row>
    <row r="2053" spans="32:33" x14ac:dyDescent="0.3">
      <c r="AF2053" s="34">
        <v>42410</v>
      </c>
      <c r="AG2053" s="11">
        <v>-6</v>
      </c>
    </row>
    <row r="2054" spans="32:33" x14ac:dyDescent="0.3">
      <c r="AF2054" s="34">
        <v>42411</v>
      </c>
      <c r="AG2054" s="11">
        <v>-18.899999999999999</v>
      </c>
    </row>
    <row r="2055" spans="32:33" x14ac:dyDescent="0.3">
      <c r="AF2055" s="34">
        <v>42412</v>
      </c>
      <c r="AG2055" s="11">
        <v>-19.5</v>
      </c>
    </row>
    <row r="2056" spans="32:33" x14ac:dyDescent="0.3">
      <c r="AF2056" s="34">
        <v>42413</v>
      </c>
      <c r="AG2056" s="11">
        <v>-25.1</v>
      </c>
    </row>
    <row r="2057" spans="32:33" x14ac:dyDescent="0.3">
      <c r="AF2057" s="34">
        <v>42414</v>
      </c>
      <c r="AG2057" s="11">
        <v>-14.5</v>
      </c>
    </row>
    <row r="2058" spans="32:33" x14ac:dyDescent="0.3">
      <c r="AF2058" s="34">
        <v>42415</v>
      </c>
      <c r="AG2058" s="11">
        <v>-9.6999999999999993</v>
      </c>
    </row>
    <row r="2059" spans="32:33" x14ac:dyDescent="0.3">
      <c r="AF2059" s="34">
        <v>42416</v>
      </c>
      <c r="AG2059" s="11">
        <v>-13.2</v>
      </c>
    </row>
    <row r="2060" spans="32:33" x14ac:dyDescent="0.3">
      <c r="AF2060" s="34">
        <v>42417</v>
      </c>
      <c r="AG2060" s="11">
        <v>-12.9</v>
      </c>
    </row>
    <row r="2061" spans="32:33" x14ac:dyDescent="0.3">
      <c r="AF2061" s="34">
        <v>42418</v>
      </c>
      <c r="AG2061" s="11">
        <v>-12</v>
      </c>
    </row>
    <row r="2062" spans="32:33" x14ac:dyDescent="0.3">
      <c r="AF2062" s="34">
        <v>42419</v>
      </c>
      <c r="AG2062" s="11">
        <v>-14.3</v>
      </c>
    </row>
    <row r="2063" spans="32:33" x14ac:dyDescent="0.3">
      <c r="AF2063" s="34">
        <v>42420</v>
      </c>
      <c r="AG2063" s="11">
        <v>-21.1</v>
      </c>
    </row>
    <row r="2064" spans="32:33" x14ac:dyDescent="0.3">
      <c r="AF2064" s="34">
        <v>42421</v>
      </c>
      <c r="AG2064" s="11">
        <v>-23.4</v>
      </c>
    </row>
    <row r="2065" spans="32:33" x14ac:dyDescent="0.3">
      <c r="AF2065" s="34">
        <v>42422</v>
      </c>
      <c r="AG2065" s="11">
        <v>-22.3</v>
      </c>
    </row>
    <row r="2066" spans="32:33" x14ac:dyDescent="0.3">
      <c r="AF2066" s="34">
        <v>42423</v>
      </c>
      <c r="AG2066" s="11">
        <v>-19.8</v>
      </c>
    </row>
    <row r="2067" spans="32:33" x14ac:dyDescent="0.3">
      <c r="AF2067" s="34">
        <v>42424</v>
      </c>
      <c r="AG2067" s="11">
        <v>-22.9</v>
      </c>
    </row>
    <row r="2068" spans="32:33" x14ac:dyDescent="0.3">
      <c r="AF2068" s="34">
        <v>42425</v>
      </c>
      <c r="AG2068" s="11">
        <v>-21.7</v>
      </c>
    </row>
    <row r="2069" spans="32:33" x14ac:dyDescent="0.3">
      <c r="AF2069" s="34">
        <v>42426</v>
      </c>
      <c r="AG2069" s="11">
        <v>-16</v>
      </c>
    </row>
    <row r="2070" spans="32:33" x14ac:dyDescent="0.3">
      <c r="AF2070" s="34">
        <v>42427</v>
      </c>
      <c r="AG2070" s="11">
        <v>-17</v>
      </c>
    </row>
    <row r="2071" spans="32:33" x14ac:dyDescent="0.3">
      <c r="AF2071" s="34">
        <v>42428</v>
      </c>
      <c r="AG2071" s="11">
        <v>-19.899999999999999</v>
      </c>
    </row>
    <row r="2072" spans="32:33" x14ac:dyDescent="0.3">
      <c r="AF2072" s="34">
        <v>42429</v>
      </c>
      <c r="AG2072" s="11">
        <v>-3.8</v>
      </c>
    </row>
    <row r="2073" spans="32:33" x14ac:dyDescent="0.3">
      <c r="AF2073" s="34">
        <v>42430</v>
      </c>
      <c r="AG2073" s="11">
        <v>-4.8</v>
      </c>
    </row>
    <row r="2074" spans="32:33" x14ac:dyDescent="0.3">
      <c r="AF2074" s="34">
        <v>42431</v>
      </c>
      <c r="AG2074" s="11">
        <v>-10.9</v>
      </c>
    </row>
    <row r="2075" spans="32:33" x14ac:dyDescent="0.3">
      <c r="AF2075" s="34">
        <v>42432</v>
      </c>
      <c r="AG2075" s="11">
        <v>-13.6</v>
      </c>
    </row>
    <row r="2076" spans="32:33" x14ac:dyDescent="0.3">
      <c r="AF2076" s="34">
        <v>42433</v>
      </c>
      <c r="AG2076" s="11">
        <v>-6.7</v>
      </c>
    </row>
    <row r="2077" spans="32:33" x14ac:dyDescent="0.3">
      <c r="AF2077" s="34">
        <v>42434</v>
      </c>
      <c r="AG2077" s="11">
        <v>-18.100000000000001</v>
      </c>
    </row>
    <row r="2078" spans="32:33" x14ac:dyDescent="0.3">
      <c r="AF2078" s="34">
        <v>42435</v>
      </c>
      <c r="AG2078" s="11">
        <v>-14</v>
      </c>
    </row>
    <row r="2079" spans="32:33" x14ac:dyDescent="0.3">
      <c r="AF2079" s="34">
        <v>42436</v>
      </c>
      <c r="AG2079" s="11">
        <v>-19.7</v>
      </c>
    </row>
    <row r="2080" spans="32:33" x14ac:dyDescent="0.3">
      <c r="AF2080" s="34">
        <v>42437</v>
      </c>
      <c r="AG2080" s="11">
        <v>-18.100000000000001</v>
      </c>
    </row>
    <row r="2081" spans="32:33" x14ac:dyDescent="0.3">
      <c r="AF2081" s="34">
        <v>42438</v>
      </c>
      <c r="AG2081" s="11">
        <v>-12.8</v>
      </c>
    </row>
    <row r="2082" spans="32:33" x14ac:dyDescent="0.3">
      <c r="AF2082" s="34">
        <v>42439</v>
      </c>
      <c r="AG2082" s="11">
        <v>-13.6</v>
      </c>
    </row>
    <row r="2083" spans="32:33" x14ac:dyDescent="0.3">
      <c r="AF2083" s="34">
        <v>42440</v>
      </c>
      <c r="AG2083" s="11">
        <v>-12.3</v>
      </c>
    </row>
    <row r="2084" spans="32:33" x14ac:dyDescent="0.3">
      <c r="AF2084" s="34">
        <v>42441</v>
      </c>
      <c r="AG2084" s="11">
        <v>-15.1</v>
      </c>
    </row>
    <row r="2085" spans="32:33" x14ac:dyDescent="0.3">
      <c r="AF2085" s="34">
        <v>42442</v>
      </c>
      <c r="AG2085" s="11">
        <v>-7.6</v>
      </c>
    </row>
    <row r="2086" spans="32:33" x14ac:dyDescent="0.3">
      <c r="AF2086" s="34">
        <v>42443</v>
      </c>
      <c r="AG2086" s="11">
        <v>2.4</v>
      </c>
    </row>
    <row r="2087" spans="32:33" x14ac:dyDescent="0.3">
      <c r="AF2087" s="34">
        <v>42444</v>
      </c>
      <c r="AG2087" s="11">
        <v>-0.9</v>
      </c>
    </row>
    <row r="2088" spans="32:33" x14ac:dyDescent="0.3">
      <c r="AF2088" s="34">
        <v>42445</v>
      </c>
      <c r="AG2088" s="11">
        <v>-3.7</v>
      </c>
    </row>
    <row r="2089" spans="32:33" x14ac:dyDescent="0.3">
      <c r="AF2089" s="34">
        <v>42446</v>
      </c>
      <c r="AG2089" s="11">
        <v>-5.6</v>
      </c>
    </row>
    <row r="2090" spans="32:33" x14ac:dyDescent="0.3">
      <c r="AF2090" s="34">
        <v>42447</v>
      </c>
      <c r="AG2090" s="11">
        <v>-6.3</v>
      </c>
    </row>
    <row r="2091" spans="32:33" x14ac:dyDescent="0.3">
      <c r="AF2091" s="34">
        <v>42448</v>
      </c>
      <c r="AG2091" s="11">
        <v>-2.8</v>
      </c>
    </row>
    <row r="2092" spans="32:33" x14ac:dyDescent="0.3">
      <c r="AF2092" s="34">
        <v>42449</v>
      </c>
      <c r="AG2092" s="11">
        <v>0.8</v>
      </c>
    </row>
    <row r="2093" spans="32:33" x14ac:dyDescent="0.3">
      <c r="AF2093" s="34">
        <v>42450</v>
      </c>
      <c r="AG2093" s="11">
        <v>-2.2000000000000002</v>
      </c>
    </row>
    <row r="2094" spans="32:33" x14ac:dyDescent="0.3">
      <c r="AF2094" s="34">
        <v>42451</v>
      </c>
      <c r="AG2094" s="11">
        <v>-1.2</v>
      </c>
    </row>
    <row r="2095" spans="32:33" x14ac:dyDescent="0.3">
      <c r="AF2095" s="34">
        <v>42452</v>
      </c>
      <c r="AG2095" s="11">
        <v>0.2</v>
      </c>
    </row>
    <row r="2096" spans="32:33" x14ac:dyDescent="0.3">
      <c r="AF2096" s="34">
        <v>42453</v>
      </c>
      <c r="AG2096" s="11">
        <v>-0.2</v>
      </c>
    </row>
    <row r="2097" spans="32:33" x14ac:dyDescent="0.3">
      <c r="AF2097" s="34">
        <v>42454</v>
      </c>
      <c r="AG2097" s="11">
        <v>1.3</v>
      </c>
    </row>
    <row r="2098" spans="32:33" x14ac:dyDescent="0.3">
      <c r="AF2098" s="34">
        <v>42455</v>
      </c>
      <c r="AG2098" s="11">
        <v>4.0999999999999996</v>
      </c>
    </row>
    <row r="2099" spans="32:33" x14ac:dyDescent="0.3">
      <c r="AF2099" s="34">
        <v>42456</v>
      </c>
      <c r="AG2099" s="11">
        <v>1.5</v>
      </c>
    </row>
    <row r="2100" spans="32:33" x14ac:dyDescent="0.3">
      <c r="AF2100" s="34">
        <v>42457</v>
      </c>
      <c r="AG2100" s="11">
        <v>-1.8</v>
      </c>
    </row>
    <row r="2101" spans="32:33" x14ac:dyDescent="0.3">
      <c r="AF2101" s="34">
        <v>42458</v>
      </c>
      <c r="AG2101" s="11">
        <v>1.5</v>
      </c>
    </row>
    <row r="2102" spans="32:33" x14ac:dyDescent="0.3">
      <c r="AF2102" s="34">
        <v>42459</v>
      </c>
      <c r="AG2102" s="11">
        <v>1.1000000000000001</v>
      </c>
    </row>
    <row r="2103" spans="32:33" x14ac:dyDescent="0.3">
      <c r="AF2103" s="34">
        <v>42460</v>
      </c>
      <c r="AG2103" s="11">
        <v>-3.4</v>
      </c>
    </row>
    <row r="2104" spans="32:33" x14ac:dyDescent="0.3">
      <c r="AF2104" s="34">
        <v>42461</v>
      </c>
      <c r="AG2104" s="11">
        <v>-1.6</v>
      </c>
    </row>
    <row r="2105" spans="32:33" x14ac:dyDescent="0.3">
      <c r="AF2105" s="34">
        <v>42462</v>
      </c>
      <c r="AG2105" s="11">
        <v>-1.3</v>
      </c>
    </row>
    <row r="2106" spans="32:33" x14ac:dyDescent="0.3">
      <c r="AF2106" s="34">
        <v>42463</v>
      </c>
      <c r="AG2106" s="11">
        <v>1.1000000000000001</v>
      </c>
    </row>
    <row r="2107" spans="32:33" x14ac:dyDescent="0.3">
      <c r="AF2107" s="34">
        <v>42464</v>
      </c>
      <c r="AG2107" s="11">
        <v>3.1</v>
      </c>
    </row>
    <row r="2108" spans="32:33" x14ac:dyDescent="0.3">
      <c r="AF2108" s="34">
        <v>42465</v>
      </c>
      <c r="AG2108" s="11">
        <v>1.1000000000000001</v>
      </c>
    </row>
    <row r="2109" spans="32:33" x14ac:dyDescent="0.3">
      <c r="AF2109" s="34">
        <v>42466</v>
      </c>
      <c r="AG2109" s="11">
        <v>-3.3</v>
      </c>
    </row>
    <row r="2110" spans="32:33" x14ac:dyDescent="0.3">
      <c r="AF2110" s="34">
        <v>42467</v>
      </c>
      <c r="AG2110" s="11">
        <v>-2.1</v>
      </c>
    </row>
    <row r="2111" spans="32:33" x14ac:dyDescent="0.3">
      <c r="AF2111" s="34">
        <v>42468</v>
      </c>
      <c r="AG2111" s="11">
        <v>-4</v>
      </c>
    </row>
    <row r="2112" spans="32:33" x14ac:dyDescent="0.3">
      <c r="AF2112" s="34">
        <v>42469</v>
      </c>
      <c r="AG2112" s="11">
        <v>-4.8</v>
      </c>
    </row>
    <row r="2113" spans="32:33" x14ac:dyDescent="0.3">
      <c r="AF2113" s="34">
        <v>42470</v>
      </c>
      <c r="AG2113" s="11">
        <v>-3.3</v>
      </c>
    </row>
    <row r="2114" spans="32:33" x14ac:dyDescent="0.3">
      <c r="AF2114" s="34">
        <v>42471</v>
      </c>
      <c r="AG2114" s="11">
        <v>-1.3</v>
      </c>
    </row>
    <row r="2115" spans="32:33" x14ac:dyDescent="0.3">
      <c r="AF2115" s="34">
        <v>42472</v>
      </c>
      <c r="AG2115" s="11">
        <v>-0.2</v>
      </c>
    </row>
    <row r="2116" spans="32:33" x14ac:dyDescent="0.3">
      <c r="AF2116" s="34">
        <v>42473</v>
      </c>
      <c r="AG2116" s="11">
        <v>2.5</v>
      </c>
    </row>
    <row r="2117" spans="32:33" x14ac:dyDescent="0.3">
      <c r="AF2117" s="34">
        <v>42474</v>
      </c>
      <c r="AG2117" s="11">
        <v>1.9</v>
      </c>
    </row>
    <row r="2118" spans="32:33" x14ac:dyDescent="0.3">
      <c r="AF2118" s="34">
        <v>42475</v>
      </c>
      <c r="AG2118" s="11">
        <v>1.5</v>
      </c>
    </row>
    <row r="2119" spans="32:33" x14ac:dyDescent="0.3">
      <c r="AF2119" s="34">
        <v>42476</v>
      </c>
      <c r="AG2119" s="11">
        <v>0.4</v>
      </c>
    </row>
    <row r="2120" spans="32:33" x14ac:dyDescent="0.3">
      <c r="AF2120" s="34">
        <v>42477</v>
      </c>
      <c r="AG2120" s="11">
        <v>0.1</v>
      </c>
    </row>
    <row r="2121" spans="32:33" x14ac:dyDescent="0.3">
      <c r="AF2121" s="34">
        <v>42478</v>
      </c>
      <c r="AG2121" s="11">
        <v>3.7</v>
      </c>
    </row>
    <row r="2122" spans="32:33" x14ac:dyDescent="0.3">
      <c r="AF2122" s="34">
        <v>42479</v>
      </c>
      <c r="AG2122" s="11">
        <v>5.6</v>
      </c>
    </row>
    <row r="2123" spans="32:33" x14ac:dyDescent="0.3">
      <c r="AF2123" s="34">
        <v>42480</v>
      </c>
      <c r="AG2123" s="11">
        <v>3.8</v>
      </c>
    </row>
    <row r="2124" spans="32:33" x14ac:dyDescent="0.3">
      <c r="AF2124" s="34">
        <v>42481</v>
      </c>
      <c r="AG2124" s="11">
        <v>2.2000000000000002</v>
      </c>
    </row>
    <row r="2125" spans="32:33" x14ac:dyDescent="0.3">
      <c r="AF2125" s="34">
        <v>42482</v>
      </c>
      <c r="AG2125" s="11">
        <v>1.8</v>
      </c>
    </row>
    <row r="2126" spans="32:33" x14ac:dyDescent="0.3">
      <c r="AF2126" s="34">
        <v>42483</v>
      </c>
      <c r="AG2126" s="11">
        <v>2</v>
      </c>
    </row>
    <row r="2127" spans="32:33" x14ac:dyDescent="0.3">
      <c r="AF2127" s="34">
        <v>42484</v>
      </c>
      <c r="AG2127" s="11">
        <v>2.6</v>
      </c>
    </row>
    <row r="2128" spans="32:33" x14ac:dyDescent="0.3">
      <c r="AF2128" s="34">
        <v>42485</v>
      </c>
      <c r="AG2128" s="11">
        <v>1.8</v>
      </c>
    </row>
    <row r="2129" spans="32:33" x14ac:dyDescent="0.3">
      <c r="AF2129" s="34">
        <v>42486</v>
      </c>
      <c r="AG2129" s="11">
        <v>3</v>
      </c>
    </row>
    <row r="2130" spans="32:33" x14ac:dyDescent="0.3">
      <c r="AF2130" s="34">
        <v>42487</v>
      </c>
      <c r="AG2130" s="11">
        <v>4.5999999999999996</v>
      </c>
    </row>
    <row r="2131" spans="32:33" x14ac:dyDescent="0.3">
      <c r="AF2131" s="34">
        <v>42488</v>
      </c>
      <c r="AG2131" s="11">
        <v>9</v>
      </c>
    </row>
    <row r="2132" spans="32:33" x14ac:dyDescent="0.3">
      <c r="AF2132" s="34">
        <v>42489</v>
      </c>
      <c r="AG2132" s="11">
        <v>5.8</v>
      </c>
    </row>
    <row r="2133" spans="32:33" x14ac:dyDescent="0.3">
      <c r="AF2133" s="34">
        <v>42490</v>
      </c>
      <c r="AG2133" s="11">
        <v>3.7</v>
      </c>
    </row>
    <row r="2134" spans="32:33" x14ac:dyDescent="0.3">
      <c r="AF2134" s="34">
        <v>42491</v>
      </c>
      <c r="AG2134" s="11">
        <v>5.2</v>
      </c>
    </row>
    <row r="2135" spans="32:33" x14ac:dyDescent="0.3">
      <c r="AF2135" s="34">
        <v>42492</v>
      </c>
      <c r="AG2135" s="11">
        <v>4.7</v>
      </c>
    </row>
    <row r="2136" spans="32:33" x14ac:dyDescent="0.3">
      <c r="AF2136" s="34">
        <v>42493</v>
      </c>
      <c r="AG2136" s="11">
        <v>4.9000000000000004</v>
      </c>
    </row>
    <row r="2137" spans="32:33" x14ac:dyDescent="0.3">
      <c r="AF2137" s="34">
        <v>42494</v>
      </c>
      <c r="AG2137" s="11">
        <v>1.7</v>
      </c>
    </row>
    <row r="2138" spans="32:33" x14ac:dyDescent="0.3">
      <c r="AF2138" s="34">
        <v>42495</v>
      </c>
      <c r="AG2138" s="11">
        <v>4</v>
      </c>
    </row>
    <row r="2139" spans="32:33" x14ac:dyDescent="0.3">
      <c r="AF2139" s="34">
        <v>42496</v>
      </c>
      <c r="AG2139" s="11">
        <v>6.8</v>
      </c>
    </row>
    <row r="2140" spans="32:33" x14ac:dyDescent="0.3">
      <c r="AF2140" s="34">
        <v>42497</v>
      </c>
      <c r="AG2140" s="11">
        <v>8.9</v>
      </c>
    </row>
    <row r="2141" spans="32:33" x14ac:dyDescent="0.3">
      <c r="AF2141" s="34">
        <v>42498</v>
      </c>
      <c r="AG2141" s="11">
        <v>9.8000000000000007</v>
      </c>
    </row>
    <row r="2142" spans="32:33" x14ac:dyDescent="0.3">
      <c r="AF2142" s="34">
        <v>42499</v>
      </c>
      <c r="AG2142" s="11">
        <v>9.9</v>
      </c>
    </row>
    <row r="2143" spans="32:33" x14ac:dyDescent="0.3">
      <c r="AF2143" s="34">
        <v>42500</v>
      </c>
      <c r="AG2143" s="11">
        <v>3.2</v>
      </c>
    </row>
    <row r="2144" spans="32:33" x14ac:dyDescent="0.3">
      <c r="AF2144" s="34">
        <v>42501</v>
      </c>
      <c r="AG2144" s="11">
        <v>0.9</v>
      </c>
    </row>
    <row r="2145" spans="32:33" x14ac:dyDescent="0.3">
      <c r="AF2145" s="34">
        <v>42502</v>
      </c>
      <c r="AG2145" s="11">
        <v>0.1</v>
      </c>
    </row>
    <row r="2146" spans="32:33" x14ac:dyDescent="0.3">
      <c r="AF2146" s="34">
        <v>42503</v>
      </c>
      <c r="AG2146" s="11">
        <v>4.7</v>
      </c>
    </row>
    <row r="2147" spans="32:33" x14ac:dyDescent="0.3">
      <c r="AF2147" s="34">
        <v>42504</v>
      </c>
      <c r="AG2147" s="11">
        <v>3.5</v>
      </c>
    </row>
    <row r="2148" spans="32:33" x14ac:dyDescent="0.3">
      <c r="AF2148" s="34">
        <v>42505</v>
      </c>
      <c r="AG2148" s="11">
        <v>13.1</v>
      </c>
    </row>
    <row r="2149" spans="32:33" x14ac:dyDescent="0.3">
      <c r="AF2149" s="34">
        <v>42506</v>
      </c>
      <c r="AG2149" s="11">
        <v>11.5</v>
      </c>
    </row>
    <row r="2150" spans="32:33" x14ac:dyDescent="0.3">
      <c r="AF2150" s="34">
        <v>42507</v>
      </c>
      <c r="AG2150" s="11">
        <v>10.1</v>
      </c>
    </row>
    <row r="2151" spans="32:33" x14ac:dyDescent="0.3">
      <c r="AF2151" s="34">
        <v>42508</v>
      </c>
      <c r="AG2151" s="11">
        <v>6.7</v>
      </c>
    </row>
    <row r="2152" spans="32:33" x14ac:dyDescent="0.3">
      <c r="AF2152" s="34">
        <v>42509</v>
      </c>
      <c r="AG2152" s="11">
        <v>5.3</v>
      </c>
    </row>
    <row r="2153" spans="32:33" x14ac:dyDescent="0.3">
      <c r="AF2153" s="34">
        <v>42510</v>
      </c>
      <c r="AG2153" s="11">
        <v>9.8000000000000007</v>
      </c>
    </row>
    <row r="2154" spans="32:33" x14ac:dyDescent="0.3">
      <c r="AF2154" s="34">
        <v>42511</v>
      </c>
      <c r="AG2154" s="11">
        <v>9.8000000000000007</v>
      </c>
    </row>
    <row r="2155" spans="32:33" x14ac:dyDescent="0.3">
      <c r="AF2155" s="34">
        <v>42512</v>
      </c>
      <c r="AG2155" s="11">
        <v>13</v>
      </c>
    </row>
    <row r="2156" spans="32:33" x14ac:dyDescent="0.3">
      <c r="AF2156" s="34">
        <v>42513</v>
      </c>
      <c r="AG2156" s="11">
        <v>13.4</v>
      </c>
    </row>
    <row r="2157" spans="32:33" x14ac:dyDescent="0.3">
      <c r="AF2157" s="34">
        <v>42514</v>
      </c>
      <c r="AG2157" s="11">
        <v>10.8</v>
      </c>
    </row>
    <row r="2158" spans="32:33" x14ac:dyDescent="0.3">
      <c r="AF2158" s="34">
        <v>42515</v>
      </c>
      <c r="AG2158" s="11">
        <v>6</v>
      </c>
    </row>
    <row r="2159" spans="32:33" x14ac:dyDescent="0.3">
      <c r="AF2159" s="34">
        <v>42516</v>
      </c>
      <c r="AG2159" s="11">
        <v>5.5</v>
      </c>
    </row>
    <row r="2160" spans="32:33" x14ac:dyDescent="0.3">
      <c r="AF2160" s="34">
        <v>42517</v>
      </c>
      <c r="AG2160" s="11">
        <v>5.2</v>
      </c>
    </row>
    <row r="2161" spans="32:33" x14ac:dyDescent="0.3">
      <c r="AF2161" s="34">
        <v>42518</v>
      </c>
      <c r="AG2161" s="11">
        <v>8.1999999999999993</v>
      </c>
    </row>
    <row r="2162" spans="32:33" x14ac:dyDescent="0.3">
      <c r="AF2162" s="34">
        <v>42519</v>
      </c>
      <c r="AG2162" s="11">
        <v>12.6</v>
      </c>
    </row>
    <row r="2163" spans="32:33" x14ac:dyDescent="0.3">
      <c r="AF2163" s="34">
        <v>42520</v>
      </c>
      <c r="AG2163" s="11">
        <v>11.9</v>
      </c>
    </row>
    <row r="2164" spans="32:33" x14ac:dyDescent="0.3">
      <c r="AF2164" s="34">
        <v>42521</v>
      </c>
      <c r="AG2164" s="11">
        <v>12.7</v>
      </c>
    </row>
    <row r="2165" spans="32:33" x14ac:dyDescent="0.3">
      <c r="AF2165" s="34">
        <v>42522</v>
      </c>
      <c r="AG2165" s="11">
        <v>18.399999999999999</v>
      </c>
    </row>
    <row r="2166" spans="32:33" x14ac:dyDescent="0.3">
      <c r="AF2166" s="34">
        <v>42523</v>
      </c>
      <c r="AG2166" s="11">
        <v>18.100000000000001</v>
      </c>
    </row>
    <row r="2167" spans="32:33" x14ac:dyDescent="0.3">
      <c r="AF2167" s="34">
        <v>42524</v>
      </c>
      <c r="AG2167" s="11">
        <v>11.8</v>
      </c>
    </row>
    <row r="2168" spans="32:33" x14ac:dyDescent="0.3">
      <c r="AF2168" s="34">
        <v>42525</v>
      </c>
      <c r="AG2168" s="11">
        <v>10.6</v>
      </c>
    </row>
    <row r="2169" spans="32:33" x14ac:dyDescent="0.3">
      <c r="AF2169" s="34">
        <v>42526</v>
      </c>
      <c r="AG2169" s="11">
        <v>12.3</v>
      </c>
    </row>
    <row r="2170" spans="32:33" x14ac:dyDescent="0.3">
      <c r="AF2170" s="34">
        <v>42527</v>
      </c>
      <c r="AG2170" s="11">
        <v>15.3</v>
      </c>
    </row>
    <row r="2171" spans="32:33" x14ac:dyDescent="0.3">
      <c r="AF2171" s="34">
        <v>42528</v>
      </c>
      <c r="AG2171" s="11">
        <v>15.2</v>
      </c>
    </row>
    <row r="2172" spans="32:33" x14ac:dyDescent="0.3">
      <c r="AF2172" s="34">
        <v>42529</v>
      </c>
      <c r="AG2172" s="11">
        <v>16.5</v>
      </c>
    </row>
    <row r="2173" spans="32:33" x14ac:dyDescent="0.3">
      <c r="AF2173" s="34">
        <v>42530</v>
      </c>
      <c r="AG2173" s="11">
        <v>15.9</v>
      </c>
    </row>
    <row r="2174" spans="32:33" x14ac:dyDescent="0.3">
      <c r="AF2174" s="34">
        <v>42531</v>
      </c>
      <c r="AG2174" s="11">
        <v>17.8</v>
      </c>
    </row>
    <row r="2175" spans="32:33" x14ac:dyDescent="0.3">
      <c r="AF2175" s="34">
        <v>42532</v>
      </c>
      <c r="AG2175" s="11">
        <v>18.7</v>
      </c>
    </row>
    <row r="2176" spans="32:33" x14ac:dyDescent="0.3">
      <c r="AF2176" s="34">
        <v>42533</v>
      </c>
      <c r="AG2176" s="11">
        <v>18.5</v>
      </c>
    </row>
    <row r="2177" spans="32:33" x14ac:dyDescent="0.3">
      <c r="AF2177" s="34">
        <v>42534</v>
      </c>
      <c r="AG2177" s="11">
        <v>17.600000000000001</v>
      </c>
    </row>
    <row r="2178" spans="32:33" x14ac:dyDescent="0.3">
      <c r="AF2178" s="34">
        <v>42535</v>
      </c>
      <c r="AG2178" s="11">
        <v>20.3</v>
      </c>
    </row>
    <row r="2179" spans="32:33" x14ac:dyDescent="0.3">
      <c r="AF2179" s="34">
        <v>42536</v>
      </c>
      <c r="AG2179" s="11">
        <v>18.7</v>
      </c>
    </row>
    <row r="2180" spans="32:33" x14ac:dyDescent="0.3">
      <c r="AF2180" s="34">
        <v>42537</v>
      </c>
      <c r="AG2180" s="11">
        <v>17.8</v>
      </c>
    </row>
    <row r="2181" spans="32:33" x14ac:dyDescent="0.3">
      <c r="AF2181" s="34">
        <v>42538</v>
      </c>
      <c r="AG2181" s="11">
        <v>15.7</v>
      </c>
    </row>
    <row r="2182" spans="32:33" x14ac:dyDescent="0.3">
      <c r="AF2182" s="34">
        <v>42539</v>
      </c>
      <c r="AG2182" s="11">
        <v>17.100000000000001</v>
      </c>
    </row>
    <row r="2183" spans="32:33" x14ac:dyDescent="0.3">
      <c r="AF2183" s="34">
        <v>42540</v>
      </c>
      <c r="AG2183" s="11">
        <v>14.1</v>
      </c>
    </row>
    <row r="2184" spans="32:33" x14ac:dyDescent="0.3">
      <c r="AF2184" s="34">
        <v>42541</v>
      </c>
      <c r="AG2184" s="11">
        <v>15.4</v>
      </c>
    </row>
    <row r="2185" spans="32:33" x14ac:dyDescent="0.3">
      <c r="AF2185" s="34">
        <v>42542</v>
      </c>
      <c r="AG2185" s="11">
        <v>15.8</v>
      </c>
    </row>
    <row r="2186" spans="32:33" x14ac:dyDescent="0.3">
      <c r="AF2186" s="34">
        <v>42543</v>
      </c>
      <c r="AG2186" s="11">
        <v>16.399999999999999</v>
      </c>
    </row>
    <row r="2187" spans="32:33" x14ac:dyDescent="0.3">
      <c r="AF2187" s="34">
        <v>42544</v>
      </c>
      <c r="AG2187" s="11">
        <v>16.3</v>
      </c>
    </row>
    <row r="2188" spans="32:33" x14ac:dyDescent="0.3">
      <c r="AF2188" s="34">
        <v>42545</v>
      </c>
      <c r="AG2188" s="11">
        <v>17.899999999999999</v>
      </c>
    </row>
    <row r="2189" spans="32:33" x14ac:dyDescent="0.3">
      <c r="AF2189" s="34">
        <v>42546</v>
      </c>
      <c r="AG2189" s="11">
        <v>18.5</v>
      </c>
    </row>
    <row r="2190" spans="32:33" x14ac:dyDescent="0.3">
      <c r="AF2190" s="34">
        <v>42547</v>
      </c>
      <c r="AG2190" s="11">
        <v>19.2</v>
      </c>
    </row>
    <row r="2191" spans="32:33" x14ac:dyDescent="0.3">
      <c r="AF2191" s="34">
        <v>42548</v>
      </c>
      <c r="AG2191" s="11">
        <v>17.899999999999999</v>
      </c>
    </row>
    <row r="2192" spans="32:33" x14ac:dyDescent="0.3">
      <c r="AF2192" s="34">
        <v>42549</v>
      </c>
      <c r="AG2192" s="11">
        <v>18.5</v>
      </c>
    </row>
    <row r="2193" spans="32:33" x14ac:dyDescent="0.3">
      <c r="AF2193" s="34">
        <v>42550</v>
      </c>
      <c r="AG2193" s="11">
        <v>18.3</v>
      </c>
    </row>
    <row r="2194" spans="32:33" x14ac:dyDescent="0.3">
      <c r="AF2194" s="34">
        <v>42551</v>
      </c>
      <c r="AG2194" s="11">
        <v>20.7</v>
      </c>
    </row>
    <row r="2195" spans="32:33" x14ac:dyDescent="0.3">
      <c r="AF2195" s="34">
        <v>42552</v>
      </c>
      <c r="AG2195" s="11">
        <v>20.7</v>
      </c>
    </row>
    <row r="2196" spans="32:33" x14ac:dyDescent="0.3">
      <c r="AF2196" s="34">
        <v>42553</v>
      </c>
      <c r="AG2196" s="11">
        <v>18.899999999999999</v>
      </c>
    </row>
    <row r="2197" spans="32:33" x14ac:dyDescent="0.3">
      <c r="AF2197" s="34">
        <v>42554</v>
      </c>
      <c r="AG2197" s="11">
        <v>20</v>
      </c>
    </row>
    <row r="2198" spans="32:33" x14ac:dyDescent="0.3">
      <c r="AF2198" s="34">
        <v>42555</v>
      </c>
      <c r="AG2198" s="11">
        <v>16.7</v>
      </c>
    </row>
    <row r="2199" spans="32:33" x14ac:dyDescent="0.3">
      <c r="AF2199" s="34">
        <v>42556</v>
      </c>
      <c r="AG2199" s="11">
        <v>20.8</v>
      </c>
    </row>
    <row r="2200" spans="32:33" x14ac:dyDescent="0.3">
      <c r="AF2200" s="34">
        <v>42557</v>
      </c>
      <c r="AG2200" s="11">
        <v>23</v>
      </c>
    </row>
    <row r="2201" spans="32:33" x14ac:dyDescent="0.3">
      <c r="AF2201" s="34">
        <v>42558</v>
      </c>
      <c r="AG2201" s="11">
        <v>24.1</v>
      </c>
    </row>
    <row r="2202" spans="32:33" x14ac:dyDescent="0.3">
      <c r="AF2202" s="34">
        <v>42559</v>
      </c>
      <c r="AG2202" s="11">
        <v>25.5</v>
      </c>
    </row>
    <row r="2203" spans="32:33" x14ac:dyDescent="0.3">
      <c r="AF2203" s="34">
        <v>42560</v>
      </c>
      <c r="AG2203" s="11">
        <v>20.2</v>
      </c>
    </row>
    <row r="2204" spans="32:33" x14ac:dyDescent="0.3">
      <c r="AF2204" s="34">
        <v>42561</v>
      </c>
      <c r="AG2204" s="11">
        <v>19</v>
      </c>
    </row>
    <row r="2205" spans="32:33" x14ac:dyDescent="0.3">
      <c r="AF2205" s="34">
        <v>42562</v>
      </c>
      <c r="AG2205" s="11">
        <v>19.5</v>
      </c>
    </row>
    <row r="2206" spans="32:33" x14ac:dyDescent="0.3">
      <c r="AF2206" s="34">
        <v>42563</v>
      </c>
      <c r="AG2206" s="11">
        <v>18.899999999999999</v>
      </c>
    </row>
    <row r="2207" spans="32:33" x14ac:dyDescent="0.3">
      <c r="AF2207" s="34">
        <v>42564</v>
      </c>
      <c r="AG2207" s="11">
        <v>17.899999999999999</v>
      </c>
    </row>
    <row r="2208" spans="32:33" x14ac:dyDescent="0.3">
      <c r="AF2208" s="34">
        <v>42565</v>
      </c>
      <c r="AG2208" s="11">
        <v>17.899999999999999</v>
      </c>
    </row>
    <row r="2209" spans="32:33" x14ac:dyDescent="0.3">
      <c r="AF2209" s="34">
        <v>42566</v>
      </c>
      <c r="AG2209" s="11">
        <v>16.5</v>
      </c>
    </row>
    <row r="2210" spans="32:33" x14ac:dyDescent="0.3">
      <c r="AF2210" s="34">
        <v>42567</v>
      </c>
      <c r="AG2210" s="11">
        <v>18.399999999999999</v>
      </c>
    </row>
    <row r="2211" spans="32:33" x14ac:dyDescent="0.3">
      <c r="AF2211" s="34">
        <v>42568</v>
      </c>
      <c r="AG2211" s="11">
        <v>19.3</v>
      </c>
    </row>
    <row r="2212" spans="32:33" x14ac:dyDescent="0.3">
      <c r="AF2212" s="34">
        <v>42569</v>
      </c>
      <c r="AG2212" s="11">
        <v>18.100000000000001</v>
      </c>
    </row>
    <row r="2213" spans="32:33" x14ac:dyDescent="0.3">
      <c r="AF2213" s="34">
        <v>42570</v>
      </c>
      <c r="AG2213" s="11">
        <v>18.8</v>
      </c>
    </row>
    <row r="2214" spans="32:33" x14ac:dyDescent="0.3">
      <c r="AF2214" s="34">
        <v>42571</v>
      </c>
      <c r="AG2214" s="11">
        <v>18.7</v>
      </c>
    </row>
    <row r="2215" spans="32:33" x14ac:dyDescent="0.3">
      <c r="AF2215" s="34">
        <v>42572</v>
      </c>
      <c r="AG2215" s="11">
        <v>18.5</v>
      </c>
    </row>
    <row r="2216" spans="32:33" x14ac:dyDescent="0.3">
      <c r="AF2216" s="34">
        <v>42573</v>
      </c>
      <c r="AG2216" s="11">
        <v>19.8</v>
      </c>
    </row>
    <row r="2217" spans="32:33" x14ac:dyDescent="0.3">
      <c r="AF2217" s="34">
        <v>42574</v>
      </c>
      <c r="AG2217" s="11">
        <v>21</v>
      </c>
    </row>
    <row r="2218" spans="32:33" x14ac:dyDescent="0.3">
      <c r="AF2218" s="34">
        <v>42575</v>
      </c>
      <c r="AG2218" s="11">
        <v>18.7</v>
      </c>
    </row>
    <row r="2219" spans="32:33" x14ac:dyDescent="0.3">
      <c r="AF2219" s="34">
        <v>42576</v>
      </c>
      <c r="AG2219" s="11">
        <v>19.7</v>
      </c>
    </row>
    <row r="2220" spans="32:33" x14ac:dyDescent="0.3">
      <c r="AF2220" s="34">
        <v>42577</v>
      </c>
      <c r="AG2220" s="11">
        <v>18.5</v>
      </c>
    </row>
    <row r="2221" spans="32:33" x14ac:dyDescent="0.3">
      <c r="AF2221" s="34">
        <v>42578</v>
      </c>
      <c r="AG2221" s="11">
        <v>17.600000000000001</v>
      </c>
    </row>
    <row r="2222" spans="32:33" x14ac:dyDescent="0.3">
      <c r="AF2222" s="34">
        <v>42579</v>
      </c>
      <c r="AG2222" s="11">
        <v>19</v>
      </c>
    </row>
    <row r="2223" spans="32:33" x14ac:dyDescent="0.3">
      <c r="AF2223" s="34">
        <v>42580</v>
      </c>
      <c r="AG2223" s="11">
        <v>20.6</v>
      </c>
    </row>
    <row r="2224" spans="32:33" x14ac:dyDescent="0.3">
      <c r="AF2224" s="34">
        <v>42581</v>
      </c>
      <c r="AG2224" s="11">
        <v>20.2</v>
      </c>
    </row>
    <row r="2225" spans="32:33" x14ac:dyDescent="0.3">
      <c r="AF2225" s="34">
        <v>42582</v>
      </c>
      <c r="AG2225" s="11">
        <v>21.6</v>
      </c>
    </row>
    <row r="2226" spans="32:33" x14ac:dyDescent="0.3">
      <c r="AF2226" s="34">
        <v>42583</v>
      </c>
      <c r="AG2226" s="11">
        <v>21</v>
      </c>
    </row>
    <row r="2227" spans="32:33" x14ac:dyDescent="0.3">
      <c r="AF2227" s="34">
        <v>42584</v>
      </c>
      <c r="AG2227" s="11">
        <v>15</v>
      </c>
    </row>
    <row r="2228" spans="32:33" x14ac:dyDescent="0.3">
      <c r="AF2228" s="34">
        <v>42585</v>
      </c>
      <c r="AG2228" s="11">
        <v>18.2</v>
      </c>
    </row>
    <row r="2229" spans="32:33" x14ac:dyDescent="0.3">
      <c r="AF2229" s="34">
        <v>42586</v>
      </c>
      <c r="AG2229" s="11">
        <v>18.7</v>
      </c>
    </row>
    <row r="2230" spans="32:33" x14ac:dyDescent="0.3">
      <c r="AF2230" s="34">
        <v>42587</v>
      </c>
      <c r="AG2230" s="11">
        <v>18.3</v>
      </c>
    </row>
    <row r="2231" spans="32:33" x14ac:dyDescent="0.3">
      <c r="AF2231" s="34">
        <v>42588</v>
      </c>
      <c r="AG2231" s="11">
        <v>18.899999999999999</v>
      </c>
    </row>
    <row r="2232" spans="32:33" x14ac:dyDescent="0.3">
      <c r="AF2232" s="34">
        <v>42589</v>
      </c>
      <c r="AG2232" s="11">
        <v>18.8</v>
      </c>
    </row>
    <row r="2233" spans="32:33" x14ac:dyDescent="0.3">
      <c r="AF2233" s="34">
        <v>42590</v>
      </c>
      <c r="AG2233" s="11">
        <v>19.5</v>
      </c>
    </row>
    <row r="2234" spans="32:33" x14ac:dyDescent="0.3">
      <c r="AF2234" s="34">
        <v>42591</v>
      </c>
      <c r="AG2234" s="11">
        <v>18.399999999999999</v>
      </c>
    </row>
    <row r="2235" spans="32:33" x14ac:dyDescent="0.3">
      <c r="AF2235" s="34">
        <v>42592</v>
      </c>
      <c r="AG2235" s="11">
        <v>17</v>
      </c>
    </row>
    <row r="2236" spans="32:33" x14ac:dyDescent="0.3">
      <c r="AF2236" s="34">
        <v>42593</v>
      </c>
      <c r="AG2236" s="11">
        <v>16.2</v>
      </c>
    </row>
    <row r="2237" spans="32:33" x14ac:dyDescent="0.3">
      <c r="AF2237" s="34">
        <v>42594</v>
      </c>
      <c r="AG2237" s="11">
        <v>15.7</v>
      </c>
    </row>
    <row r="2238" spans="32:33" x14ac:dyDescent="0.3">
      <c r="AF2238" s="34">
        <v>42595</v>
      </c>
      <c r="AG2238" s="11">
        <v>15.3</v>
      </c>
    </row>
    <row r="2239" spans="32:33" x14ac:dyDescent="0.3">
      <c r="AF2239" s="34">
        <v>42596</v>
      </c>
      <c r="AG2239" s="11">
        <v>15.8</v>
      </c>
    </row>
    <row r="2240" spans="32:33" x14ac:dyDescent="0.3">
      <c r="AF2240" s="34">
        <v>42597</v>
      </c>
      <c r="AG2240" s="11">
        <v>18.399999999999999</v>
      </c>
    </row>
    <row r="2241" spans="32:33" x14ac:dyDescent="0.3">
      <c r="AF2241" s="34">
        <v>42598</v>
      </c>
      <c r="AG2241" s="11">
        <v>17.600000000000001</v>
      </c>
    </row>
    <row r="2242" spans="32:33" x14ac:dyDescent="0.3">
      <c r="AF2242" s="34">
        <v>42599</v>
      </c>
      <c r="AG2242" s="11">
        <v>17.8</v>
      </c>
    </row>
    <row r="2243" spans="32:33" x14ac:dyDescent="0.3">
      <c r="AF2243" s="34">
        <v>42600</v>
      </c>
      <c r="AG2243" s="11">
        <v>16</v>
      </c>
    </row>
    <row r="2244" spans="32:33" x14ac:dyDescent="0.3">
      <c r="AF2244" s="34">
        <v>42601</v>
      </c>
      <c r="AG2244" s="11">
        <v>16.600000000000001</v>
      </c>
    </row>
    <row r="2245" spans="32:33" x14ac:dyDescent="0.3">
      <c r="AF2245" s="34">
        <v>42602</v>
      </c>
      <c r="AG2245" s="11">
        <v>14.6</v>
      </c>
    </row>
    <row r="2246" spans="32:33" x14ac:dyDescent="0.3">
      <c r="AF2246" s="34">
        <v>42603</v>
      </c>
      <c r="AG2246" s="11">
        <v>13.2</v>
      </c>
    </row>
    <row r="2247" spans="32:33" x14ac:dyDescent="0.3">
      <c r="AF2247" s="34">
        <v>42604</v>
      </c>
      <c r="AG2247" s="11">
        <v>11.1</v>
      </c>
    </row>
    <row r="2248" spans="32:33" x14ac:dyDescent="0.3">
      <c r="AF2248" s="34">
        <v>42605</v>
      </c>
      <c r="AG2248" s="11">
        <v>11</v>
      </c>
    </row>
    <row r="2249" spans="32:33" x14ac:dyDescent="0.3">
      <c r="AF2249" s="34">
        <v>42606</v>
      </c>
      <c r="AG2249" s="11">
        <v>11.5</v>
      </c>
    </row>
    <row r="2250" spans="32:33" x14ac:dyDescent="0.3">
      <c r="AF2250" s="34">
        <v>42607</v>
      </c>
      <c r="AG2250" s="11">
        <v>12.4</v>
      </c>
    </row>
    <row r="2251" spans="32:33" x14ac:dyDescent="0.3">
      <c r="AF2251" s="34">
        <v>42608</v>
      </c>
      <c r="AG2251" s="11">
        <v>13.5</v>
      </c>
    </row>
    <row r="2252" spans="32:33" x14ac:dyDescent="0.3">
      <c r="AF2252" s="34">
        <v>42609</v>
      </c>
      <c r="AG2252" s="11">
        <v>14.6</v>
      </c>
    </row>
    <row r="2253" spans="32:33" x14ac:dyDescent="0.3">
      <c r="AF2253" s="34">
        <v>42610</v>
      </c>
      <c r="AG2253" s="11">
        <v>15.7</v>
      </c>
    </row>
    <row r="2254" spans="32:33" x14ac:dyDescent="0.3">
      <c r="AF2254" s="34">
        <v>42611</v>
      </c>
      <c r="AG2254" s="11">
        <v>14.8</v>
      </c>
    </row>
    <row r="2255" spans="32:33" x14ac:dyDescent="0.3">
      <c r="AF2255" s="34">
        <v>42612</v>
      </c>
      <c r="AG2255" s="11">
        <v>16.2</v>
      </c>
    </row>
    <row r="2256" spans="32:33" x14ac:dyDescent="0.3">
      <c r="AF2256" s="34">
        <v>42613</v>
      </c>
      <c r="AG2256" s="11">
        <v>17.100000000000001</v>
      </c>
    </row>
    <row r="2257" spans="32:33" x14ac:dyDescent="0.3">
      <c r="AF2257" s="34">
        <v>42614</v>
      </c>
      <c r="AG2257" s="11">
        <v>16.899999999999999</v>
      </c>
    </row>
    <row r="2258" spans="32:33" x14ac:dyDescent="0.3">
      <c r="AF2258" s="34">
        <v>42615</v>
      </c>
      <c r="AG2258" s="11">
        <v>13</v>
      </c>
    </row>
    <row r="2259" spans="32:33" x14ac:dyDescent="0.3">
      <c r="AF2259" s="34">
        <v>42616</v>
      </c>
      <c r="AG2259" s="11">
        <v>11.8</v>
      </c>
    </row>
    <row r="2260" spans="32:33" x14ac:dyDescent="0.3">
      <c r="AF2260" s="34">
        <v>42617</v>
      </c>
      <c r="AG2260" s="11">
        <v>13.8</v>
      </c>
    </row>
    <row r="2261" spans="32:33" x14ac:dyDescent="0.3">
      <c r="AF2261" s="34">
        <v>42618</v>
      </c>
      <c r="AG2261" s="11">
        <v>14.2</v>
      </c>
    </row>
    <row r="2262" spans="32:33" x14ac:dyDescent="0.3">
      <c r="AF2262" s="34">
        <v>42619</v>
      </c>
      <c r="AG2262" s="11">
        <v>11.4</v>
      </c>
    </row>
    <row r="2263" spans="32:33" x14ac:dyDescent="0.3">
      <c r="AF2263" s="34">
        <v>42620</v>
      </c>
      <c r="AG2263" s="11">
        <v>8.3000000000000007</v>
      </c>
    </row>
    <row r="2264" spans="32:33" x14ac:dyDescent="0.3">
      <c r="AF2264" s="34">
        <v>42621</v>
      </c>
      <c r="AG2264" s="11">
        <v>9.1</v>
      </c>
    </row>
    <row r="2265" spans="32:33" x14ac:dyDescent="0.3">
      <c r="AF2265" s="34">
        <v>42622</v>
      </c>
      <c r="AG2265" s="11">
        <v>10.8</v>
      </c>
    </row>
    <row r="2266" spans="32:33" x14ac:dyDescent="0.3">
      <c r="AF2266" s="34">
        <v>42623</v>
      </c>
      <c r="AG2266" s="11">
        <v>11.6</v>
      </c>
    </row>
    <row r="2267" spans="32:33" x14ac:dyDescent="0.3">
      <c r="AF2267" s="34">
        <v>42624</v>
      </c>
      <c r="AG2267" s="11">
        <v>11.6</v>
      </c>
    </row>
    <row r="2268" spans="32:33" x14ac:dyDescent="0.3">
      <c r="AF2268" s="34">
        <v>42625</v>
      </c>
      <c r="AG2268" s="11">
        <v>11.1</v>
      </c>
    </row>
    <row r="2269" spans="32:33" x14ac:dyDescent="0.3">
      <c r="AF2269" s="34">
        <v>42626</v>
      </c>
      <c r="AG2269" s="11">
        <v>8.9</v>
      </c>
    </row>
    <row r="2270" spans="32:33" x14ac:dyDescent="0.3">
      <c r="AF2270" s="34">
        <v>42627</v>
      </c>
      <c r="AG2270" s="11">
        <v>10.3</v>
      </c>
    </row>
    <row r="2271" spans="32:33" x14ac:dyDescent="0.3">
      <c r="AF2271" s="34">
        <v>42628</v>
      </c>
      <c r="AG2271" s="11">
        <v>8.4</v>
      </c>
    </row>
    <row r="2272" spans="32:33" x14ac:dyDescent="0.3">
      <c r="AF2272" s="34">
        <v>42629</v>
      </c>
      <c r="AG2272" s="11">
        <v>8.6999999999999993</v>
      </c>
    </row>
    <row r="2273" spans="32:33" x14ac:dyDescent="0.3">
      <c r="AF2273" s="34">
        <v>42630</v>
      </c>
      <c r="AG2273" s="11">
        <v>9.1</v>
      </c>
    </row>
    <row r="2274" spans="32:33" x14ac:dyDescent="0.3">
      <c r="AF2274" s="34">
        <v>42631</v>
      </c>
      <c r="AG2274" s="11">
        <v>9.1</v>
      </c>
    </row>
    <row r="2275" spans="32:33" x14ac:dyDescent="0.3">
      <c r="AF2275" s="34">
        <v>42632</v>
      </c>
      <c r="AG2275" s="11">
        <v>9.8000000000000007</v>
      </c>
    </row>
    <row r="2276" spans="32:33" x14ac:dyDescent="0.3">
      <c r="AF2276" s="34">
        <v>42633</v>
      </c>
      <c r="AG2276" s="11">
        <v>10.3</v>
      </c>
    </row>
    <row r="2277" spans="32:33" x14ac:dyDescent="0.3">
      <c r="AF2277" s="34">
        <v>42634</v>
      </c>
      <c r="AG2277" s="11">
        <v>6.4</v>
      </c>
    </row>
    <row r="2278" spans="32:33" x14ac:dyDescent="0.3">
      <c r="AF2278" s="34">
        <v>42635</v>
      </c>
      <c r="AG2278" s="11">
        <v>5</v>
      </c>
    </row>
    <row r="2279" spans="32:33" x14ac:dyDescent="0.3">
      <c r="AF2279" s="34">
        <v>42636</v>
      </c>
      <c r="AG2279" s="11">
        <v>5</v>
      </c>
    </row>
    <row r="2280" spans="32:33" x14ac:dyDescent="0.3">
      <c r="AF2280" s="34">
        <v>42637</v>
      </c>
      <c r="AG2280" s="11">
        <v>3.7</v>
      </c>
    </row>
    <row r="2281" spans="32:33" x14ac:dyDescent="0.3">
      <c r="AF2281" s="34">
        <v>42638</v>
      </c>
      <c r="AG2281" s="11">
        <v>0.9</v>
      </c>
    </row>
    <row r="2282" spans="32:33" x14ac:dyDescent="0.3">
      <c r="AF2282" s="34">
        <v>42639</v>
      </c>
      <c r="AG2282" s="11">
        <v>-2.4</v>
      </c>
    </row>
    <row r="2283" spans="32:33" x14ac:dyDescent="0.3">
      <c r="AF2283" s="34">
        <v>42640</v>
      </c>
      <c r="AG2283" s="11">
        <v>-2.7</v>
      </c>
    </row>
    <row r="2284" spans="32:33" x14ac:dyDescent="0.3">
      <c r="AF2284" s="34">
        <v>42641</v>
      </c>
      <c r="AG2284" s="11">
        <v>-1</v>
      </c>
    </row>
    <row r="2285" spans="32:33" x14ac:dyDescent="0.3">
      <c r="AF2285" s="34">
        <v>42642</v>
      </c>
      <c r="AG2285" s="11">
        <v>2.8</v>
      </c>
    </row>
    <row r="2286" spans="32:33" x14ac:dyDescent="0.3">
      <c r="AF2286" s="34">
        <v>42643</v>
      </c>
      <c r="AG2286" s="11">
        <v>4.0999999999999996</v>
      </c>
    </row>
    <row r="2287" spans="32:33" x14ac:dyDescent="0.3">
      <c r="AF2287" s="34">
        <v>42644</v>
      </c>
      <c r="AG2287" s="11">
        <v>-2.1</v>
      </c>
    </row>
    <row r="2288" spans="32:33" x14ac:dyDescent="0.3">
      <c r="AF2288" s="34">
        <v>42645</v>
      </c>
      <c r="AG2288" s="11">
        <v>-3.7</v>
      </c>
    </row>
    <row r="2289" spans="32:33" x14ac:dyDescent="0.3">
      <c r="AF2289" s="34">
        <v>42646</v>
      </c>
      <c r="AG2289" s="11">
        <v>-8.1999999999999993</v>
      </c>
    </row>
    <row r="2290" spans="32:33" x14ac:dyDescent="0.3">
      <c r="AF2290" s="34">
        <v>42647</v>
      </c>
      <c r="AG2290" s="11">
        <v>-4.0999999999999996</v>
      </c>
    </row>
    <row r="2291" spans="32:33" x14ac:dyDescent="0.3">
      <c r="AF2291" s="34">
        <v>42648</v>
      </c>
      <c r="AG2291" s="11">
        <v>-3.9</v>
      </c>
    </row>
    <row r="2292" spans="32:33" x14ac:dyDescent="0.3">
      <c r="AF2292" s="34">
        <v>42649</v>
      </c>
      <c r="AG2292" s="11">
        <v>-1.3</v>
      </c>
    </row>
    <row r="2293" spans="32:33" x14ac:dyDescent="0.3">
      <c r="AF2293" s="34">
        <v>42650</v>
      </c>
      <c r="AG2293" s="11">
        <v>-0.6</v>
      </c>
    </row>
    <row r="2294" spans="32:33" x14ac:dyDescent="0.3">
      <c r="AF2294" s="34">
        <v>42651</v>
      </c>
      <c r="AG2294" s="11">
        <v>-0.8</v>
      </c>
    </row>
    <row r="2295" spans="32:33" x14ac:dyDescent="0.3">
      <c r="AF2295" s="34">
        <v>42652</v>
      </c>
      <c r="AG2295" s="11">
        <v>-0.7</v>
      </c>
    </row>
    <row r="2296" spans="32:33" x14ac:dyDescent="0.3">
      <c r="AF2296" s="34">
        <v>42653</v>
      </c>
      <c r="AG2296" s="11">
        <v>-1.7</v>
      </c>
    </row>
    <row r="2297" spans="32:33" x14ac:dyDescent="0.3">
      <c r="AF2297" s="34">
        <v>42654</v>
      </c>
      <c r="AG2297" s="11">
        <v>-7</v>
      </c>
    </row>
    <row r="2298" spans="32:33" x14ac:dyDescent="0.3">
      <c r="AF2298" s="34">
        <v>42655</v>
      </c>
      <c r="AG2298" s="11">
        <v>-6</v>
      </c>
    </row>
    <row r="2299" spans="32:33" x14ac:dyDescent="0.3">
      <c r="AF2299" s="34">
        <v>42656</v>
      </c>
      <c r="AG2299" s="11">
        <v>-2.1</v>
      </c>
    </row>
    <row r="2300" spans="32:33" x14ac:dyDescent="0.3">
      <c r="AF2300" s="34">
        <v>42657</v>
      </c>
      <c r="AG2300" s="11">
        <v>-1.3</v>
      </c>
    </row>
    <row r="2301" spans="32:33" x14ac:dyDescent="0.3">
      <c r="AF2301" s="34">
        <v>42658</v>
      </c>
      <c r="AG2301" s="11">
        <v>-1.5</v>
      </c>
    </row>
    <row r="2302" spans="32:33" x14ac:dyDescent="0.3">
      <c r="AF2302" s="34">
        <v>42659</v>
      </c>
      <c r="AG2302" s="11">
        <v>-4.9000000000000004</v>
      </c>
    </row>
    <row r="2303" spans="32:33" x14ac:dyDescent="0.3">
      <c r="AF2303" s="34">
        <v>42660</v>
      </c>
      <c r="AG2303" s="11">
        <v>-7.6</v>
      </c>
    </row>
    <row r="2304" spans="32:33" x14ac:dyDescent="0.3">
      <c r="AF2304" s="34">
        <v>42661</v>
      </c>
      <c r="AG2304" s="11">
        <v>-4.8</v>
      </c>
    </row>
    <row r="2305" spans="32:33" x14ac:dyDescent="0.3">
      <c r="AF2305" s="34">
        <v>42662</v>
      </c>
      <c r="AG2305" s="11">
        <v>-9.1</v>
      </c>
    </row>
    <row r="2306" spans="32:33" x14ac:dyDescent="0.3">
      <c r="AF2306" s="34">
        <v>42663</v>
      </c>
      <c r="AG2306" s="11">
        <v>-4.3</v>
      </c>
    </row>
    <row r="2307" spans="32:33" x14ac:dyDescent="0.3">
      <c r="AF2307" s="34">
        <v>42664</v>
      </c>
      <c r="AG2307" s="11">
        <v>-5.8</v>
      </c>
    </row>
    <row r="2308" spans="32:33" x14ac:dyDescent="0.3">
      <c r="AF2308" s="34">
        <v>42665</v>
      </c>
      <c r="AG2308" s="11">
        <v>-8.3000000000000007</v>
      </c>
    </row>
    <row r="2309" spans="32:33" x14ac:dyDescent="0.3">
      <c r="AF2309" s="34">
        <v>42666</v>
      </c>
      <c r="AG2309" s="11">
        <v>-10.9</v>
      </c>
    </row>
    <row r="2310" spans="32:33" x14ac:dyDescent="0.3">
      <c r="AF2310" s="34">
        <v>42667</v>
      </c>
      <c r="AG2310" s="11">
        <v>-9.3000000000000007</v>
      </c>
    </row>
    <row r="2311" spans="32:33" x14ac:dyDescent="0.3">
      <c r="AF2311" s="34">
        <v>42668</v>
      </c>
      <c r="AG2311" s="11">
        <v>-11.1</v>
      </c>
    </row>
    <row r="2312" spans="32:33" x14ac:dyDescent="0.3">
      <c r="AF2312" s="34">
        <v>42669</v>
      </c>
      <c r="AG2312" s="11">
        <v>-9.1999999999999993</v>
      </c>
    </row>
    <row r="2313" spans="32:33" x14ac:dyDescent="0.3">
      <c r="AF2313" s="34">
        <v>42670</v>
      </c>
      <c r="AG2313" s="11">
        <v>-11.3</v>
      </c>
    </row>
    <row r="2314" spans="32:33" x14ac:dyDescent="0.3">
      <c r="AF2314" s="34">
        <v>42671</v>
      </c>
      <c r="AG2314" s="11">
        <v>-11.6</v>
      </c>
    </row>
    <row r="2315" spans="32:33" x14ac:dyDescent="0.3">
      <c r="AF2315" s="34">
        <v>42672</v>
      </c>
      <c r="AG2315" s="11">
        <v>-19</v>
      </c>
    </row>
    <row r="2316" spans="32:33" x14ac:dyDescent="0.3">
      <c r="AF2316" s="34">
        <v>42673</v>
      </c>
      <c r="AG2316" s="11">
        <v>-18.399999999999999</v>
      </c>
    </row>
    <row r="2317" spans="32:33" x14ac:dyDescent="0.3">
      <c r="AF2317" s="34">
        <v>42674</v>
      </c>
      <c r="AG2317" s="11">
        <v>-21.4</v>
      </c>
    </row>
    <row r="2318" spans="32:33" x14ac:dyDescent="0.3">
      <c r="AF2318" s="34">
        <v>42675</v>
      </c>
      <c r="AG2318" s="11">
        <v>-12.7</v>
      </c>
    </row>
    <row r="2319" spans="32:33" x14ac:dyDescent="0.3">
      <c r="AF2319" s="34">
        <v>42676</v>
      </c>
      <c r="AG2319" s="11">
        <v>-9.5</v>
      </c>
    </row>
    <row r="2320" spans="32:33" x14ac:dyDescent="0.3">
      <c r="AF2320" s="34">
        <v>42677</v>
      </c>
      <c r="AG2320" s="11">
        <v>-5.7</v>
      </c>
    </row>
    <row r="2321" spans="32:33" x14ac:dyDescent="0.3">
      <c r="AF2321" s="34">
        <v>42678</v>
      </c>
      <c r="AG2321" s="11">
        <v>-5.3</v>
      </c>
    </row>
    <row r="2322" spans="32:33" x14ac:dyDescent="0.3">
      <c r="AF2322" s="34">
        <v>42679</v>
      </c>
      <c r="AG2322" s="11">
        <v>-8.6</v>
      </c>
    </row>
    <row r="2323" spans="32:33" x14ac:dyDescent="0.3">
      <c r="AF2323" s="34">
        <v>42680</v>
      </c>
      <c r="AG2323" s="11">
        <v>-12</v>
      </c>
    </row>
    <row r="2324" spans="32:33" x14ac:dyDescent="0.3">
      <c r="AF2324" s="34">
        <v>42681</v>
      </c>
      <c r="AG2324" s="11">
        <v>-15.8</v>
      </c>
    </row>
    <row r="2325" spans="32:33" x14ac:dyDescent="0.3">
      <c r="AF2325" s="34">
        <v>42682</v>
      </c>
      <c r="AG2325" s="11">
        <v>-21.5</v>
      </c>
    </row>
    <row r="2326" spans="32:33" x14ac:dyDescent="0.3">
      <c r="AF2326" s="34">
        <v>42683</v>
      </c>
      <c r="AG2326" s="11">
        <v>-14.3</v>
      </c>
    </row>
    <row r="2327" spans="32:33" x14ac:dyDescent="0.3">
      <c r="AF2327" s="34">
        <v>42684</v>
      </c>
      <c r="AG2327" s="11">
        <v>-12.7</v>
      </c>
    </row>
    <row r="2328" spans="32:33" x14ac:dyDescent="0.3">
      <c r="AF2328" s="34">
        <v>42685</v>
      </c>
      <c r="AG2328" s="11">
        <v>-11.1</v>
      </c>
    </row>
    <row r="2329" spans="32:33" x14ac:dyDescent="0.3">
      <c r="AF2329" s="34">
        <v>42686</v>
      </c>
      <c r="AG2329" s="11">
        <v>-17.2</v>
      </c>
    </row>
    <row r="2330" spans="32:33" x14ac:dyDescent="0.3">
      <c r="AF2330" s="34">
        <v>42687</v>
      </c>
      <c r="AG2330" s="11">
        <v>-14.3</v>
      </c>
    </row>
    <row r="2331" spans="32:33" x14ac:dyDescent="0.3">
      <c r="AF2331" s="34">
        <v>42688</v>
      </c>
      <c r="AG2331" s="11">
        <v>-20</v>
      </c>
    </row>
    <row r="2332" spans="32:33" x14ac:dyDescent="0.3">
      <c r="AF2332" s="34">
        <v>42689</v>
      </c>
      <c r="AG2332" s="11">
        <v>-28.4</v>
      </c>
    </row>
    <row r="2333" spans="32:33" x14ac:dyDescent="0.3">
      <c r="AF2333" s="34">
        <v>42690</v>
      </c>
      <c r="AG2333" s="11">
        <v>-25</v>
      </c>
    </row>
    <row r="2334" spans="32:33" x14ac:dyDescent="0.3">
      <c r="AF2334" s="34">
        <v>42691</v>
      </c>
      <c r="AG2334" s="11">
        <v>-19.600000000000001</v>
      </c>
    </row>
    <row r="2335" spans="32:33" x14ac:dyDescent="0.3">
      <c r="AF2335" s="34">
        <v>42692</v>
      </c>
      <c r="AG2335" s="11">
        <v>-30.3</v>
      </c>
    </row>
    <row r="2336" spans="32:33" x14ac:dyDescent="0.3">
      <c r="AF2336" s="34">
        <v>42693</v>
      </c>
      <c r="AG2336" s="11">
        <v>-29.9</v>
      </c>
    </row>
    <row r="2337" spans="32:33" x14ac:dyDescent="0.3">
      <c r="AF2337" s="34">
        <v>42694</v>
      </c>
      <c r="AG2337" s="11">
        <v>-23.1</v>
      </c>
    </row>
    <row r="2338" spans="32:33" x14ac:dyDescent="0.3">
      <c r="AF2338" s="34">
        <v>42695</v>
      </c>
      <c r="AG2338" s="11">
        <v>-20.5</v>
      </c>
    </row>
    <row r="2339" spans="32:33" x14ac:dyDescent="0.3">
      <c r="AF2339" s="34">
        <v>42696</v>
      </c>
      <c r="AG2339" s="11">
        <v>-20.399999999999999</v>
      </c>
    </row>
    <row r="2340" spans="32:33" x14ac:dyDescent="0.3">
      <c r="AF2340" s="34">
        <v>42697</v>
      </c>
      <c r="AG2340" s="11">
        <v>-16.7</v>
      </c>
    </row>
    <row r="2341" spans="32:33" x14ac:dyDescent="0.3">
      <c r="AF2341" s="34">
        <v>42698</v>
      </c>
      <c r="AG2341" s="11">
        <v>-14.7</v>
      </c>
    </row>
    <row r="2342" spans="32:33" x14ac:dyDescent="0.3">
      <c r="AF2342" s="34">
        <v>42699</v>
      </c>
      <c r="AG2342" s="11">
        <v>-14.7</v>
      </c>
    </row>
    <row r="2343" spans="32:33" x14ac:dyDescent="0.3">
      <c r="AF2343" s="34">
        <v>42700</v>
      </c>
      <c r="AG2343" s="11">
        <v>-17.399999999999999</v>
      </c>
    </row>
    <row r="2344" spans="32:33" x14ac:dyDescent="0.3">
      <c r="AF2344" s="34">
        <v>42701</v>
      </c>
      <c r="AG2344" s="11">
        <v>-11.4</v>
      </c>
    </row>
    <row r="2345" spans="32:33" x14ac:dyDescent="0.3">
      <c r="AF2345" s="34">
        <v>42702</v>
      </c>
      <c r="AG2345" s="11">
        <v>-7.8</v>
      </c>
    </row>
    <row r="2346" spans="32:33" x14ac:dyDescent="0.3">
      <c r="AF2346" s="34">
        <v>42703</v>
      </c>
      <c r="AG2346" s="11">
        <v>-9.6</v>
      </c>
    </row>
    <row r="2347" spans="32:33" x14ac:dyDescent="0.3">
      <c r="AF2347" s="34">
        <v>42704</v>
      </c>
      <c r="AG2347" s="11">
        <v>-9.9</v>
      </c>
    </row>
    <row r="2348" spans="32:33" x14ac:dyDescent="0.3">
      <c r="AF2348" s="34">
        <v>42705</v>
      </c>
      <c r="AG2348" s="11">
        <v>-5.2</v>
      </c>
    </row>
    <row r="2349" spans="32:33" x14ac:dyDescent="0.3">
      <c r="AF2349" s="34">
        <v>42706</v>
      </c>
      <c r="AG2349" s="11">
        <v>-5.3</v>
      </c>
    </row>
    <row r="2350" spans="32:33" x14ac:dyDescent="0.3">
      <c r="AF2350" s="34">
        <v>42707</v>
      </c>
      <c r="AG2350" s="11">
        <v>-12.8</v>
      </c>
    </row>
    <row r="2351" spans="32:33" x14ac:dyDescent="0.3">
      <c r="AF2351" s="34">
        <v>42708</v>
      </c>
      <c r="AG2351" s="11">
        <v>-14.8</v>
      </c>
    </row>
    <row r="2352" spans="32:33" x14ac:dyDescent="0.3">
      <c r="AF2352" s="34">
        <v>42709</v>
      </c>
      <c r="AG2352" s="11">
        <v>-26</v>
      </c>
    </row>
    <row r="2353" spans="32:33" x14ac:dyDescent="0.3">
      <c r="AF2353" s="34">
        <v>42710</v>
      </c>
      <c r="AG2353" s="11">
        <v>-14.9</v>
      </c>
    </row>
    <row r="2354" spans="32:33" x14ac:dyDescent="0.3">
      <c r="AF2354" s="34">
        <v>42711</v>
      </c>
      <c r="AG2354" s="11">
        <v>-20.6</v>
      </c>
    </row>
    <row r="2355" spans="32:33" x14ac:dyDescent="0.3">
      <c r="AF2355" s="34">
        <v>42712</v>
      </c>
      <c r="AG2355" s="11">
        <v>-20.6</v>
      </c>
    </row>
    <row r="2356" spans="32:33" x14ac:dyDescent="0.3">
      <c r="AF2356" s="34">
        <v>42713</v>
      </c>
      <c r="AG2356" s="11">
        <v>-17.7</v>
      </c>
    </row>
    <row r="2357" spans="32:33" x14ac:dyDescent="0.3">
      <c r="AF2357" s="34">
        <v>42714</v>
      </c>
      <c r="AG2357" s="11">
        <v>-21.2</v>
      </c>
    </row>
    <row r="2358" spans="32:33" x14ac:dyDescent="0.3">
      <c r="AF2358" s="34">
        <v>42715</v>
      </c>
      <c r="AG2358" s="11">
        <v>-27.3</v>
      </c>
    </row>
    <row r="2359" spans="32:33" x14ac:dyDescent="0.3">
      <c r="AF2359" s="34">
        <v>42716</v>
      </c>
      <c r="AG2359" s="11">
        <v>-30.8</v>
      </c>
    </row>
    <row r="2360" spans="32:33" x14ac:dyDescent="0.3">
      <c r="AF2360" s="34">
        <v>42717</v>
      </c>
      <c r="AG2360" s="11">
        <v>-33.4</v>
      </c>
    </row>
    <row r="2361" spans="32:33" x14ac:dyDescent="0.3">
      <c r="AF2361" s="34">
        <v>42718</v>
      </c>
      <c r="AG2361" s="11">
        <v>-27.9</v>
      </c>
    </row>
    <row r="2362" spans="32:33" x14ac:dyDescent="0.3">
      <c r="AF2362" s="34">
        <v>42719</v>
      </c>
      <c r="AG2362" s="11">
        <v>-23.7</v>
      </c>
    </row>
    <row r="2363" spans="32:33" x14ac:dyDescent="0.3">
      <c r="AF2363" s="34">
        <v>42720</v>
      </c>
      <c r="AG2363" s="11">
        <v>-18.100000000000001</v>
      </c>
    </row>
    <row r="2364" spans="32:33" x14ac:dyDescent="0.3">
      <c r="AF2364" s="34">
        <v>42721</v>
      </c>
      <c r="AG2364" s="11">
        <v>-12.4</v>
      </c>
    </row>
    <row r="2365" spans="32:33" x14ac:dyDescent="0.3">
      <c r="AF2365" s="34">
        <v>42722</v>
      </c>
      <c r="AG2365" s="11">
        <v>-13.8</v>
      </c>
    </row>
    <row r="2366" spans="32:33" x14ac:dyDescent="0.3">
      <c r="AF2366" s="34">
        <v>42723</v>
      </c>
      <c r="AG2366" s="11">
        <v>-16.7</v>
      </c>
    </row>
    <row r="2367" spans="32:33" x14ac:dyDescent="0.3">
      <c r="AF2367" s="34">
        <v>42724</v>
      </c>
      <c r="AG2367" s="11">
        <v>-25.7</v>
      </c>
    </row>
    <row r="2368" spans="32:33" x14ac:dyDescent="0.3">
      <c r="AF2368" s="34">
        <v>42725</v>
      </c>
      <c r="AG2368" s="11">
        <v>-30.8</v>
      </c>
    </row>
    <row r="2369" spans="32:33" x14ac:dyDescent="0.3">
      <c r="AF2369" s="34">
        <v>42726</v>
      </c>
      <c r="AG2369" s="11">
        <v>-27.8</v>
      </c>
    </row>
    <row r="2370" spans="32:33" x14ac:dyDescent="0.3">
      <c r="AF2370" s="34">
        <v>42727</v>
      </c>
      <c r="AG2370" s="11">
        <v>-25.3</v>
      </c>
    </row>
    <row r="2371" spans="32:33" x14ac:dyDescent="0.3">
      <c r="AF2371" s="34">
        <v>42728</v>
      </c>
      <c r="AG2371" s="11">
        <v>-25.3</v>
      </c>
    </row>
    <row r="2372" spans="32:33" x14ac:dyDescent="0.3">
      <c r="AF2372" s="34">
        <v>42729</v>
      </c>
      <c r="AG2372" s="11">
        <v>-37.5</v>
      </c>
    </row>
    <row r="2373" spans="32:33" x14ac:dyDescent="0.3">
      <c r="AF2373" s="34">
        <v>42730</v>
      </c>
      <c r="AG2373" s="11">
        <v>-35.4</v>
      </c>
    </row>
    <row r="2374" spans="32:33" x14ac:dyDescent="0.3">
      <c r="AF2374" s="34">
        <v>42731</v>
      </c>
      <c r="AG2374" s="11">
        <v>-26.5</v>
      </c>
    </row>
    <row r="2375" spans="32:33" x14ac:dyDescent="0.3">
      <c r="AF2375" s="34">
        <v>42732</v>
      </c>
      <c r="AG2375" s="11">
        <v>-24.4</v>
      </c>
    </row>
    <row r="2376" spans="32:33" x14ac:dyDescent="0.3">
      <c r="AF2376" s="34">
        <v>42733</v>
      </c>
      <c r="AG2376" s="11">
        <v>-23.2</v>
      </c>
    </row>
    <row r="2377" spans="32:33" x14ac:dyDescent="0.3">
      <c r="AF2377" s="34">
        <v>42734</v>
      </c>
      <c r="AG2377" s="11">
        <v>-22.7</v>
      </c>
    </row>
    <row r="2378" spans="32:33" x14ac:dyDescent="0.3">
      <c r="AF2378" s="34">
        <v>42735</v>
      </c>
      <c r="AG2378" s="11">
        <v>-19.7</v>
      </c>
    </row>
    <row r="2379" spans="32:33" x14ac:dyDescent="0.3">
      <c r="AF2379" s="34">
        <v>42736</v>
      </c>
      <c r="AG2379" s="11">
        <v>-25.6</v>
      </c>
    </row>
    <row r="2380" spans="32:33" x14ac:dyDescent="0.3">
      <c r="AF2380" s="34">
        <v>42737</v>
      </c>
      <c r="AG2380" s="11">
        <v>-27.1</v>
      </c>
    </row>
    <row r="2381" spans="32:33" x14ac:dyDescent="0.3">
      <c r="AF2381" s="34">
        <v>42738</v>
      </c>
      <c r="AG2381" s="11">
        <v>-19.600000000000001</v>
      </c>
    </row>
    <row r="2382" spans="32:33" x14ac:dyDescent="0.3">
      <c r="AF2382" s="34">
        <v>42739</v>
      </c>
      <c r="AG2382" s="11">
        <v>-17.100000000000001</v>
      </c>
    </row>
    <row r="2383" spans="32:33" x14ac:dyDescent="0.3">
      <c r="AF2383" s="34">
        <v>42740</v>
      </c>
      <c r="AG2383" s="11">
        <v>-14.1</v>
      </c>
    </row>
    <row r="2384" spans="32:33" x14ac:dyDescent="0.3">
      <c r="AF2384" s="34">
        <v>42741</v>
      </c>
      <c r="AG2384" s="11">
        <v>-10</v>
      </c>
    </row>
    <row r="2385" spans="32:33" x14ac:dyDescent="0.3">
      <c r="AF2385" s="34">
        <v>42742</v>
      </c>
      <c r="AG2385" s="11">
        <v>-16.399999999999999</v>
      </c>
    </row>
    <row r="2386" spans="32:33" x14ac:dyDescent="0.3">
      <c r="AF2386" s="34">
        <v>42743</v>
      </c>
      <c r="AG2386" s="11">
        <v>-24.5</v>
      </c>
    </row>
    <row r="2387" spans="32:33" x14ac:dyDescent="0.3">
      <c r="AF2387" s="34">
        <v>42744</v>
      </c>
      <c r="AG2387" s="11">
        <v>-36.9</v>
      </c>
    </row>
    <row r="2388" spans="32:33" x14ac:dyDescent="0.3">
      <c r="AF2388" s="34">
        <v>42745</v>
      </c>
      <c r="AG2388" s="11">
        <v>-39.1</v>
      </c>
    </row>
    <row r="2389" spans="32:33" x14ac:dyDescent="0.3">
      <c r="AF2389" s="34">
        <v>42746</v>
      </c>
      <c r="AG2389" s="11">
        <v>-38.799999999999997</v>
      </c>
    </row>
    <row r="2390" spans="32:33" x14ac:dyDescent="0.3">
      <c r="AF2390" s="34">
        <v>42747</v>
      </c>
      <c r="AG2390" s="11">
        <v>-38.6</v>
      </c>
    </row>
    <row r="2391" spans="32:33" x14ac:dyDescent="0.3">
      <c r="AF2391" s="34">
        <v>42748</v>
      </c>
      <c r="AG2391" s="11">
        <v>-37.1</v>
      </c>
    </row>
    <row r="2392" spans="32:33" x14ac:dyDescent="0.3">
      <c r="AF2392" s="34">
        <v>42749</v>
      </c>
      <c r="AG2392" s="11">
        <v>-31.8</v>
      </c>
    </row>
    <row r="2393" spans="32:33" x14ac:dyDescent="0.3">
      <c r="AF2393" s="34">
        <v>42750</v>
      </c>
      <c r="AG2393" s="11">
        <v>-25.7</v>
      </c>
    </row>
    <row r="2394" spans="32:33" x14ac:dyDescent="0.3">
      <c r="AF2394" s="34">
        <v>42751</v>
      </c>
      <c r="AG2394" s="11">
        <v>-22.5</v>
      </c>
    </row>
    <row r="2395" spans="32:33" x14ac:dyDescent="0.3">
      <c r="AF2395" s="34">
        <v>42752</v>
      </c>
      <c r="AG2395" s="11">
        <v>-31.6</v>
      </c>
    </row>
    <row r="2396" spans="32:33" x14ac:dyDescent="0.3">
      <c r="AF2396" s="34">
        <v>42753</v>
      </c>
      <c r="AG2396" s="11">
        <v>-33.299999999999997</v>
      </c>
    </row>
    <row r="2397" spans="32:33" x14ac:dyDescent="0.3">
      <c r="AF2397" s="34">
        <v>42754</v>
      </c>
      <c r="AG2397" s="11">
        <v>-31.4</v>
      </c>
    </row>
    <row r="2398" spans="32:33" x14ac:dyDescent="0.3">
      <c r="AF2398" s="34">
        <v>42755</v>
      </c>
      <c r="AG2398" s="11">
        <v>-28.8</v>
      </c>
    </row>
    <row r="2399" spans="32:33" x14ac:dyDescent="0.3">
      <c r="AF2399" s="34">
        <v>42756</v>
      </c>
      <c r="AG2399" s="11">
        <v>-34.299999999999997</v>
      </c>
    </row>
    <row r="2400" spans="32:33" x14ac:dyDescent="0.3">
      <c r="AF2400" s="34">
        <v>42757</v>
      </c>
      <c r="AG2400" s="11">
        <v>-33.700000000000003</v>
      </c>
    </row>
    <row r="2401" spans="32:33" x14ac:dyDescent="0.3">
      <c r="AF2401" s="34">
        <v>42758</v>
      </c>
      <c r="AG2401" s="11">
        <v>-30</v>
      </c>
    </row>
    <row r="2402" spans="32:33" x14ac:dyDescent="0.3">
      <c r="AF2402" s="34">
        <v>42759</v>
      </c>
      <c r="AG2402" s="11">
        <v>-28.3</v>
      </c>
    </row>
    <row r="2403" spans="32:33" x14ac:dyDescent="0.3">
      <c r="AF2403" s="34">
        <v>42760</v>
      </c>
      <c r="AG2403" s="11">
        <v>-19.3</v>
      </c>
    </row>
    <row r="2404" spans="32:33" x14ac:dyDescent="0.3">
      <c r="AF2404" s="34">
        <v>42761</v>
      </c>
      <c r="AG2404" s="11">
        <v>-24.4</v>
      </c>
    </row>
    <row r="2405" spans="32:33" x14ac:dyDescent="0.3">
      <c r="AF2405" s="34">
        <v>42762</v>
      </c>
      <c r="AG2405" s="11">
        <v>-18.899999999999999</v>
      </c>
    </row>
    <row r="2406" spans="32:33" x14ac:dyDescent="0.3">
      <c r="AF2406" s="34">
        <v>42763</v>
      </c>
      <c r="AG2406" s="11">
        <v>-25</v>
      </c>
    </row>
    <row r="2407" spans="32:33" x14ac:dyDescent="0.3">
      <c r="AF2407" s="34">
        <v>42764</v>
      </c>
      <c r="AG2407" s="11">
        <v>-33.4</v>
      </c>
    </row>
    <row r="2408" spans="32:33" x14ac:dyDescent="0.3">
      <c r="AF2408" s="34">
        <v>42765</v>
      </c>
      <c r="AG2408" s="11">
        <v>-28.8</v>
      </c>
    </row>
    <row r="2409" spans="32:33" x14ac:dyDescent="0.3">
      <c r="AF2409" s="34">
        <v>42766</v>
      </c>
      <c r="AG2409" s="11">
        <v>-27.2</v>
      </c>
    </row>
    <row r="2410" spans="32:33" x14ac:dyDescent="0.3">
      <c r="AF2410" s="34">
        <v>42767</v>
      </c>
      <c r="AG2410" s="11">
        <v>-21.5</v>
      </c>
    </row>
    <row r="2411" spans="32:33" x14ac:dyDescent="0.3">
      <c r="AF2411" s="34">
        <v>42768</v>
      </c>
      <c r="AG2411" s="11">
        <v>-25.7</v>
      </c>
    </row>
    <row r="2412" spans="32:33" x14ac:dyDescent="0.3">
      <c r="AF2412" s="34">
        <v>42769</v>
      </c>
      <c r="AG2412" s="11">
        <v>-20.6</v>
      </c>
    </row>
    <row r="2413" spans="32:33" x14ac:dyDescent="0.3">
      <c r="AF2413" s="34">
        <v>42770</v>
      </c>
      <c r="AG2413" s="11">
        <v>-18.600000000000001</v>
      </c>
    </row>
    <row r="2414" spans="32:33" x14ac:dyDescent="0.3">
      <c r="AF2414" s="34">
        <v>42771</v>
      </c>
      <c r="AG2414" s="11">
        <v>-25.1</v>
      </c>
    </row>
    <row r="2415" spans="32:33" x14ac:dyDescent="0.3">
      <c r="AF2415" s="34">
        <v>42772</v>
      </c>
      <c r="AG2415" s="11">
        <v>-17.399999999999999</v>
      </c>
    </row>
    <row r="2416" spans="32:33" x14ac:dyDescent="0.3">
      <c r="AF2416" s="34">
        <v>42773</v>
      </c>
      <c r="AG2416" s="11">
        <v>-24.5</v>
      </c>
    </row>
    <row r="2417" spans="32:33" x14ac:dyDescent="0.3">
      <c r="AF2417" s="34">
        <v>42774</v>
      </c>
      <c r="AG2417" s="11">
        <v>-27.3</v>
      </c>
    </row>
    <row r="2418" spans="32:33" x14ac:dyDescent="0.3">
      <c r="AF2418" s="34">
        <v>42775</v>
      </c>
      <c r="AG2418" s="11">
        <v>-24.4</v>
      </c>
    </row>
    <row r="2419" spans="32:33" x14ac:dyDescent="0.3">
      <c r="AF2419" s="34">
        <v>42776</v>
      </c>
      <c r="AG2419" s="11">
        <v>-22.7</v>
      </c>
    </row>
    <row r="2420" spans="32:33" x14ac:dyDescent="0.3">
      <c r="AF2420" s="34">
        <v>42777</v>
      </c>
      <c r="AG2420" s="11">
        <v>-22.4</v>
      </c>
    </row>
    <row r="2421" spans="32:33" x14ac:dyDescent="0.3">
      <c r="AF2421" s="34">
        <v>42778</v>
      </c>
      <c r="AG2421" s="11">
        <v>-23.3</v>
      </c>
    </row>
    <row r="2422" spans="32:33" x14ac:dyDescent="0.3">
      <c r="AF2422" s="34">
        <v>42779</v>
      </c>
      <c r="AG2422" s="11">
        <v>-21.7</v>
      </c>
    </row>
    <row r="2423" spans="32:33" x14ac:dyDescent="0.3">
      <c r="AF2423" s="34">
        <v>42780</v>
      </c>
      <c r="AG2423" s="11">
        <v>-18.899999999999999</v>
      </c>
    </row>
    <row r="2424" spans="32:33" x14ac:dyDescent="0.3">
      <c r="AF2424" s="34">
        <v>42781</v>
      </c>
      <c r="AG2424" s="11">
        <v>-25.2</v>
      </c>
    </row>
    <row r="2425" spans="32:33" x14ac:dyDescent="0.3">
      <c r="AF2425" s="34">
        <v>42782</v>
      </c>
      <c r="AG2425" s="11">
        <v>-20.6</v>
      </c>
    </row>
    <row r="2426" spans="32:33" x14ac:dyDescent="0.3">
      <c r="AF2426" s="34">
        <v>42783</v>
      </c>
      <c r="AG2426" s="11">
        <v>-27.1</v>
      </c>
    </row>
    <row r="2427" spans="32:33" x14ac:dyDescent="0.3">
      <c r="AF2427" s="34">
        <v>42784</v>
      </c>
      <c r="AG2427" s="11">
        <v>-20.7</v>
      </c>
    </row>
    <row r="2428" spans="32:33" x14ac:dyDescent="0.3">
      <c r="AF2428" s="34">
        <v>42785</v>
      </c>
      <c r="AG2428" s="11">
        <v>-15</v>
      </c>
    </row>
    <row r="2429" spans="32:33" x14ac:dyDescent="0.3">
      <c r="AF2429" s="34">
        <v>42786</v>
      </c>
      <c r="AG2429" s="11">
        <v>-22</v>
      </c>
    </row>
    <row r="2430" spans="32:33" x14ac:dyDescent="0.3">
      <c r="AF2430" s="34">
        <v>42787</v>
      </c>
      <c r="AG2430" s="11">
        <v>-18.899999999999999</v>
      </c>
    </row>
    <row r="2431" spans="32:33" x14ac:dyDescent="0.3">
      <c r="AF2431" s="34">
        <v>42788</v>
      </c>
      <c r="AG2431" s="11">
        <v>-16.8</v>
      </c>
    </row>
    <row r="2432" spans="32:33" x14ac:dyDescent="0.3">
      <c r="AF2432" s="34">
        <v>42789</v>
      </c>
      <c r="AG2432" s="11">
        <v>-3</v>
      </c>
    </row>
    <row r="2433" spans="32:33" x14ac:dyDescent="0.3">
      <c r="AF2433" s="34">
        <v>42790</v>
      </c>
      <c r="AG2433" s="11">
        <v>-2.2000000000000002</v>
      </c>
    </row>
    <row r="2434" spans="32:33" x14ac:dyDescent="0.3">
      <c r="AF2434" s="34">
        <v>42791</v>
      </c>
      <c r="AG2434" s="11">
        <v>-7.4</v>
      </c>
    </row>
    <row r="2435" spans="32:33" x14ac:dyDescent="0.3">
      <c r="AF2435" s="34">
        <v>42792</v>
      </c>
      <c r="AG2435" s="11">
        <v>-4.8</v>
      </c>
    </row>
    <row r="2436" spans="32:33" x14ac:dyDescent="0.3">
      <c r="AF2436" s="34">
        <v>42793</v>
      </c>
      <c r="AG2436" s="11">
        <v>-9.1</v>
      </c>
    </row>
    <row r="2437" spans="32:33" x14ac:dyDescent="0.3">
      <c r="AF2437" s="34">
        <v>42794</v>
      </c>
      <c r="AG2437" s="11">
        <v>-22</v>
      </c>
    </row>
    <row r="2438" spans="32:33" x14ac:dyDescent="0.3">
      <c r="AF2438" s="34">
        <v>42795</v>
      </c>
      <c r="AG2438" s="11">
        <v>-11.2</v>
      </c>
    </row>
    <row r="2439" spans="32:33" x14ac:dyDescent="0.3">
      <c r="AF2439" s="34">
        <v>42796</v>
      </c>
      <c r="AG2439" s="11">
        <v>-11.4</v>
      </c>
    </row>
    <row r="2440" spans="32:33" x14ac:dyDescent="0.3">
      <c r="AF2440" s="34">
        <v>42797</v>
      </c>
      <c r="AG2440" s="11">
        <v>-8.5</v>
      </c>
    </row>
    <row r="2441" spans="32:33" x14ac:dyDescent="0.3">
      <c r="AF2441" s="34">
        <v>42798</v>
      </c>
      <c r="AG2441" s="11">
        <v>-9.4</v>
      </c>
    </row>
    <row r="2442" spans="32:33" x14ac:dyDescent="0.3">
      <c r="AF2442" s="34">
        <v>42799</v>
      </c>
      <c r="AG2442" s="11">
        <v>-4.3</v>
      </c>
    </row>
    <row r="2443" spans="32:33" x14ac:dyDescent="0.3">
      <c r="AF2443" s="34">
        <v>42800</v>
      </c>
      <c r="AG2443" s="11">
        <v>-9.6999999999999993</v>
      </c>
    </row>
    <row r="2444" spans="32:33" x14ac:dyDescent="0.3">
      <c r="AF2444" s="34">
        <v>42801</v>
      </c>
      <c r="AG2444" s="11">
        <v>-13.8</v>
      </c>
    </row>
    <row r="2445" spans="32:33" x14ac:dyDescent="0.3">
      <c r="AF2445" s="34">
        <v>42802</v>
      </c>
      <c r="AG2445" s="11">
        <v>-12.9</v>
      </c>
    </row>
    <row r="2446" spans="32:33" x14ac:dyDescent="0.3">
      <c r="AF2446" s="34">
        <v>42803</v>
      </c>
      <c r="AG2446" s="11">
        <v>-10.199999999999999</v>
      </c>
    </row>
    <row r="2447" spans="32:33" x14ac:dyDescent="0.3">
      <c r="AF2447" s="34">
        <v>42804</v>
      </c>
      <c r="AG2447" s="11">
        <v>-7.7</v>
      </c>
    </row>
    <row r="2448" spans="32:33" x14ac:dyDescent="0.3">
      <c r="AF2448" s="34">
        <v>42805</v>
      </c>
      <c r="AG2448" s="11">
        <v>-8.1</v>
      </c>
    </row>
    <row r="2449" spans="32:33" x14ac:dyDescent="0.3">
      <c r="AF2449" s="34">
        <v>42806</v>
      </c>
      <c r="AG2449" s="11">
        <v>-6.3</v>
      </c>
    </row>
    <row r="2450" spans="32:33" x14ac:dyDescent="0.3">
      <c r="AF2450" s="34">
        <v>42807</v>
      </c>
      <c r="AG2450" s="11">
        <v>-4.7</v>
      </c>
    </row>
    <row r="2451" spans="32:33" x14ac:dyDescent="0.3">
      <c r="AF2451" s="34">
        <v>42808</v>
      </c>
      <c r="AG2451" s="11">
        <v>-7</v>
      </c>
    </row>
    <row r="2452" spans="32:33" x14ac:dyDescent="0.3">
      <c r="AF2452" s="34">
        <v>42809</v>
      </c>
      <c r="AG2452" s="11">
        <v>-6.3</v>
      </c>
    </row>
    <row r="2453" spans="32:33" x14ac:dyDescent="0.3">
      <c r="AF2453" s="34">
        <v>42810</v>
      </c>
      <c r="AG2453" s="11">
        <v>-5.6</v>
      </c>
    </row>
    <row r="2454" spans="32:33" x14ac:dyDescent="0.3">
      <c r="AF2454" s="34">
        <v>42811</v>
      </c>
      <c r="AG2454" s="11">
        <v>-11.8</v>
      </c>
    </row>
    <row r="2455" spans="32:33" x14ac:dyDescent="0.3">
      <c r="AF2455" s="34">
        <v>42812</v>
      </c>
      <c r="AG2455" s="11">
        <v>-14</v>
      </c>
    </row>
    <row r="2456" spans="32:33" x14ac:dyDescent="0.3">
      <c r="AF2456" s="34">
        <v>42813</v>
      </c>
      <c r="AG2456" s="11">
        <v>-12.7</v>
      </c>
    </row>
    <row r="2457" spans="32:33" x14ac:dyDescent="0.3">
      <c r="AF2457" s="34">
        <v>42814</v>
      </c>
      <c r="AG2457" s="11">
        <v>-10.9</v>
      </c>
    </row>
    <row r="2458" spans="32:33" x14ac:dyDescent="0.3">
      <c r="AF2458" s="34">
        <v>42815</v>
      </c>
      <c r="AG2458" s="11">
        <v>-8.6999999999999993</v>
      </c>
    </row>
    <row r="2459" spans="32:33" x14ac:dyDescent="0.3">
      <c r="AF2459" s="34">
        <v>42816</v>
      </c>
      <c r="AG2459" s="11">
        <v>-5.6</v>
      </c>
    </row>
    <row r="2460" spans="32:33" x14ac:dyDescent="0.3">
      <c r="AF2460" s="34">
        <v>42817</v>
      </c>
      <c r="AG2460" s="11">
        <v>-5.2</v>
      </c>
    </row>
    <row r="2461" spans="32:33" x14ac:dyDescent="0.3">
      <c r="AF2461" s="34">
        <v>42818</v>
      </c>
      <c r="AG2461" s="11">
        <v>-5.3</v>
      </c>
    </row>
    <row r="2462" spans="32:33" x14ac:dyDescent="0.3">
      <c r="AF2462" s="34">
        <v>42819</v>
      </c>
      <c r="AG2462" s="11">
        <v>-2.6</v>
      </c>
    </row>
    <row r="2463" spans="32:33" x14ac:dyDescent="0.3">
      <c r="AF2463" s="34">
        <v>42820</v>
      </c>
      <c r="AG2463" s="11">
        <v>-2.9</v>
      </c>
    </row>
    <row r="2464" spans="32:33" x14ac:dyDescent="0.3">
      <c r="AF2464" s="34">
        <v>42821</v>
      </c>
      <c r="AG2464" s="11">
        <v>1.5</v>
      </c>
    </row>
    <row r="2465" spans="32:33" x14ac:dyDescent="0.3">
      <c r="AF2465" s="34">
        <v>42822</v>
      </c>
      <c r="AG2465" s="11">
        <v>-1.9</v>
      </c>
    </row>
    <row r="2466" spans="32:33" x14ac:dyDescent="0.3">
      <c r="AF2466" s="34">
        <v>42823</v>
      </c>
      <c r="AG2466" s="11">
        <v>-2.8</v>
      </c>
    </row>
    <row r="2467" spans="32:33" x14ac:dyDescent="0.3">
      <c r="AF2467" s="34">
        <v>42824</v>
      </c>
      <c r="AG2467" s="11">
        <v>0.8</v>
      </c>
    </row>
    <row r="2468" spans="32:33" x14ac:dyDescent="0.3">
      <c r="AF2468" s="34">
        <v>42825</v>
      </c>
      <c r="AG2468" s="11">
        <v>2.9</v>
      </c>
    </row>
    <row r="2469" spans="32:33" x14ac:dyDescent="0.3">
      <c r="AF2469" s="34">
        <v>42826</v>
      </c>
      <c r="AG2469" s="11">
        <v>4.0999999999999996</v>
      </c>
    </row>
    <row r="2470" spans="32:33" x14ac:dyDescent="0.3">
      <c r="AF2470" s="34">
        <v>42827</v>
      </c>
      <c r="AG2470" s="11">
        <v>1.5</v>
      </c>
    </row>
    <row r="2471" spans="32:33" x14ac:dyDescent="0.3">
      <c r="AF2471" s="34">
        <v>42828</v>
      </c>
      <c r="AG2471" s="11">
        <v>0.4</v>
      </c>
    </row>
    <row r="2472" spans="32:33" x14ac:dyDescent="0.3">
      <c r="AF2472" s="34">
        <v>42829</v>
      </c>
      <c r="AG2472" s="11">
        <v>-1.4</v>
      </c>
    </row>
    <row r="2473" spans="32:33" x14ac:dyDescent="0.3">
      <c r="AF2473" s="34">
        <v>42830</v>
      </c>
      <c r="AG2473" s="11">
        <v>-2.5</v>
      </c>
    </row>
    <row r="2474" spans="32:33" x14ac:dyDescent="0.3">
      <c r="AF2474" s="34">
        <v>42831</v>
      </c>
      <c r="AG2474" s="11">
        <v>0.7</v>
      </c>
    </row>
    <row r="2475" spans="32:33" x14ac:dyDescent="0.3">
      <c r="AF2475" s="34">
        <v>42832</v>
      </c>
      <c r="AG2475" s="11">
        <v>-1.2</v>
      </c>
    </row>
    <row r="2476" spans="32:33" x14ac:dyDescent="0.3">
      <c r="AF2476" s="34">
        <v>42833</v>
      </c>
      <c r="AG2476" s="11">
        <v>1.9</v>
      </c>
    </row>
    <row r="2477" spans="32:33" x14ac:dyDescent="0.3">
      <c r="AF2477" s="34">
        <v>42834</v>
      </c>
      <c r="AG2477" s="11">
        <v>2.6</v>
      </c>
    </row>
    <row r="2478" spans="32:33" x14ac:dyDescent="0.3">
      <c r="AF2478" s="34">
        <v>42835</v>
      </c>
      <c r="AG2478" s="11">
        <v>-2.2999999999999998</v>
      </c>
    </row>
    <row r="2479" spans="32:33" x14ac:dyDescent="0.3">
      <c r="AF2479" s="34">
        <v>42836</v>
      </c>
      <c r="AG2479" s="11">
        <v>-2.9</v>
      </c>
    </row>
    <row r="2480" spans="32:33" x14ac:dyDescent="0.3">
      <c r="AF2480" s="34">
        <v>42837</v>
      </c>
      <c r="AG2480" s="11">
        <v>5</v>
      </c>
    </row>
    <row r="2481" spans="32:33" x14ac:dyDescent="0.3">
      <c r="AF2481" s="34">
        <v>42838</v>
      </c>
      <c r="AG2481" s="11">
        <v>6.2</v>
      </c>
    </row>
    <row r="2482" spans="32:33" x14ac:dyDescent="0.3">
      <c r="AF2482" s="34">
        <v>42839</v>
      </c>
      <c r="AG2482" s="11">
        <v>6.5</v>
      </c>
    </row>
    <row r="2483" spans="32:33" x14ac:dyDescent="0.3">
      <c r="AF2483" s="34">
        <v>42840</v>
      </c>
      <c r="AG2483" s="11">
        <v>1.4</v>
      </c>
    </row>
    <row r="2484" spans="32:33" x14ac:dyDescent="0.3">
      <c r="AF2484" s="34">
        <v>42841</v>
      </c>
      <c r="AG2484" s="11">
        <v>2.9</v>
      </c>
    </row>
    <row r="2485" spans="32:33" x14ac:dyDescent="0.3">
      <c r="AF2485" s="34">
        <v>42842</v>
      </c>
      <c r="AG2485" s="11">
        <v>2.8</v>
      </c>
    </row>
    <row r="2486" spans="32:33" x14ac:dyDescent="0.3">
      <c r="AF2486" s="34">
        <v>42843</v>
      </c>
      <c r="AG2486" s="11">
        <v>1.9</v>
      </c>
    </row>
    <row r="2487" spans="32:33" x14ac:dyDescent="0.3">
      <c r="AF2487" s="34">
        <v>42844</v>
      </c>
      <c r="AG2487" s="11">
        <v>1.4</v>
      </c>
    </row>
    <row r="2488" spans="32:33" x14ac:dyDescent="0.3">
      <c r="AF2488" s="34">
        <v>42845</v>
      </c>
      <c r="AG2488" s="11">
        <v>2.2999999999999998</v>
      </c>
    </row>
    <row r="2489" spans="32:33" x14ac:dyDescent="0.3">
      <c r="AF2489" s="34">
        <v>42846</v>
      </c>
      <c r="AG2489" s="11">
        <v>1.7</v>
      </c>
    </row>
    <row r="2490" spans="32:33" x14ac:dyDescent="0.3">
      <c r="AF2490" s="34">
        <v>42847</v>
      </c>
      <c r="AG2490" s="11">
        <v>-0.5</v>
      </c>
    </row>
    <row r="2491" spans="32:33" x14ac:dyDescent="0.3">
      <c r="AF2491" s="34">
        <v>42848</v>
      </c>
      <c r="AG2491" s="11">
        <v>1.7</v>
      </c>
    </row>
    <row r="2492" spans="32:33" x14ac:dyDescent="0.3">
      <c r="AF2492" s="34">
        <v>42849</v>
      </c>
      <c r="AG2492" s="11">
        <v>2.8</v>
      </c>
    </row>
    <row r="2493" spans="32:33" x14ac:dyDescent="0.3">
      <c r="AF2493" s="34">
        <v>42850</v>
      </c>
      <c r="AG2493" s="11">
        <v>5.2</v>
      </c>
    </row>
    <row r="2494" spans="32:33" x14ac:dyDescent="0.3">
      <c r="AF2494" s="34">
        <v>42851</v>
      </c>
      <c r="AG2494" s="11">
        <v>7.4</v>
      </c>
    </row>
    <row r="2495" spans="32:33" x14ac:dyDescent="0.3">
      <c r="AF2495" s="34">
        <v>42852</v>
      </c>
      <c r="AG2495" s="11">
        <v>11</v>
      </c>
    </row>
    <row r="2496" spans="32:33" x14ac:dyDescent="0.3">
      <c r="AF2496" s="34">
        <v>42853</v>
      </c>
      <c r="AG2496" s="11">
        <v>11.7</v>
      </c>
    </row>
    <row r="2497" spans="32:33" x14ac:dyDescent="0.3">
      <c r="AF2497" s="34">
        <v>42854</v>
      </c>
      <c r="AG2497" s="11">
        <v>9.3000000000000007</v>
      </c>
    </row>
    <row r="2498" spans="32:33" x14ac:dyDescent="0.3">
      <c r="AF2498" s="34">
        <v>42855</v>
      </c>
      <c r="AG2498" s="11">
        <v>11.3</v>
      </c>
    </row>
    <row r="2499" spans="32:33" x14ac:dyDescent="0.3">
      <c r="AF2499" s="34">
        <v>42856</v>
      </c>
      <c r="AG2499" s="11">
        <v>7.2</v>
      </c>
    </row>
    <row r="2500" spans="32:33" x14ac:dyDescent="0.3">
      <c r="AF2500" s="34">
        <v>42857</v>
      </c>
      <c r="AG2500" s="11">
        <v>5.4</v>
      </c>
    </row>
    <row r="2501" spans="32:33" x14ac:dyDescent="0.3">
      <c r="AF2501" s="34">
        <v>42858</v>
      </c>
      <c r="AG2501" s="11">
        <v>2</v>
      </c>
    </row>
    <row r="2502" spans="32:33" x14ac:dyDescent="0.3">
      <c r="AF2502" s="34">
        <v>42859</v>
      </c>
      <c r="AG2502" s="11">
        <v>0.4</v>
      </c>
    </row>
    <row r="2503" spans="32:33" x14ac:dyDescent="0.3">
      <c r="AF2503" s="34">
        <v>42860</v>
      </c>
      <c r="AG2503" s="11">
        <v>2.7</v>
      </c>
    </row>
    <row r="2504" spans="32:33" x14ac:dyDescent="0.3">
      <c r="AF2504" s="34">
        <v>42861</v>
      </c>
      <c r="AG2504" s="11">
        <v>7.9</v>
      </c>
    </row>
    <row r="2505" spans="32:33" x14ac:dyDescent="0.3">
      <c r="AF2505" s="34">
        <v>42862</v>
      </c>
      <c r="AG2505" s="11">
        <v>14.4</v>
      </c>
    </row>
    <row r="2506" spans="32:33" x14ac:dyDescent="0.3">
      <c r="AF2506" s="34">
        <v>42863</v>
      </c>
      <c r="AG2506" s="11">
        <v>13.8</v>
      </c>
    </row>
    <row r="2507" spans="32:33" x14ac:dyDescent="0.3">
      <c r="AF2507" s="34">
        <v>42864</v>
      </c>
      <c r="AG2507" s="11">
        <v>7.5</v>
      </c>
    </row>
    <row r="2508" spans="32:33" x14ac:dyDescent="0.3">
      <c r="AF2508" s="34">
        <v>42865</v>
      </c>
      <c r="AG2508" s="11">
        <v>4.4000000000000004</v>
      </c>
    </row>
    <row r="2509" spans="32:33" x14ac:dyDescent="0.3">
      <c r="AF2509" s="34">
        <v>42866</v>
      </c>
      <c r="AG2509" s="11">
        <v>4.8</v>
      </c>
    </row>
    <row r="2510" spans="32:33" x14ac:dyDescent="0.3">
      <c r="AF2510" s="34">
        <v>42867</v>
      </c>
      <c r="AG2510" s="11">
        <v>5.7</v>
      </c>
    </row>
    <row r="2511" spans="32:33" x14ac:dyDescent="0.3">
      <c r="AF2511" s="34">
        <v>42868</v>
      </c>
      <c r="AG2511" s="11">
        <v>10.9</v>
      </c>
    </row>
    <row r="2512" spans="32:33" x14ac:dyDescent="0.3">
      <c r="AF2512" s="34">
        <v>42869</v>
      </c>
      <c r="AG2512" s="11">
        <v>12.1</v>
      </c>
    </row>
    <row r="2513" spans="32:33" x14ac:dyDescent="0.3">
      <c r="AF2513" s="34">
        <v>42870</v>
      </c>
      <c r="AG2513" s="11">
        <v>14.9</v>
      </c>
    </row>
    <row r="2514" spans="32:33" x14ac:dyDescent="0.3">
      <c r="AF2514" s="34">
        <v>42871</v>
      </c>
      <c r="AG2514" s="11">
        <v>15.1</v>
      </c>
    </row>
    <row r="2515" spans="32:33" x14ac:dyDescent="0.3">
      <c r="AF2515" s="34">
        <v>42872</v>
      </c>
      <c r="AG2515" s="11">
        <v>11.2</v>
      </c>
    </row>
    <row r="2516" spans="32:33" x14ac:dyDescent="0.3">
      <c r="AF2516" s="34">
        <v>42873</v>
      </c>
      <c r="AG2516" s="11">
        <v>5.8</v>
      </c>
    </row>
    <row r="2517" spans="32:33" x14ac:dyDescent="0.3">
      <c r="AF2517" s="34">
        <v>42874</v>
      </c>
      <c r="AG2517" s="11">
        <v>2.5</v>
      </c>
    </row>
    <row r="2518" spans="32:33" x14ac:dyDescent="0.3">
      <c r="AF2518" s="34">
        <v>42875</v>
      </c>
      <c r="AG2518" s="11">
        <v>4.5999999999999996</v>
      </c>
    </row>
    <row r="2519" spans="32:33" x14ac:dyDescent="0.3">
      <c r="AF2519" s="34">
        <v>42876</v>
      </c>
      <c r="AG2519" s="11">
        <v>10.1</v>
      </c>
    </row>
    <row r="2520" spans="32:33" x14ac:dyDescent="0.3">
      <c r="AF2520" s="34">
        <v>42877</v>
      </c>
      <c r="AG2520" s="11">
        <v>8.5</v>
      </c>
    </row>
    <row r="2521" spans="32:33" x14ac:dyDescent="0.3">
      <c r="AF2521" s="34">
        <v>42878</v>
      </c>
      <c r="AG2521" s="11">
        <v>12.4</v>
      </c>
    </row>
    <row r="2522" spans="32:33" x14ac:dyDescent="0.3">
      <c r="AF2522" s="34">
        <v>42879</v>
      </c>
      <c r="AG2522" s="11">
        <v>19</v>
      </c>
    </row>
    <row r="2523" spans="32:33" x14ac:dyDescent="0.3">
      <c r="AF2523" s="34">
        <v>42880</v>
      </c>
      <c r="AG2523" s="11">
        <v>19.7</v>
      </c>
    </row>
    <row r="2524" spans="32:33" x14ac:dyDescent="0.3">
      <c r="AF2524" s="34">
        <v>42881</v>
      </c>
      <c r="AG2524" s="11">
        <v>16.600000000000001</v>
      </c>
    </row>
    <row r="2525" spans="32:33" x14ac:dyDescent="0.3">
      <c r="AF2525" s="34">
        <v>42882</v>
      </c>
      <c r="AG2525" s="11">
        <v>9.4</v>
      </c>
    </row>
    <row r="2526" spans="32:33" x14ac:dyDescent="0.3">
      <c r="AF2526" s="34">
        <v>42883</v>
      </c>
      <c r="AG2526" s="11">
        <v>6.1</v>
      </c>
    </row>
    <row r="2527" spans="32:33" x14ac:dyDescent="0.3">
      <c r="AF2527" s="34">
        <v>42884</v>
      </c>
      <c r="AG2527" s="11">
        <v>9.8000000000000007</v>
      </c>
    </row>
    <row r="2528" spans="32:33" x14ac:dyDescent="0.3">
      <c r="AF2528" s="34">
        <v>42885</v>
      </c>
      <c r="AG2528" s="11">
        <v>13.2</v>
      </c>
    </row>
    <row r="2529" spans="32:33" x14ac:dyDescent="0.3">
      <c r="AF2529" s="34">
        <v>42886</v>
      </c>
      <c r="AG2529" s="11">
        <v>15.4</v>
      </c>
    </row>
    <row r="2530" spans="32:33" x14ac:dyDescent="0.3">
      <c r="AF2530" s="34">
        <v>42887</v>
      </c>
      <c r="AG2530" s="11">
        <v>13</v>
      </c>
    </row>
    <row r="2531" spans="32:33" x14ac:dyDescent="0.3">
      <c r="AF2531" s="34">
        <v>42888</v>
      </c>
      <c r="AG2531" s="11">
        <v>10.4</v>
      </c>
    </row>
    <row r="2532" spans="32:33" x14ac:dyDescent="0.3">
      <c r="AF2532" s="34">
        <v>42889</v>
      </c>
      <c r="AG2532" s="11">
        <v>9.9</v>
      </c>
    </row>
    <row r="2533" spans="32:33" x14ac:dyDescent="0.3">
      <c r="AF2533" s="34">
        <v>42890</v>
      </c>
      <c r="AG2533" s="11">
        <v>8.3000000000000007</v>
      </c>
    </row>
    <row r="2534" spans="32:33" x14ac:dyDescent="0.3">
      <c r="AF2534" s="34">
        <v>42891</v>
      </c>
      <c r="AG2534" s="11">
        <v>5.5</v>
      </c>
    </row>
    <row r="2535" spans="32:33" x14ac:dyDescent="0.3">
      <c r="AF2535" s="34">
        <v>42892</v>
      </c>
      <c r="AG2535" s="11">
        <v>13.3</v>
      </c>
    </row>
    <row r="2536" spans="32:33" x14ac:dyDescent="0.3">
      <c r="AF2536" s="34">
        <v>42893</v>
      </c>
      <c r="AG2536" s="11">
        <v>13.8</v>
      </c>
    </row>
    <row r="2537" spans="32:33" x14ac:dyDescent="0.3">
      <c r="AF2537" s="34">
        <v>42894</v>
      </c>
      <c r="AG2537" s="11">
        <v>14.1</v>
      </c>
    </row>
    <row r="2538" spans="32:33" x14ac:dyDescent="0.3">
      <c r="AF2538" s="34">
        <v>42895</v>
      </c>
      <c r="AG2538" s="11">
        <v>15.9</v>
      </c>
    </row>
    <row r="2539" spans="32:33" x14ac:dyDescent="0.3">
      <c r="AF2539" s="34">
        <v>42896</v>
      </c>
      <c r="AG2539" s="11">
        <v>20</v>
      </c>
    </row>
    <row r="2540" spans="32:33" x14ac:dyDescent="0.3">
      <c r="AF2540" s="34">
        <v>42897</v>
      </c>
      <c r="AG2540" s="11">
        <v>21.6</v>
      </c>
    </row>
    <row r="2541" spans="32:33" x14ac:dyDescent="0.3">
      <c r="AF2541" s="34">
        <v>42898</v>
      </c>
      <c r="AG2541" s="11">
        <v>21.9</v>
      </c>
    </row>
    <row r="2542" spans="32:33" x14ac:dyDescent="0.3">
      <c r="AF2542" s="34">
        <v>42899</v>
      </c>
      <c r="AG2542" s="11">
        <v>16.3</v>
      </c>
    </row>
    <row r="2543" spans="32:33" x14ac:dyDescent="0.3">
      <c r="AF2543" s="34">
        <v>42900</v>
      </c>
      <c r="AG2543" s="11">
        <v>15.8</v>
      </c>
    </row>
    <row r="2544" spans="32:33" x14ac:dyDescent="0.3">
      <c r="AF2544" s="34">
        <v>42901</v>
      </c>
      <c r="AG2544" s="11">
        <v>16.5</v>
      </c>
    </row>
    <row r="2545" spans="32:33" x14ac:dyDescent="0.3">
      <c r="AF2545" s="34">
        <v>42902</v>
      </c>
      <c r="AG2545" s="11">
        <v>17.2</v>
      </c>
    </row>
    <row r="2546" spans="32:33" x14ac:dyDescent="0.3">
      <c r="AF2546" s="34">
        <v>42903</v>
      </c>
      <c r="AG2546" s="11">
        <v>17.899999999999999</v>
      </c>
    </row>
    <row r="2547" spans="32:33" x14ac:dyDescent="0.3">
      <c r="AF2547" s="34">
        <v>42904</v>
      </c>
      <c r="AG2547" s="11">
        <v>20.2</v>
      </c>
    </row>
    <row r="2548" spans="32:33" x14ac:dyDescent="0.3">
      <c r="AF2548" s="34">
        <v>42905</v>
      </c>
      <c r="AG2548" s="11">
        <v>19.399999999999999</v>
      </c>
    </row>
    <row r="2549" spans="32:33" x14ac:dyDescent="0.3">
      <c r="AF2549" s="34">
        <v>42906</v>
      </c>
      <c r="AG2549" s="11">
        <v>21</v>
      </c>
    </row>
    <row r="2550" spans="32:33" x14ac:dyDescent="0.3">
      <c r="AF2550" s="34">
        <v>42907</v>
      </c>
      <c r="AG2550" s="11">
        <v>22.9</v>
      </c>
    </row>
    <row r="2551" spans="32:33" x14ac:dyDescent="0.3">
      <c r="AF2551" s="34">
        <v>42908</v>
      </c>
      <c r="AG2551" s="11">
        <v>23.7</v>
      </c>
    </row>
    <row r="2552" spans="32:33" x14ac:dyDescent="0.3">
      <c r="AF2552" s="34">
        <v>42909</v>
      </c>
      <c r="AG2552" s="11">
        <v>24.2</v>
      </c>
    </row>
    <row r="2553" spans="32:33" x14ac:dyDescent="0.3">
      <c r="AF2553" s="34">
        <v>42910</v>
      </c>
      <c r="AG2553" s="11">
        <v>22.5</v>
      </c>
    </row>
    <row r="2554" spans="32:33" x14ac:dyDescent="0.3">
      <c r="AF2554" s="34">
        <v>42911</v>
      </c>
      <c r="AG2554" s="11">
        <v>26</v>
      </c>
    </row>
    <row r="2555" spans="32:33" x14ac:dyDescent="0.3">
      <c r="AF2555" s="34">
        <v>42912</v>
      </c>
      <c r="AG2555" s="11">
        <v>22.5</v>
      </c>
    </row>
    <row r="2556" spans="32:33" x14ac:dyDescent="0.3">
      <c r="AF2556" s="34">
        <v>42913</v>
      </c>
      <c r="AG2556" s="11">
        <v>23.6</v>
      </c>
    </row>
    <row r="2557" spans="32:33" x14ac:dyDescent="0.3">
      <c r="AF2557" s="34">
        <v>42914</v>
      </c>
      <c r="AG2557" s="11">
        <v>21.4</v>
      </c>
    </row>
    <row r="2558" spans="32:33" x14ac:dyDescent="0.3">
      <c r="AF2558" s="34">
        <v>42915</v>
      </c>
      <c r="AG2558" s="11">
        <v>22.6</v>
      </c>
    </row>
    <row r="2559" spans="32:33" x14ac:dyDescent="0.3">
      <c r="AF2559" s="34">
        <v>42916</v>
      </c>
      <c r="AG2559" s="11">
        <v>24.1</v>
      </c>
    </row>
    <row r="2560" spans="32:33" x14ac:dyDescent="0.3">
      <c r="AF2560" s="34">
        <v>42917</v>
      </c>
      <c r="AG2560" s="11">
        <v>23.6</v>
      </c>
    </row>
    <row r="2561" spans="32:33" x14ac:dyDescent="0.3">
      <c r="AF2561" s="34">
        <v>42918</v>
      </c>
      <c r="AG2561" s="11">
        <v>23</v>
      </c>
    </row>
    <row r="2562" spans="32:33" x14ac:dyDescent="0.3">
      <c r="AF2562" s="34">
        <v>42919</v>
      </c>
      <c r="AG2562" s="11">
        <v>20.6</v>
      </c>
    </row>
    <row r="2563" spans="32:33" x14ac:dyDescent="0.3">
      <c r="AF2563" s="34">
        <v>42920</v>
      </c>
      <c r="AG2563" s="11">
        <v>16.100000000000001</v>
      </c>
    </row>
    <row r="2564" spans="32:33" x14ac:dyDescent="0.3">
      <c r="AF2564" s="34">
        <v>42921</v>
      </c>
      <c r="AG2564" s="11">
        <v>17</v>
      </c>
    </row>
    <row r="2565" spans="32:33" x14ac:dyDescent="0.3">
      <c r="AF2565" s="34">
        <v>42922</v>
      </c>
      <c r="AG2565" s="11">
        <v>20.3</v>
      </c>
    </row>
    <row r="2566" spans="32:33" x14ac:dyDescent="0.3">
      <c r="AF2566" s="34">
        <v>42923</v>
      </c>
      <c r="AG2566" s="11">
        <v>17.600000000000001</v>
      </c>
    </row>
    <row r="2567" spans="32:33" x14ac:dyDescent="0.3">
      <c r="AF2567" s="34">
        <v>42924</v>
      </c>
      <c r="AG2567" s="11">
        <v>15.5</v>
      </c>
    </row>
    <row r="2568" spans="32:33" x14ac:dyDescent="0.3">
      <c r="AF2568" s="34">
        <v>42925</v>
      </c>
      <c r="AG2568" s="11">
        <v>15.3</v>
      </c>
    </row>
    <row r="2569" spans="32:33" x14ac:dyDescent="0.3">
      <c r="AF2569" s="34">
        <v>42926</v>
      </c>
      <c r="AG2569" s="11">
        <v>17.600000000000001</v>
      </c>
    </row>
    <row r="2570" spans="32:33" x14ac:dyDescent="0.3">
      <c r="AF2570" s="34">
        <v>42927</v>
      </c>
      <c r="AG2570" s="11">
        <v>16.5</v>
      </c>
    </row>
    <row r="2571" spans="32:33" x14ac:dyDescent="0.3">
      <c r="AF2571" s="34">
        <v>42928</v>
      </c>
      <c r="AG2571" s="11">
        <v>17.5</v>
      </c>
    </row>
    <row r="2572" spans="32:33" x14ac:dyDescent="0.3">
      <c r="AF2572" s="34">
        <v>42929</v>
      </c>
      <c r="AG2572" s="11">
        <v>19.2</v>
      </c>
    </row>
    <row r="2573" spans="32:33" x14ac:dyDescent="0.3">
      <c r="AF2573" s="34">
        <v>42930</v>
      </c>
      <c r="AG2573" s="11">
        <v>16.899999999999999</v>
      </c>
    </row>
    <row r="2574" spans="32:33" x14ac:dyDescent="0.3">
      <c r="AF2574" s="34">
        <v>42931</v>
      </c>
      <c r="AG2574" s="11">
        <v>17.5</v>
      </c>
    </row>
    <row r="2575" spans="32:33" x14ac:dyDescent="0.3">
      <c r="AF2575" s="34">
        <v>42932</v>
      </c>
      <c r="AG2575" s="11">
        <v>19</v>
      </c>
    </row>
    <row r="2576" spans="32:33" x14ac:dyDescent="0.3">
      <c r="AF2576" s="34">
        <v>42933</v>
      </c>
      <c r="AG2576" s="11">
        <v>18</v>
      </c>
    </row>
    <row r="2577" spans="32:33" x14ac:dyDescent="0.3">
      <c r="AF2577" s="34">
        <v>42934</v>
      </c>
      <c r="AG2577" s="11">
        <v>17.399999999999999</v>
      </c>
    </row>
    <row r="2578" spans="32:33" x14ac:dyDescent="0.3">
      <c r="AF2578" s="34">
        <v>42935</v>
      </c>
      <c r="AG2578" s="11">
        <v>18</v>
      </c>
    </row>
    <row r="2579" spans="32:33" x14ac:dyDescent="0.3">
      <c r="AF2579" s="34">
        <v>42936</v>
      </c>
      <c r="AG2579" s="11">
        <v>18.7</v>
      </c>
    </row>
    <row r="2580" spans="32:33" x14ac:dyDescent="0.3">
      <c r="AF2580" s="34">
        <v>42937</v>
      </c>
      <c r="AG2580" s="11">
        <v>15.9</v>
      </c>
    </row>
    <row r="2581" spans="32:33" x14ac:dyDescent="0.3">
      <c r="AF2581" s="34">
        <v>42938</v>
      </c>
      <c r="AG2581" s="11">
        <v>17</v>
      </c>
    </row>
    <row r="2582" spans="32:33" x14ac:dyDescent="0.3">
      <c r="AF2582" s="34">
        <v>42939</v>
      </c>
      <c r="AG2582" s="11">
        <v>17.399999999999999</v>
      </c>
    </row>
    <row r="2583" spans="32:33" x14ac:dyDescent="0.3">
      <c r="AF2583" s="34">
        <v>42940</v>
      </c>
      <c r="AG2583" s="11">
        <v>16.399999999999999</v>
      </c>
    </row>
    <row r="2584" spans="32:33" x14ac:dyDescent="0.3">
      <c r="AF2584" s="34">
        <v>42941</v>
      </c>
      <c r="AG2584" s="11">
        <v>17.3</v>
      </c>
    </row>
    <row r="2585" spans="32:33" x14ac:dyDescent="0.3">
      <c r="AF2585" s="34">
        <v>42942</v>
      </c>
      <c r="AG2585" s="11">
        <v>19.100000000000001</v>
      </c>
    </row>
    <row r="2586" spans="32:33" x14ac:dyDescent="0.3">
      <c r="AF2586" s="34">
        <v>42943</v>
      </c>
      <c r="AG2586" s="11">
        <v>17.399999999999999</v>
      </c>
    </row>
    <row r="2587" spans="32:33" x14ac:dyDescent="0.3">
      <c r="AF2587" s="34">
        <v>42944</v>
      </c>
      <c r="AG2587" s="11">
        <v>19.600000000000001</v>
      </c>
    </row>
    <row r="2588" spans="32:33" x14ac:dyDescent="0.3">
      <c r="AF2588" s="34">
        <v>42945</v>
      </c>
      <c r="AG2588" s="11">
        <v>21.6</v>
      </c>
    </row>
    <row r="2589" spans="32:33" x14ac:dyDescent="0.3">
      <c r="AF2589" s="34">
        <v>42946</v>
      </c>
      <c r="AG2589" s="11">
        <v>19.899999999999999</v>
      </c>
    </row>
    <row r="2590" spans="32:33" x14ac:dyDescent="0.3">
      <c r="AF2590" s="34">
        <v>42947</v>
      </c>
      <c r="AG2590" s="11">
        <v>20</v>
      </c>
    </row>
    <row r="2591" spans="32:33" x14ac:dyDescent="0.3">
      <c r="AF2591" s="34">
        <v>42948</v>
      </c>
      <c r="AG2591" s="11">
        <v>19.899999999999999</v>
      </c>
    </row>
    <row r="2592" spans="32:33" x14ac:dyDescent="0.3">
      <c r="AF2592" s="34">
        <v>42949</v>
      </c>
      <c r="AG2592" s="11">
        <v>21.7</v>
      </c>
    </row>
    <row r="2593" spans="32:33" x14ac:dyDescent="0.3">
      <c r="AF2593" s="34">
        <v>42950</v>
      </c>
      <c r="AG2593" s="11">
        <v>21.6</v>
      </c>
    </row>
    <row r="2594" spans="32:33" x14ac:dyDescent="0.3">
      <c r="AF2594" s="34">
        <v>42951</v>
      </c>
      <c r="AG2594" s="11">
        <v>21.9</v>
      </c>
    </row>
    <row r="2595" spans="32:33" x14ac:dyDescent="0.3">
      <c r="AF2595" s="34">
        <v>42952</v>
      </c>
      <c r="AG2595" s="11">
        <v>21.8</v>
      </c>
    </row>
    <row r="2596" spans="32:33" x14ac:dyDescent="0.3">
      <c r="AF2596" s="34">
        <v>42953</v>
      </c>
      <c r="AG2596" s="11">
        <v>21.6</v>
      </c>
    </row>
    <row r="2597" spans="32:33" x14ac:dyDescent="0.3">
      <c r="AF2597" s="34">
        <v>42954</v>
      </c>
      <c r="AG2597" s="11">
        <v>18.8</v>
      </c>
    </row>
    <row r="2598" spans="32:33" x14ac:dyDescent="0.3">
      <c r="AF2598" s="34">
        <v>42955</v>
      </c>
      <c r="AG2598" s="11">
        <v>20.8</v>
      </c>
    </row>
    <row r="2599" spans="32:33" x14ac:dyDescent="0.3">
      <c r="AF2599" s="34">
        <v>42956</v>
      </c>
      <c r="AG2599" s="11">
        <v>18.8</v>
      </c>
    </row>
    <row r="2600" spans="32:33" x14ac:dyDescent="0.3">
      <c r="AF2600" s="34">
        <v>42957</v>
      </c>
      <c r="AG2600" s="11">
        <v>17.3</v>
      </c>
    </row>
    <row r="2601" spans="32:33" x14ac:dyDescent="0.3">
      <c r="AF2601" s="34">
        <v>42958</v>
      </c>
      <c r="AG2601" s="11">
        <v>18.600000000000001</v>
      </c>
    </row>
    <row r="2602" spans="32:33" x14ac:dyDescent="0.3">
      <c r="AF2602" s="34">
        <v>42959</v>
      </c>
      <c r="AG2602" s="11">
        <v>19.600000000000001</v>
      </c>
    </row>
    <row r="2603" spans="32:33" x14ac:dyDescent="0.3">
      <c r="AF2603" s="34">
        <v>42960</v>
      </c>
      <c r="AG2603" s="11">
        <v>22</v>
      </c>
    </row>
    <row r="2604" spans="32:33" x14ac:dyDescent="0.3">
      <c r="AF2604" s="34">
        <v>42961</v>
      </c>
      <c r="AG2604" s="11">
        <v>17</v>
      </c>
    </row>
    <row r="2605" spans="32:33" x14ac:dyDescent="0.3">
      <c r="AF2605" s="34">
        <v>42962</v>
      </c>
      <c r="AG2605" s="11">
        <v>14.9</v>
      </c>
    </row>
    <row r="2606" spans="32:33" x14ac:dyDescent="0.3">
      <c r="AF2606" s="34">
        <v>42963</v>
      </c>
      <c r="AG2606" s="11">
        <v>16.5</v>
      </c>
    </row>
    <row r="2607" spans="32:33" x14ac:dyDescent="0.3">
      <c r="AF2607" s="34">
        <v>42964</v>
      </c>
      <c r="AG2607" s="11">
        <v>15.6</v>
      </c>
    </row>
    <row r="2608" spans="32:33" x14ac:dyDescent="0.3">
      <c r="AF2608" s="34">
        <v>42965</v>
      </c>
      <c r="AG2608" s="11">
        <v>16.100000000000001</v>
      </c>
    </row>
    <row r="2609" spans="32:33" x14ac:dyDescent="0.3">
      <c r="AF2609" s="34">
        <v>42966</v>
      </c>
      <c r="AG2609" s="11">
        <v>14.3</v>
      </c>
    </row>
    <row r="2610" spans="32:33" x14ac:dyDescent="0.3">
      <c r="AF2610" s="34">
        <v>42967</v>
      </c>
      <c r="AG2610" s="11">
        <v>13.7</v>
      </c>
    </row>
    <row r="2611" spans="32:33" x14ac:dyDescent="0.3">
      <c r="AF2611" s="34">
        <v>42968</v>
      </c>
      <c r="AG2611" s="11">
        <v>15</v>
      </c>
    </row>
    <row r="2612" spans="32:33" x14ac:dyDescent="0.3">
      <c r="AF2612" s="34">
        <v>42969</v>
      </c>
      <c r="AG2612" s="11">
        <v>13.5</v>
      </c>
    </row>
    <row r="2613" spans="32:33" x14ac:dyDescent="0.3">
      <c r="AF2613" s="34">
        <v>42970</v>
      </c>
      <c r="AG2613" s="11">
        <v>13</v>
      </c>
    </row>
    <row r="2614" spans="32:33" x14ac:dyDescent="0.3">
      <c r="AF2614" s="34">
        <v>42971</v>
      </c>
      <c r="AG2614" s="11">
        <v>11.5</v>
      </c>
    </row>
    <row r="2615" spans="32:33" x14ac:dyDescent="0.3">
      <c r="AF2615" s="34">
        <v>42972</v>
      </c>
      <c r="AG2615" s="11">
        <v>9.3000000000000007</v>
      </c>
    </row>
    <row r="2616" spans="32:33" x14ac:dyDescent="0.3">
      <c r="AF2616" s="34">
        <v>42973</v>
      </c>
      <c r="AG2616" s="11">
        <v>7</v>
      </c>
    </row>
    <row r="2617" spans="32:33" x14ac:dyDescent="0.3">
      <c r="AF2617" s="34">
        <v>42974</v>
      </c>
      <c r="AG2617" s="11">
        <v>4.3</v>
      </c>
    </row>
    <row r="2618" spans="32:33" x14ac:dyDescent="0.3">
      <c r="AF2618" s="34">
        <v>42975</v>
      </c>
      <c r="AG2618" s="11">
        <v>4.2</v>
      </c>
    </row>
    <row r="2619" spans="32:33" x14ac:dyDescent="0.3">
      <c r="AF2619" s="34">
        <v>42976</v>
      </c>
      <c r="AG2619" s="11">
        <v>8.1</v>
      </c>
    </row>
    <row r="2620" spans="32:33" x14ac:dyDescent="0.3">
      <c r="AF2620" s="34">
        <v>42977</v>
      </c>
      <c r="AG2620" s="11">
        <v>10.8</v>
      </c>
    </row>
    <row r="2621" spans="32:33" x14ac:dyDescent="0.3">
      <c r="AF2621" s="34">
        <v>42978</v>
      </c>
      <c r="AG2621" s="11">
        <v>11.7</v>
      </c>
    </row>
    <row r="2622" spans="32:33" x14ac:dyDescent="0.3">
      <c r="AF2622" s="34">
        <v>42979</v>
      </c>
      <c r="AG2622" s="11">
        <v>13.8</v>
      </c>
    </row>
    <row r="2623" spans="32:33" x14ac:dyDescent="0.3">
      <c r="AF2623" s="34">
        <v>42980</v>
      </c>
      <c r="AG2623" s="11">
        <v>12.6</v>
      </c>
    </row>
    <row r="2624" spans="32:33" x14ac:dyDescent="0.3">
      <c r="AF2624" s="34">
        <v>42981</v>
      </c>
      <c r="AG2624" s="11">
        <v>11.5</v>
      </c>
    </row>
    <row r="2625" spans="32:33" x14ac:dyDescent="0.3">
      <c r="AF2625" s="34">
        <v>42982</v>
      </c>
      <c r="AG2625" s="11">
        <v>9.3000000000000007</v>
      </c>
    </row>
    <row r="2626" spans="32:33" x14ac:dyDescent="0.3">
      <c r="AF2626" s="34">
        <v>42983</v>
      </c>
      <c r="AG2626" s="11">
        <v>9.8000000000000007</v>
      </c>
    </row>
    <row r="2627" spans="32:33" x14ac:dyDescent="0.3">
      <c r="AF2627" s="34">
        <v>42984</v>
      </c>
      <c r="AG2627" s="11">
        <v>6.3</v>
      </c>
    </row>
    <row r="2628" spans="32:33" x14ac:dyDescent="0.3">
      <c r="AF2628" s="34">
        <v>42985</v>
      </c>
      <c r="AG2628" s="11">
        <v>7.1</v>
      </c>
    </row>
    <row r="2629" spans="32:33" x14ac:dyDescent="0.3">
      <c r="AF2629" s="34">
        <v>42986</v>
      </c>
      <c r="AG2629" s="11">
        <v>8</v>
      </c>
    </row>
    <row r="2630" spans="32:33" x14ac:dyDescent="0.3">
      <c r="AF2630" s="34">
        <v>42987</v>
      </c>
      <c r="AG2630" s="11">
        <v>9.6999999999999993</v>
      </c>
    </row>
    <row r="2631" spans="32:33" x14ac:dyDescent="0.3">
      <c r="AF2631" s="34">
        <v>42988</v>
      </c>
      <c r="AG2631" s="11">
        <v>5.6</v>
      </c>
    </row>
    <row r="2632" spans="32:33" x14ac:dyDescent="0.3">
      <c r="AF2632" s="34">
        <v>42989</v>
      </c>
      <c r="AG2632" s="11">
        <v>5.7</v>
      </c>
    </row>
    <row r="2633" spans="32:33" x14ac:dyDescent="0.3">
      <c r="AF2633" s="34">
        <v>42990</v>
      </c>
      <c r="AG2633" s="11">
        <v>9.6999999999999993</v>
      </c>
    </row>
    <row r="2634" spans="32:33" x14ac:dyDescent="0.3">
      <c r="AF2634" s="34">
        <v>42991</v>
      </c>
      <c r="AG2634" s="11">
        <v>12.4</v>
      </c>
    </row>
    <row r="2635" spans="32:33" x14ac:dyDescent="0.3">
      <c r="AF2635" s="34">
        <v>42992</v>
      </c>
      <c r="AG2635" s="11">
        <v>11.6</v>
      </c>
    </row>
    <row r="2636" spans="32:33" x14ac:dyDescent="0.3">
      <c r="AF2636" s="34">
        <v>42993</v>
      </c>
      <c r="AG2636" s="11">
        <v>6.9</v>
      </c>
    </row>
    <row r="2637" spans="32:33" x14ac:dyDescent="0.3">
      <c r="AF2637" s="34">
        <v>42994</v>
      </c>
      <c r="AG2637" s="11">
        <v>9.6</v>
      </c>
    </row>
    <row r="2638" spans="32:33" x14ac:dyDescent="0.3">
      <c r="AF2638" s="34">
        <v>42995</v>
      </c>
      <c r="AG2638" s="11">
        <v>8.1999999999999993</v>
      </c>
    </row>
    <row r="2639" spans="32:33" x14ac:dyDescent="0.3">
      <c r="AF2639" s="34">
        <v>42996</v>
      </c>
      <c r="AG2639" s="11">
        <v>6.7</v>
      </c>
    </row>
    <row r="2640" spans="32:33" x14ac:dyDescent="0.3">
      <c r="AF2640" s="34">
        <v>42997</v>
      </c>
      <c r="AG2640" s="11">
        <v>9.4</v>
      </c>
    </row>
    <row r="2641" spans="32:33" x14ac:dyDescent="0.3">
      <c r="AF2641" s="34">
        <v>42998</v>
      </c>
      <c r="AG2641" s="11">
        <v>9.9</v>
      </c>
    </row>
    <row r="2642" spans="32:33" x14ac:dyDescent="0.3">
      <c r="AF2642" s="34">
        <v>42999</v>
      </c>
      <c r="AG2642" s="11">
        <v>7</v>
      </c>
    </row>
    <row r="2643" spans="32:33" x14ac:dyDescent="0.3">
      <c r="AF2643" s="34">
        <v>43000</v>
      </c>
      <c r="AG2643" s="11">
        <v>4.3</v>
      </c>
    </row>
    <row r="2644" spans="32:33" x14ac:dyDescent="0.3">
      <c r="AF2644" s="34">
        <v>43001</v>
      </c>
      <c r="AG2644" s="11">
        <v>6.7</v>
      </c>
    </row>
    <row r="2645" spans="32:33" x14ac:dyDescent="0.3">
      <c r="AF2645" s="34">
        <v>43002</v>
      </c>
      <c r="AG2645" s="11">
        <v>3.2</v>
      </c>
    </row>
    <row r="2646" spans="32:33" x14ac:dyDescent="0.3">
      <c r="AF2646" s="34">
        <v>43003</v>
      </c>
      <c r="AG2646" s="11">
        <v>5.0999999999999996</v>
      </c>
    </row>
    <row r="2647" spans="32:33" x14ac:dyDescent="0.3">
      <c r="AF2647" s="34">
        <v>43004</v>
      </c>
      <c r="AG2647" s="11">
        <v>1.8</v>
      </c>
    </row>
    <row r="2648" spans="32:33" x14ac:dyDescent="0.3">
      <c r="AF2648" s="34">
        <v>43005</v>
      </c>
      <c r="AG2648" s="11">
        <v>0</v>
      </c>
    </row>
    <row r="2649" spans="32:33" x14ac:dyDescent="0.3">
      <c r="AF2649" s="34">
        <v>43006</v>
      </c>
      <c r="AG2649" s="11">
        <v>1.6</v>
      </c>
    </row>
    <row r="2650" spans="32:33" x14ac:dyDescent="0.3">
      <c r="AF2650" s="34">
        <v>43007</v>
      </c>
      <c r="AG2650" s="11">
        <v>1.1000000000000001</v>
      </c>
    </row>
    <row r="2651" spans="32:33" x14ac:dyDescent="0.3">
      <c r="AF2651" s="34">
        <v>43008</v>
      </c>
      <c r="AG2651" s="11">
        <v>-0.7</v>
      </c>
    </row>
    <row r="2652" spans="32:33" x14ac:dyDescent="0.3">
      <c r="AF2652" s="34">
        <v>43009</v>
      </c>
      <c r="AG2652" s="11">
        <v>1.1000000000000001</v>
      </c>
    </row>
    <row r="2653" spans="32:33" x14ac:dyDescent="0.3">
      <c r="AF2653" s="34">
        <v>43010</v>
      </c>
      <c r="AG2653" s="11">
        <v>-0.6</v>
      </c>
    </row>
    <row r="2654" spans="32:33" x14ac:dyDescent="0.3">
      <c r="AF2654" s="34">
        <v>43011</v>
      </c>
      <c r="AG2654" s="11">
        <v>0.7</v>
      </c>
    </row>
    <row r="2655" spans="32:33" x14ac:dyDescent="0.3">
      <c r="AF2655" s="34">
        <v>43012</v>
      </c>
      <c r="AG2655" s="11">
        <v>1.7</v>
      </c>
    </row>
    <row r="2656" spans="32:33" x14ac:dyDescent="0.3">
      <c r="AF2656" s="34">
        <v>43013</v>
      </c>
      <c r="AG2656" s="11">
        <v>2.2999999999999998</v>
      </c>
    </row>
    <row r="2657" spans="32:33" x14ac:dyDescent="0.3">
      <c r="AF2657" s="34">
        <v>43014</v>
      </c>
      <c r="AG2657" s="11">
        <v>1.7</v>
      </c>
    </row>
    <row r="2658" spans="32:33" x14ac:dyDescent="0.3">
      <c r="AF2658" s="34">
        <v>43015</v>
      </c>
      <c r="AG2658" s="11">
        <v>1.9</v>
      </c>
    </row>
    <row r="2659" spans="32:33" x14ac:dyDescent="0.3">
      <c r="AF2659" s="34">
        <v>43016</v>
      </c>
      <c r="AG2659" s="11">
        <v>0.2</v>
      </c>
    </row>
    <row r="2660" spans="32:33" x14ac:dyDescent="0.3">
      <c r="AF2660" s="34">
        <v>43017</v>
      </c>
      <c r="AG2660" s="11">
        <v>-0.1</v>
      </c>
    </row>
    <row r="2661" spans="32:33" x14ac:dyDescent="0.3">
      <c r="AF2661" s="34">
        <v>43018</v>
      </c>
      <c r="AG2661" s="11">
        <v>0.1</v>
      </c>
    </row>
    <row r="2662" spans="32:33" x14ac:dyDescent="0.3">
      <c r="AF2662" s="34">
        <v>43019</v>
      </c>
      <c r="AG2662" s="11">
        <v>-2.4</v>
      </c>
    </row>
    <row r="2663" spans="32:33" x14ac:dyDescent="0.3">
      <c r="AF2663" s="34">
        <v>43020</v>
      </c>
      <c r="AG2663" s="11">
        <v>-1.1000000000000001</v>
      </c>
    </row>
    <row r="2664" spans="32:33" x14ac:dyDescent="0.3">
      <c r="AF2664" s="34">
        <v>43021</v>
      </c>
      <c r="AG2664" s="11">
        <v>-0.3</v>
      </c>
    </row>
    <row r="2665" spans="32:33" x14ac:dyDescent="0.3">
      <c r="AF2665" s="34">
        <v>43022</v>
      </c>
      <c r="AG2665" s="11">
        <v>-1.4</v>
      </c>
    </row>
    <row r="2666" spans="32:33" x14ac:dyDescent="0.3">
      <c r="AF2666" s="34">
        <v>43023</v>
      </c>
      <c r="AG2666" s="11">
        <v>-2</v>
      </c>
    </row>
    <row r="2667" spans="32:33" x14ac:dyDescent="0.3">
      <c r="AF2667" s="34">
        <v>43024</v>
      </c>
      <c r="AG2667" s="11">
        <v>-6</v>
      </c>
    </row>
    <row r="2668" spans="32:33" x14ac:dyDescent="0.3">
      <c r="AF2668" s="34">
        <v>43025</v>
      </c>
      <c r="AG2668" s="11">
        <v>0.2</v>
      </c>
    </row>
    <row r="2669" spans="32:33" x14ac:dyDescent="0.3">
      <c r="AF2669" s="34">
        <v>43026</v>
      </c>
      <c r="AG2669" s="11">
        <v>1.6</v>
      </c>
    </row>
    <row r="2670" spans="32:33" x14ac:dyDescent="0.3">
      <c r="AF2670" s="34">
        <v>43027</v>
      </c>
      <c r="AG2670" s="11">
        <v>0.3</v>
      </c>
    </row>
    <row r="2671" spans="32:33" x14ac:dyDescent="0.3">
      <c r="AF2671" s="34">
        <v>43028</v>
      </c>
      <c r="AG2671" s="11">
        <v>-3.7</v>
      </c>
    </row>
    <row r="2672" spans="32:33" x14ac:dyDescent="0.3">
      <c r="AF2672" s="34">
        <v>43029</v>
      </c>
      <c r="AG2672" s="11">
        <v>-5.9</v>
      </c>
    </row>
    <row r="2673" spans="32:33" x14ac:dyDescent="0.3">
      <c r="AF2673" s="34">
        <v>43030</v>
      </c>
      <c r="AG2673" s="11">
        <v>-1.8</v>
      </c>
    </row>
    <row r="2674" spans="32:33" x14ac:dyDescent="0.3">
      <c r="AF2674" s="34">
        <v>43031</v>
      </c>
      <c r="AG2674" s="11">
        <v>-2.7</v>
      </c>
    </row>
    <row r="2675" spans="32:33" x14ac:dyDescent="0.3">
      <c r="AF2675" s="34">
        <v>43032</v>
      </c>
      <c r="AG2675" s="11">
        <v>-1.3</v>
      </c>
    </row>
    <row r="2676" spans="32:33" x14ac:dyDescent="0.3">
      <c r="AF2676" s="34">
        <v>43033</v>
      </c>
      <c r="AG2676" s="11">
        <v>-5.5</v>
      </c>
    </row>
    <row r="2677" spans="32:33" x14ac:dyDescent="0.3">
      <c r="AF2677" s="34">
        <v>43034</v>
      </c>
      <c r="AG2677" s="11">
        <v>-2.6</v>
      </c>
    </row>
    <row r="2678" spans="32:33" x14ac:dyDescent="0.3">
      <c r="AF2678" s="34">
        <v>43035</v>
      </c>
      <c r="AG2678" s="11">
        <v>-4.2</v>
      </c>
    </row>
    <row r="2679" spans="32:33" x14ac:dyDescent="0.3">
      <c r="AF2679" s="34">
        <v>43036</v>
      </c>
      <c r="AG2679" s="11">
        <v>-2.4</v>
      </c>
    </row>
    <row r="2680" spans="32:33" x14ac:dyDescent="0.3">
      <c r="AF2680" s="34">
        <v>43037</v>
      </c>
      <c r="AG2680" s="11">
        <v>-8.4</v>
      </c>
    </row>
    <row r="2681" spans="32:33" x14ac:dyDescent="0.3">
      <c r="AF2681" s="34">
        <v>43038</v>
      </c>
      <c r="AG2681" s="11">
        <v>-7.9</v>
      </c>
    </row>
    <row r="2682" spans="32:33" x14ac:dyDescent="0.3">
      <c r="AF2682" s="34">
        <v>43039</v>
      </c>
      <c r="AG2682" s="11">
        <v>-4.2</v>
      </c>
    </row>
    <row r="2683" spans="32:33" x14ac:dyDescent="0.3">
      <c r="AF2683" s="34">
        <v>43040</v>
      </c>
      <c r="AG2683" s="11">
        <v>-9</v>
      </c>
    </row>
    <row r="2684" spans="32:33" x14ac:dyDescent="0.3">
      <c r="AF2684" s="34">
        <v>43041</v>
      </c>
      <c r="AG2684" s="11">
        <v>-9.1</v>
      </c>
    </row>
    <row r="2685" spans="32:33" x14ac:dyDescent="0.3">
      <c r="AF2685" s="34">
        <v>43042</v>
      </c>
      <c r="AG2685" s="11">
        <v>-12.5</v>
      </c>
    </row>
    <row r="2686" spans="32:33" x14ac:dyDescent="0.3">
      <c r="AF2686" s="34">
        <v>43043</v>
      </c>
      <c r="AG2686" s="11">
        <v>-9.3000000000000007</v>
      </c>
    </row>
    <row r="2687" spans="32:33" x14ac:dyDescent="0.3">
      <c r="AF2687" s="34">
        <v>43044</v>
      </c>
      <c r="AG2687" s="11">
        <v>-3</v>
      </c>
    </row>
    <row r="2688" spans="32:33" x14ac:dyDescent="0.3">
      <c r="AF2688" s="34">
        <v>43045</v>
      </c>
      <c r="AG2688" s="11">
        <v>-3.1</v>
      </c>
    </row>
    <row r="2689" spans="32:33" x14ac:dyDescent="0.3">
      <c r="AF2689" s="34">
        <v>43046</v>
      </c>
      <c r="AG2689" s="11">
        <v>-2.9</v>
      </c>
    </row>
    <row r="2690" spans="32:33" x14ac:dyDescent="0.3">
      <c r="AF2690" s="34">
        <v>43047</v>
      </c>
      <c r="AG2690" s="11">
        <v>-2.9</v>
      </c>
    </row>
    <row r="2691" spans="32:33" x14ac:dyDescent="0.3">
      <c r="AF2691" s="34">
        <v>43048</v>
      </c>
      <c r="AG2691" s="11">
        <v>-6</v>
      </c>
    </row>
    <row r="2692" spans="32:33" x14ac:dyDescent="0.3">
      <c r="AF2692" s="34">
        <v>43049</v>
      </c>
      <c r="AG2692" s="11">
        <v>-11.4</v>
      </c>
    </row>
    <row r="2693" spans="32:33" x14ac:dyDescent="0.3">
      <c r="AF2693" s="34">
        <v>43050</v>
      </c>
      <c r="AG2693" s="11">
        <v>-13.2</v>
      </c>
    </row>
    <row r="2694" spans="32:33" x14ac:dyDescent="0.3">
      <c r="AF2694" s="34">
        <v>43051</v>
      </c>
      <c r="AG2694" s="11">
        <v>-12.2</v>
      </c>
    </row>
    <row r="2695" spans="32:33" x14ac:dyDescent="0.3">
      <c r="AF2695" s="34">
        <v>43052</v>
      </c>
      <c r="AG2695" s="11">
        <v>-23.4</v>
      </c>
    </row>
    <row r="2696" spans="32:33" x14ac:dyDescent="0.3">
      <c r="AF2696" s="34">
        <v>43053</v>
      </c>
      <c r="AG2696" s="11">
        <v>-28.1</v>
      </c>
    </row>
    <row r="2697" spans="32:33" x14ac:dyDescent="0.3">
      <c r="AF2697" s="34">
        <v>43054</v>
      </c>
      <c r="AG2697" s="11">
        <v>-25.9</v>
      </c>
    </row>
    <row r="2698" spans="32:33" x14ac:dyDescent="0.3">
      <c r="AF2698" s="34">
        <v>43055</v>
      </c>
      <c r="AG2698" s="11">
        <v>-20.3</v>
      </c>
    </row>
    <row r="2699" spans="32:33" x14ac:dyDescent="0.3">
      <c r="AF2699" s="34">
        <v>43056</v>
      </c>
      <c r="AG2699" s="11">
        <v>-21.7</v>
      </c>
    </row>
    <row r="2700" spans="32:33" x14ac:dyDescent="0.3">
      <c r="AF2700" s="34">
        <v>43057</v>
      </c>
      <c r="AG2700" s="11">
        <v>-15.9</v>
      </c>
    </row>
    <row r="2701" spans="32:33" x14ac:dyDescent="0.3">
      <c r="AF2701" s="34">
        <v>43058</v>
      </c>
      <c r="AG2701" s="11">
        <v>-11</v>
      </c>
    </row>
    <row r="2702" spans="32:33" x14ac:dyDescent="0.3">
      <c r="AF2702" s="34">
        <v>43059</v>
      </c>
      <c r="AG2702" s="11">
        <v>-9.6999999999999993</v>
      </c>
    </row>
    <row r="2703" spans="32:33" x14ac:dyDescent="0.3">
      <c r="AF2703" s="34">
        <v>43060</v>
      </c>
      <c r="AG2703" s="11">
        <v>-9.9</v>
      </c>
    </row>
    <row r="2704" spans="32:33" x14ac:dyDescent="0.3">
      <c r="AF2704" s="34">
        <v>43061</v>
      </c>
      <c r="AG2704" s="11">
        <v>-19.3</v>
      </c>
    </row>
    <row r="2705" spans="32:33" x14ac:dyDescent="0.3">
      <c r="AF2705" s="34">
        <v>43062</v>
      </c>
      <c r="AG2705" s="11">
        <v>-21.7</v>
      </c>
    </row>
    <row r="2706" spans="32:33" x14ac:dyDescent="0.3">
      <c r="AF2706" s="34">
        <v>43063</v>
      </c>
      <c r="AG2706" s="11">
        <v>-26.4</v>
      </c>
    </row>
    <row r="2707" spans="32:33" x14ac:dyDescent="0.3">
      <c r="AF2707" s="34">
        <v>43064</v>
      </c>
      <c r="AG2707" s="11">
        <v>-32.1</v>
      </c>
    </row>
    <row r="2708" spans="32:33" x14ac:dyDescent="0.3">
      <c r="AF2708" s="34">
        <v>43065</v>
      </c>
      <c r="AG2708" s="11">
        <v>-16.7</v>
      </c>
    </row>
    <row r="2709" spans="32:33" x14ac:dyDescent="0.3">
      <c r="AF2709" s="34">
        <v>43066</v>
      </c>
      <c r="AG2709" s="11">
        <v>-19.100000000000001</v>
      </c>
    </row>
    <row r="2710" spans="32:33" x14ac:dyDescent="0.3">
      <c r="AF2710" s="34">
        <v>43067</v>
      </c>
      <c r="AG2710" s="11">
        <v>-32.6</v>
      </c>
    </row>
    <row r="2711" spans="32:33" x14ac:dyDescent="0.3">
      <c r="AF2711" s="34">
        <v>43068</v>
      </c>
      <c r="AG2711" s="11">
        <v>-34.5</v>
      </c>
    </row>
    <row r="2712" spans="32:33" x14ac:dyDescent="0.3">
      <c r="AF2712" s="34">
        <v>43069</v>
      </c>
      <c r="AG2712" s="11">
        <v>-23.6</v>
      </c>
    </row>
    <row r="2713" spans="32:33" x14ac:dyDescent="0.3">
      <c r="AF2713" s="34">
        <v>43070</v>
      </c>
      <c r="AG2713" s="11">
        <v>-16.5</v>
      </c>
    </row>
    <row r="2714" spans="32:33" x14ac:dyDescent="0.3">
      <c r="AF2714" s="34">
        <v>43071</v>
      </c>
      <c r="AG2714" s="11">
        <v>-23.8</v>
      </c>
    </row>
    <row r="2715" spans="32:33" x14ac:dyDescent="0.3">
      <c r="AF2715" s="34">
        <v>43072</v>
      </c>
      <c r="AG2715" s="11">
        <v>-16</v>
      </c>
    </row>
    <row r="2716" spans="32:33" x14ac:dyDescent="0.3">
      <c r="AF2716" s="34">
        <v>43073</v>
      </c>
      <c r="AG2716" s="11">
        <v>-14.3</v>
      </c>
    </row>
    <row r="2717" spans="32:33" x14ac:dyDescent="0.3">
      <c r="AF2717" s="34">
        <v>43074</v>
      </c>
      <c r="AG2717" s="11">
        <v>-8.1</v>
      </c>
    </row>
    <row r="2718" spans="32:33" x14ac:dyDescent="0.3">
      <c r="AF2718" s="34">
        <v>43075</v>
      </c>
      <c r="AG2718" s="11">
        <v>-9.6</v>
      </c>
    </row>
    <row r="2719" spans="32:33" x14ac:dyDescent="0.3">
      <c r="AF2719" s="34">
        <v>43076</v>
      </c>
      <c r="AG2719" s="11">
        <v>-6.8</v>
      </c>
    </row>
    <row r="2720" spans="32:33" x14ac:dyDescent="0.3">
      <c r="AF2720" s="34">
        <v>43077</v>
      </c>
      <c r="AG2720" s="11">
        <v>-5.4</v>
      </c>
    </row>
    <row r="2721" spans="32:33" x14ac:dyDescent="0.3">
      <c r="AF2721" s="34">
        <v>43078</v>
      </c>
      <c r="AG2721" s="11">
        <v>-13.5</v>
      </c>
    </row>
    <row r="2722" spans="32:33" x14ac:dyDescent="0.3">
      <c r="AF2722" s="34">
        <v>43079</v>
      </c>
      <c r="AG2722" s="11">
        <v>-35.700000000000003</v>
      </c>
    </row>
    <row r="2723" spans="32:33" x14ac:dyDescent="0.3">
      <c r="AF2723" s="34">
        <v>43080</v>
      </c>
      <c r="AG2723" s="11">
        <v>-39.799999999999997</v>
      </c>
    </row>
    <row r="2724" spans="32:33" x14ac:dyDescent="0.3">
      <c r="AF2724" s="34">
        <v>43081</v>
      </c>
      <c r="AG2724" s="11">
        <v>-38</v>
      </c>
    </row>
    <row r="2725" spans="32:33" x14ac:dyDescent="0.3">
      <c r="AF2725" s="34">
        <v>43082</v>
      </c>
      <c r="AG2725" s="11">
        <v>-30.2</v>
      </c>
    </row>
    <row r="2726" spans="32:33" x14ac:dyDescent="0.3">
      <c r="AF2726" s="34">
        <v>43083</v>
      </c>
      <c r="AG2726" s="11">
        <v>-27.1</v>
      </c>
    </row>
    <row r="2727" spans="32:33" x14ac:dyDescent="0.3">
      <c r="AF2727" s="34">
        <v>43084</v>
      </c>
      <c r="AG2727" s="11">
        <v>-29.3</v>
      </c>
    </row>
    <row r="2728" spans="32:33" x14ac:dyDescent="0.3">
      <c r="AF2728" s="34">
        <v>43085</v>
      </c>
      <c r="AG2728" s="11">
        <v>-17.5</v>
      </c>
    </row>
    <row r="2729" spans="32:33" x14ac:dyDescent="0.3">
      <c r="AF2729" s="34">
        <v>43086</v>
      </c>
      <c r="AG2729" s="11">
        <v>-12.9</v>
      </c>
    </row>
    <row r="2730" spans="32:33" x14ac:dyDescent="0.3">
      <c r="AF2730" s="34">
        <v>43087</v>
      </c>
      <c r="AG2730" s="11">
        <v>-15.9</v>
      </c>
    </row>
    <row r="2731" spans="32:33" x14ac:dyDescent="0.3">
      <c r="AF2731" s="34">
        <v>43088</v>
      </c>
      <c r="AG2731" s="11">
        <v>-11.3</v>
      </c>
    </row>
    <row r="2732" spans="32:33" x14ac:dyDescent="0.3">
      <c r="AF2732" s="34">
        <v>43089</v>
      </c>
      <c r="AG2732" s="11">
        <v>-6.8</v>
      </c>
    </row>
    <row r="2733" spans="32:33" x14ac:dyDescent="0.3">
      <c r="AF2733" s="34">
        <v>43090</v>
      </c>
      <c r="AG2733" s="11">
        <v>-9</v>
      </c>
    </row>
    <row r="2734" spans="32:33" x14ac:dyDescent="0.3">
      <c r="AF2734" s="34">
        <v>43091</v>
      </c>
      <c r="AG2734" s="11">
        <v>-9.9</v>
      </c>
    </row>
    <row r="2735" spans="32:33" x14ac:dyDescent="0.3">
      <c r="AF2735" s="34">
        <v>43092</v>
      </c>
      <c r="AG2735" s="11">
        <v>-17.3</v>
      </c>
    </row>
    <row r="2736" spans="32:33" x14ac:dyDescent="0.3">
      <c r="AF2736" s="34">
        <v>43093</v>
      </c>
      <c r="AG2736" s="11">
        <v>-20.5</v>
      </c>
    </row>
    <row r="2737" spans="32:33" x14ac:dyDescent="0.3">
      <c r="AF2737" s="34">
        <v>43094</v>
      </c>
      <c r="AG2737" s="11">
        <v>-35.4</v>
      </c>
    </row>
    <row r="2738" spans="32:33" x14ac:dyDescent="0.3">
      <c r="AF2738" s="34">
        <v>43095</v>
      </c>
      <c r="AG2738" s="11">
        <v>-38.6</v>
      </c>
    </row>
    <row r="2739" spans="32:33" x14ac:dyDescent="0.3">
      <c r="AF2739" s="34">
        <v>43096</v>
      </c>
      <c r="AG2739" s="11">
        <v>-24.6</v>
      </c>
    </row>
    <row r="2740" spans="32:33" x14ac:dyDescent="0.3">
      <c r="AF2740" s="34">
        <v>43097</v>
      </c>
      <c r="AG2740" s="11">
        <v>-16.899999999999999</v>
      </c>
    </row>
    <row r="2741" spans="32:33" x14ac:dyDescent="0.3">
      <c r="AF2741" s="34">
        <v>43098</v>
      </c>
      <c r="AG2741" s="11">
        <v>-11</v>
      </c>
    </row>
    <row r="2742" spans="32:33" x14ac:dyDescent="0.3">
      <c r="AF2742" s="34">
        <v>43099</v>
      </c>
      <c r="AG2742" s="11">
        <v>-20.3</v>
      </c>
    </row>
    <row r="2743" spans="32:33" x14ac:dyDescent="0.3">
      <c r="AF2743" s="34">
        <v>43100</v>
      </c>
      <c r="AG2743" s="11">
        <v>-30</v>
      </c>
    </row>
    <row r="2744" spans="32:33" x14ac:dyDescent="0.3">
      <c r="AF2744" s="34">
        <v>43101</v>
      </c>
      <c r="AG2744" s="11">
        <v>-27.8</v>
      </c>
    </row>
    <row r="2745" spans="32:33" x14ac:dyDescent="0.3">
      <c r="AF2745" s="34">
        <v>43102</v>
      </c>
      <c r="AG2745" s="11">
        <v>-28.9</v>
      </c>
    </row>
    <row r="2746" spans="32:33" x14ac:dyDescent="0.3">
      <c r="AF2746" s="34">
        <v>43103</v>
      </c>
      <c r="AG2746" s="11">
        <v>-29.4</v>
      </c>
    </row>
    <row r="2747" spans="32:33" x14ac:dyDescent="0.3">
      <c r="AF2747" s="34">
        <v>43104</v>
      </c>
      <c r="AG2747" s="11">
        <v>-26.6</v>
      </c>
    </row>
    <row r="2748" spans="32:33" x14ac:dyDescent="0.3">
      <c r="AF2748" s="34">
        <v>43105</v>
      </c>
      <c r="AG2748" s="11">
        <v>-26</v>
      </c>
    </row>
    <row r="2749" spans="32:33" x14ac:dyDescent="0.3">
      <c r="AF2749" s="34">
        <v>43106</v>
      </c>
      <c r="AG2749" s="11">
        <v>-21.2</v>
      </c>
    </row>
    <row r="2750" spans="32:33" x14ac:dyDescent="0.3">
      <c r="AF2750" s="34">
        <v>43107</v>
      </c>
      <c r="AG2750" s="11">
        <v>-13.2</v>
      </c>
    </row>
    <row r="2751" spans="32:33" x14ac:dyDescent="0.3">
      <c r="AF2751" s="34">
        <v>43108</v>
      </c>
      <c r="AG2751" s="11">
        <v>-13.1</v>
      </c>
    </row>
    <row r="2752" spans="32:33" x14ac:dyDescent="0.3">
      <c r="AF2752" s="34">
        <v>43109</v>
      </c>
      <c r="AG2752" s="11">
        <v>-30.9</v>
      </c>
    </row>
    <row r="2753" spans="32:33" x14ac:dyDescent="0.3">
      <c r="AF2753" s="34">
        <v>43110</v>
      </c>
      <c r="AG2753" s="11">
        <v>-33.1</v>
      </c>
    </row>
    <row r="2754" spans="32:33" x14ac:dyDescent="0.3">
      <c r="AF2754" s="34">
        <v>43111</v>
      </c>
      <c r="AG2754" s="11">
        <v>-21.4</v>
      </c>
    </row>
    <row r="2755" spans="32:33" x14ac:dyDescent="0.3">
      <c r="AF2755" s="34">
        <v>43112</v>
      </c>
      <c r="AG2755" s="11">
        <v>-17.600000000000001</v>
      </c>
    </row>
    <row r="2756" spans="32:33" x14ac:dyDescent="0.3">
      <c r="AF2756" s="34">
        <v>43113</v>
      </c>
      <c r="AG2756" s="11">
        <v>-18.3</v>
      </c>
    </row>
    <row r="2757" spans="32:33" x14ac:dyDescent="0.3">
      <c r="AF2757" s="34">
        <v>43114</v>
      </c>
      <c r="AG2757" s="11">
        <v>-23.2</v>
      </c>
    </row>
    <row r="2758" spans="32:33" x14ac:dyDescent="0.3">
      <c r="AF2758" s="34">
        <v>43115</v>
      </c>
      <c r="AG2758" s="11">
        <v>-28.3</v>
      </c>
    </row>
    <row r="2759" spans="32:33" x14ac:dyDescent="0.3">
      <c r="AF2759" s="34">
        <v>43116</v>
      </c>
      <c r="AG2759" s="11">
        <v>-26.1</v>
      </c>
    </row>
    <row r="2760" spans="32:33" x14ac:dyDescent="0.3">
      <c r="AF2760" s="34">
        <v>43117</v>
      </c>
      <c r="AG2760" s="11">
        <v>-24</v>
      </c>
    </row>
    <row r="2761" spans="32:33" x14ac:dyDescent="0.3">
      <c r="AF2761" s="34">
        <v>43118</v>
      </c>
      <c r="AG2761" s="11">
        <v>-21.8</v>
      </c>
    </row>
    <row r="2762" spans="32:33" x14ac:dyDescent="0.3">
      <c r="AF2762" s="34">
        <v>43119</v>
      </c>
      <c r="AG2762" s="11">
        <v>-34.9</v>
      </c>
    </row>
    <row r="2763" spans="32:33" x14ac:dyDescent="0.3">
      <c r="AF2763" s="34">
        <v>43120</v>
      </c>
      <c r="AG2763" s="11">
        <v>-41.4</v>
      </c>
    </row>
    <row r="2764" spans="32:33" x14ac:dyDescent="0.3">
      <c r="AF2764" s="34">
        <v>43121</v>
      </c>
      <c r="AG2764" s="11">
        <v>-42.9</v>
      </c>
    </row>
    <row r="2765" spans="32:33" x14ac:dyDescent="0.3">
      <c r="AF2765" s="34">
        <v>43122</v>
      </c>
      <c r="AG2765" s="11">
        <v>-34.6</v>
      </c>
    </row>
    <row r="2766" spans="32:33" x14ac:dyDescent="0.3">
      <c r="AF2766" s="34">
        <v>43123</v>
      </c>
      <c r="AG2766" s="11">
        <v>-33.299999999999997</v>
      </c>
    </row>
    <row r="2767" spans="32:33" x14ac:dyDescent="0.3">
      <c r="AF2767" s="34">
        <v>43124</v>
      </c>
      <c r="AG2767" s="11">
        <v>-38</v>
      </c>
    </row>
    <row r="2768" spans="32:33" x14ac:dyDescent="0.3">
      <c r="AF2768" s="34">
        <v>43125</v>
      </c>
      <c r="AG2768" s="11">
        <v>-36.299999999999997</v>
      </c>
    </row>
    <row r="2769" spans="32:33" x14ac:dyDescent="0.3">
      <c r="AF2769" s="34">
        <v>43126</v>
      </c>
      <c r="AG2769" s="11">
        <v>-38.799999999999997</v>
      </c>
    </row>
    <row r="2770" spans="32:33" x14ac:dyDescent="0.3">
      <c r="AF2770" s="34">
        <v>43127</v>
      </c>
      <c r="AG2770" s="11">
        <v>-31.1</v>
      </c>
    </row>
    <row r="2771" spans="32:33" x14ac:dyDescent="0.3">
      <c r="AF2771" s="34">
        <v>43128</v>
      </c>
      <c r="AG2771" s="11">
        <v>-19.2</v>
      </c>
    </row>
    <row r="2772" spans="32:33" x14ac:dyDescent="0.3">
      <c r="AF2772" s="34">
        <v>43129</v>
      </c>
      <c r="AG2772" s="11">
        <v>-14.9</v>
      </c>
    </row>
    <row r="2773" spans="32:33" x14ac:dyDescent="0.3">
      <c r="AF2773" s="34">
        <v>43130</v>
      </c>
      <c r="AG2773" s="11">
        <v>-20</v>
      </c>
    </row>
    <row r="2774" spans="32:33" x14ac:dyDescent="0.3">
      <c r="AF2774" s="34">
        <v>43131</v>
      </c>
      <c r="AG2774" s="11">
        <v>-17.5</v>
      </c>
    </row>
    <row r="2775" spans="32:33" x14ac:dyDescent="0.3">
      <c r="AF2775" s="34">
        <v>43132</v>
      </c>
      <c r="AG2775" s="11">
        <v>-26</v>
      </c>
    </row>
    <row r="2776" spans="32:33" x14ac:dyDescent="0.3">
      <c r="AF2776" s="34">
        <v>43133</v>
      </c>
      <c r="AG2776" s="11">
        <v>-24.3</v>
      </c>
    </row>
    <row r="2777" spans="32:33" x14ac:dyDescent="0.3">
      <c r="AF2777" s="34">
        <v>43134</v>
      </c>
      <c r="AG2777" s="11">
        <v>-24.2</v>
      </c>
    </row>
    <row r="2778" spans="32:33" x14ac:dyDescent="0.3">
      <c r="AF2778" s="34">
        <v>43135</v>
      </c>
      <c r="AG2778" s="11">
        <v>-30.6</v>
      </c>
    </row>
    <row r="2779" spans="32:33" x14ac:dyDescent="0.3">
      <c r="AF2779" s="34">
        <v>43136</v>
      </c>
      <c r="AG2779" s="11">
        <v>-26.4</v>
      </c>
    </row>
    <row r="2780" spans="32:33" x14ac:dyDescent="0.3">
      <c r="AF2780" s="34">
        <v>43137</v>
      </c>
      <c r="AG2780" s="11">
        <v>-22.9</v>
      </c>
    </row>
    <row r="2781" spans="32:33" x14ac:dyDescent="0.3">
      <c r="AF2781" s="34">
        <v>43138</v>
      </c>
      <c r="AG2781" s="11">
        <v>-21.3</v>
      </c>
    </row>
    <row r="2782" spans="32:33" x14ac:dyDescent="0.3">
      <c r="AF2782" s="34">
        <v>43139</v>
      </c>
      <c r="AG2782" s="11">
        <v>-17.100000000000001</v>
      </c>
    </row>
    <row r="2783" spans="32:33" x14ac:dyDescent="0.3">
      <c r="AF2783" s="34">
        <v>43140</v>
      </c>
      <c r="AG2783" s="11">
        <v>-29.6</v>
      </c>
    </row>
    <row r="2784" spans="32:33" x14ac:dyDescent="0.3">
      <c r="AF2784" s="34">
        <v>43141</v>
      </c>
      <c r="AG2784" s="11">
        <v>-29.4</v>
      </c>
    </row>
    <row r="2785" spans="32:33" x14ac:dyDescent="0.3">
      <c r="AF2785" s="34">
        <v>43142</v>
      </c>
      <c r="AG2785" s="11">
        <v>-26</v>
      </c>
    </row>
    <row r="2786" spans="32:33" x14ac:dyDescent="0.3">
      <c r="AF2786" s="34">
        <v>43143</v>
      </c>
      <c r="AG2786" s="11">
        <v>-22</v>
      </c>
    </row>
    <row r="2787" spans="32:33" x14ac:dyDescent="0.3">
      <c r="AF2787" s="34">
        <v>43144</v>
      </c>
      <c r="AG2787" s="11">
        <v>-20.100000000000001</v>
      </c>
    </row>
    <row r="2788" spans="32:33" x14ac:dyDescent="0.3">
      <c r="AF2788" s="34">
        <v>43145</v>
      </c>
      <c r="AG2788" s="11">
        <v>-17.3</v>
      </c>
    </row>
    <row r="2789" spans="32:33" x14ac:dyDescent="0.3">
      <c r="AF2789" s="34">
        <v>43146</v>
      </c>
      <c r="AG2789" s="11">
        <v>-24.7</v>
      </c>
    </row>
    <row r="2790" spans="32:33" x14ac:dyDescent="0.3">
      <c r="AF2790" s="34">
        <v>43147</v>
      </c>
      <c r="AG2790" s="11">
        <v>-28.8</v>
      </c>
    </row>
    <row r="2791" spans="32:33" x14ac:dyDescent="0.3">
      <c r="AF2791" s="34">
        <v>43148</v>
      </c>
      <c r="AG2791" s="11">
        <v>-25.3</v>
      </c>
    </row>
    <row r="2792" spans="32:33" x14ac:dyDescent="0.3">
      <c r="AF2792" s="34">
        <v>43149</v>
      </c>
      <c r="AG2792" s="11">
        <v>-20.3</v>
      </c>
    </row>
    <row r="2793" spans="32:33" x14ac:dyDescent="0.3">
      <c r="AF2793" s="34">
        <v>43150</v>
      </c>
      <c r="AG2793" s="11">
        <v>-19.2</v>
      </c>
    </row>
    <row r="2794" spans="32:33" x14ac:dyDescent="0.3">
      <c r="AF2794" s="34">
        <v>43151</v>
      </c>
      <c r="AG2794" s="11">
        <v>-13.2</v>
      </c>
    </row>
    <row r="2795" spans="32:33" x14ac:dyDescent="0.3">
      <c r="AF2795" s="34">
        <v>43152</v>
      </c>
      <c r="AG2795" s="11">
        <v>-16.600000000000001</v>
      </c>
    </row>
    <row r="2796" spans="32:33" x14ac:dyDescent="0.3">
      <c r="AF2796" s="34">
        <v>43153</v>
      </c>
      <c r="AG2796" s="11">
        <v>-21.6</v>
      </c>
    </row>
    <row r="2797" spans="32:33" x14ac:dyDescent="0.3">
      <c r="AF2797" s="34">
        <v>43154</v>
      </c>
      <c r="AG2797" s="11">
        <v>-26.6</v>
      </c>
    </row>
    <row r="2798" spans="32:33" x14ac:dyDescent="0.3">
      <c r="AF2798" s="34">
        <v>43155</v>
      </c>
      <c r="AG2798" s="11">
        <v>-18.2</v>
      </c>
    </row>
    <row r="2799" spans="32:33" x14ac:dyDescent="0.3">
      <c r="AF2799" s="34">
        <v>43156</v>
      </c>
      <c r="AG2799" s="11">
        <v>-13.7</v>
      </c>
    </row>
    <row r="2800" spans="32:33" x14ac:dyDescent="0.3">
      <c r="AF2800" s="34">
        <v>43157</v>
      </c>
      <c r="AG2800" s="11">
        <v>-16.399999999999999</v>
      </c>
    </row>
    <row r="2801" spans="32:33" x14ac:dyDescent="0.3">
      <c r="AF2801" s="34">
        <v>43158</v>
      </c>
      <c r="AG2801" s="11">
        <v>-23.3</v>
      </c>
    </row>
    <row r="2802" spans="32:33" x14ac:dyDescent="0.3">
      <c r="AF2802" s="34">
        <v>43159</v>
      </c>
      <c r="AG2802" s="11">
        <v>-22.8</v>
      </c>
    </row>
    <row r="2803" spans="32:33" x14ac:dyDescent="0.3">
      <c r="AF2803" s="34">
        <v>43160</v>
      </c>
      <c r="AG2803" s="11">
        <v>-24.4</v>
      </c>
    </row>
    <row r="2804" spans="32:33" x14ac:dyDescent="0.3">
      <c r="AF2804" s="34">
        <v>43161</v>
      </c>
      <c r="AG2804" s="11">
        <v>-25.6</v>
      </c>
    </row>
    <row r="2805" spans="32:33" x14ac:dyDescent="0.3">
      <c r="AF2805" s="34">
        <v>43162</v>
      </c>
      <c r="AG2805" s="11">
        <v>-21.3</v>
      </c>
    </row>
    <row r="2806" spans="32:33" x14ac:dyDescent="0.3">
      <c r="AF2806" s="34">
        <v>43163</v>
      </c>
      <c r="AG2806" s="11">
        <v>-20.3</v>
      </c>
    </row>
    <row r="2807" spans="32:33" x14ac:dyDescent="0.3">
      <c r="AF2807" s="34">
        <v>43164</v>
      </c>
      <c r="AG2807" s="11">
        <v>-25.7</v>
      </c>
    </row>
    <row r="2808" spans="32:33" x14ac:dyDescent="0.3">
      <c r="AF2808" s="34">
        <v>43165</v>
      </c>
      <c r="AG2808" s="11">
        <v>-25.7</v>
      </c>
    </row>
    <row r="2809" spans="32:33" x14ac:dyDescent="0.3">
      <c r="AF2809" s="34">
        <v>43166</v>
      </c>
      <c r="AG2809" s="11">
        <v>-23.3</v>
      </c>
    </row>
    <row r="2810" spans="32:33" x14ac:dyDescent="0.3">
      <c r="AF2810" s="34">
        <v>43167</v>
      </c>
      <c r="AG2810" s="11">
        <v>-15.6</v>
      </c>
    </row>
    <row r="2811" spans="32:33" x14ac:dyDescent="0.3">
      <c r="AF2811" s="34">
        <v>43168</v>
      </c>
      <c r="AG2811" s="11">
        <v>-8.1</v>
      </c>
    </row>
    <row r="2812" spans="32:33" x14ac:dyDescent="0.3">
      <c r="AF2812" s="34">
        <v>43169</v>
      </c>
      <c r="AG2812" s="11">
        <v>-11.7</v>
      </c>
    </row>
    <row r="2813" spans="32:33" x14ac:dyDescent="0.3">
      <c r="AF2813" s="34">
        <v>43170</v>
      </c>
      <c r="AG2813" s="11">
        <v>-8.1999999999999993</v>
      </c>
    </row>
    <row r="2814" spans="32:33" x14ac:dyDescent="0.3">
      <c r="AF2814" s="34">
        <v>43171</v>
      </c>
      <c r="AG2814" s="11">
        <v>-13.5</v>
      </c>
    </row>
    <row r="2815" spans="32:33" x14ac:dyDescent="0.3">
      <c r="AF2815" s="34">
        <v>43172</v>
      </c>
      <c r="AG2815" s="11">
        <v>-17.100000000000001</v>
      </c>
    </row>
    <row r="2816" spans="32:33" x14ac:dyDescent="0.3">
      <c r="AF2816" s="34">
        <v>43173</v>
      </c>
      <c r="AG2816" s="11">
        <v>-21.8</v>
      </c>
    </row>
    <row r="2817" spans="32:33" x14ac:dyDescent="0.3">
      <c r="AF2817" s="34">
        <v>43174</v>
      </c>
      <c r="AG2817" s="11">
        <v>-18.100000000000001</v>
      </c>
    </row>
    <row r="2818" spans="32:33" x14ac:dyDescent="0.3">
      <c r="AF2818" s="34">
        <v>43175</v>
      </c>
      <c r="AG2818" s="11">
        <v>-13.1</v>
      </c>
    </row>
    <row r="2819" spans="32:33" x14ac:dyDescent="0.3">
      <c r="AF2819" s="34">
        <v>43176</v>
      </c>
      <c r="AG2819" s="11">
        <v>0.1</v>
      </c>
    </row>
    <row r="2820" spans="32:33" x14ac:dyDescent="0.3">
      <c r="AF2820" s="34">
        <v>43177</v>
      </c>
      <c r="AG2820" s="11">
        <v>-0.5</v>
      </c>
    </row>
    <row r="2821" spans="32:33" x14ac:dyDescent="0.3">
      <c r="AF2821" s="34">
        <v>43178</v>
      </c>
      <c r="AG2821" s="11">
        <v>-4.5999999999999996</v>
      </c>
    </row>
    <row r="2822" spans="32:33" x14ac:dyDescent="0.3">
      <c r="AF2822" s="34">
        <v>43179</v>
      </c>
      <c r="AG2822" s="11">
        <v>-2.8</v>
      </c>
    </row>
    <row r="2823" spans="32:33" x14ac:dyDescent="0.3">
      <c r="AF2823" s="34">
        <v>43180</v>
      </c>
      <c r="AG2823" s="11">
        <v>0</v>
      </c>
    </row>
    <row r="2824" spans="32:33" x14ac:dyDescent="0.3">
      <c r="AF2824" s="34">
        <v>43181</v>
      </c>
      <c r="AG2824" s="11">
        <v>-2.7</v>
      </c>
    </row>
    <row r="2825" spans="32:33" x14ac:dyDescent="0.3">
      <c r="AF2825" s="34">
        <v>43182</v>
      </c>
      <c r="AG2825" s="11">
        <v>2.2999999999999998</v>
      </c>
    </row>
    <row r="2826" spans="32:33" x14ac:dyDescent="0.3">
      <c r="AF2826" s="34">
        <v>43183</v>
      </c>
      <c r="AG2826" s="11">
        <v>0.8</v>
      </c>
    </row>
    <row r="2827" spans="32:33" x14ac:dyDescent="0.3">
      <c r="AF2827" s="34">
        <v>43184</v>
      </c>
      <c r="AG2827" s="11">
        <v>-0.4</v>
      </c>
    </row>
    <row r="2828" spans="32:33" x14ac:dyDescent="0.3">
      <c r="AF2828" s="34">
        <v>43185</v>
      </c>
      <c r="AG2828" s="11">
        <v>-1.7</v>
      </c>
    </row>
    <row r="2829" spans="32:33" x14ac:dyDescent="0.3">
      <c r="AF2829" s="34">
        <v>43186</v>
      </c>
      <c r="AG2829" s="11">
        <v>-1.6</v>
      </c>
    </row>
    <row r="2830" spans="32:33" x14ac:dyDescent="0.3">
      <c r="AF2830" s="34">
        <v>43187</v>
      </c>
      <c r="AG2830" s="11">
        <v>-1.3</v>
      </c>
    </row>
    <row r="2831" spans="32:33" x14ac:dyDescent="0.3">
      <c r="AF2831" s="34">
        <v>43188</v>
      </c>
      <c r="AG2831" s="11">
        <v>-0.3</v>
      </c>
    </row>
    <row r="2832" spans="32:33" x14ac:dyDescent="0.3">
      <c r="AF2832" s="34">
        <v>43189</v>
      </c>
      <c r="AG2832" s="11">
        <v>-0.4</v>
      </c>
    </row>
    <row r="2833" spans="32:33" x14ac:dyDescent="0.3">
      <c r="AF2833" s="34">
        <v>43190</v>
      </c>
      <c r="AG2833" s="11">
        <v>-1.1000000000000001</v>
      </c>
    </row>
    <row r="2834" spans="32:33" x14ac:dyDescent="0.3">
      <c r="AF2834" s="34">
        <v>43191</v>
      </c>
      <c r="AG2834" s="11">
        <v>-5.7</v>
      </c>
    </row>
    <row r="2835" spans="32:33" x14ac:dyDescent="0.3">
      <c r="AF2835" s="34">
        <v>43192</v>
      </c>
      <c r="AG2835" s="11">
        <v>-8.4</v>
      </c>
    </row>
    <row r="2836" spans="32:33" x14ac:dyDescent="0.3">
      <c r="AF2836" s="34">
        <v>43193</v>
      </c>
      <c r="AG2836" s="11">
        <v>-7.9</v>
      </c>
    </row>
    <row r="2837" spans="32:33" x14ac:dyDescent="0.3">
      <c r="AF2837" s="34">
        <v>43194</v>
      </c>
      <c r="AG2837" s="11">
        <v>-6</v>
      </c>
    </row>
    <row r="2838" spans="32:33" x14ac:dyDescent="0.3">
      <c r="AF2838" s="34">
        <v>43195</v>
      </c>
      <c r="AG2838" s="11">
        <v>-5.4</v>
      </c>
    </row>
    <row r="2839" spans="32:33" x14ac:dyDescent="0.3">
      <c r="AF2839" s="34">
        <v>43196</v>
      </c>
      <c r="AG2839" s="11">
        <v>-3.4</v>
      </c>
    </row>
    <row r="2840" spans="32:33" x14ac:dyDescent="0.3">
      <c r="AF2840" s="34">
        <v>43197</v>
      </c>
      <c r="AG2840" s="11">
        <v>1.8</v>
      </c>
    </row>
    <row r="2841" spans="32:33" x14ac:dyDescent="0.3">
      <c r="AF2841" s="34">
        <v>43198</v>
      </c>
      <c r="AG2841" s="11">
        <v>1.8</v>
      </c>
    </row>
    <row r="2842" spans="32:33" x14ac:dyDescent="0.3">
      <c r="AF2842" s="34">
        <v>43199</v>
      </c>
      <c r="AG2842" s="11">
        <v>1.2</v>
      </c>
    </row>
    <row r="2843" spans="32:33" x14ac:dyDescent="0.3">
      <c r="AF2843" s="34">
        <v>43200</v>
      </c>
      <c r="AG2843" s="11">
        <v>0</v>
      </c>
    </row>
    <row r="2844" spans="32:33" x14ac:dyDescent="0.3">
      <c r="AF2844" s="34">
        <v>43201</v>
      </c>
      <c r="AG2844" s="11">
        <v>0.1</v>
      </c>
    </row>
    <row r="2845" spans="32:33" x14ac:dyDescent="0.3">
      <c r="AF2845" s="34">
        <v>43202</v>
      </c>
      <c r="AG2845" s="11">
        <v>2.2000000000000002</v>
      </c>
    </row>
    <row r="2846" spans="32:33" x14ac:dyDescent="0.3">
      <c r="AF2846" s="34">
        <v>43203</v>
      </c>
      <c r="AG2846" s="11">
        <v>1.6</v>
      </c>
    </row>
    <row r="2847" spans="32:33" x14ac:dyDescent="0.3">
      <c r="AF2847" s="34">
        <v>43204</v>
      </c>
      <c r="AG2847" s="11">
        <v>4.7</v>
      </c>
    </row>
    <row r="2848" spans="32:33" x14ac:dyDescent="0.3">
      <c r="AF2848" s="34">
        <v>43205</v>
      </c>
      <c r="AG2848" s="11">
        <v>2.8</v>
      </c>
    </row>
    <row r="2849" spans="32:33" x14ac:dyDescent="0.3">
      <c r="AF2849" s="34">
        <v>43206</v>
      </c>
      <c r="AG2849" s="11">
        <v>2.6</v>
      </c>
    </row>
    <row r="2850" spans="32:33" x14ac:dyDescent="0.3">
      <c r="AF2850" s="34">
        <v>43207</v>
      </c>
      <c r="AG2850" s="11">
        <v>4.2</v>
      </c>
    </row>
    <row r="2851" spans="32:33" x14ac:dyDescent="0.3">
      <c r="AF2851" s="34">
        <v>43208</v>
      </c>
      <c r="AG2851" s="11">
        <v>1.7</v>
      </c>
    </row>
    <row r="2852" spans="32:33" x14ac:dyDescent="0.3">
      <c r="AF2852" s="34">
        <v>43209</v>
      </c>
      <c r="AG2852" s="11">
        <v>-0.6</v>
      </c>
    </row>
    <row r="2853" spans="32:33" x14ac:dyDescent="0.3">
      <c r="AF2853" s="34">
        <v>43210</v>
      </c>
      <c r="AG2853" s="11">
        <v>1.3</v>
      </c>
    </row>
    <row r="2854" spans="32:33" x14ac:dyDescent="0.3">
      <c r="AF2854" s="34">
        <v>43211</v>
      </c>
      <c r="AG2854" s="11">
        <v>5.9</v>
      </c>
    </row>
    <row r="2855" spans="32:33" x14ac:dyDescent="0.3">
      <c r="AF2855" s="34">
        <v>43212</v>
      </c>
      <c r="AG2855" s="11">
        <v>6.2</v>
      </c>
    </row>
    <row r="2856" spans="32:33" x14ac:dyDescent="0.3">
      <c r="AF2856" s="34">
        <v>43213</v>
      </c>
      <c r="AG2856" s="11">
        <v>7.3</v>
      </c>
    </row>
    <row r="2857" spans="32:33" x14ac:dyDescent="0.3">
      <c r="AF2857" s="34">
        <v>43214</v>
      </c>
      <c r="AG2857" s="11">
        <v>11</v>
      </c>
    </row>
    <row r="2858" spans="32:33" x14ac:dyDescent="0.3">
      <c r="AF2858" s="34">
        <v>43215</v>
      </c>
      <c r="AG2858" s="11">
        <v>9.6999999999999993</v>
      </c>
    </row>
    <row r="2859" spans="32:33" x14ac:dyDescent="0.3">
      <c r="AF2859" s="34">
        <v>43216</v>
      </c>
      <c r="AG2859" s="11">
        <v>12.1</v>
      </c>
    </row>
    <row r="2860" spans="32:33" x14ac:dyDescent="0.3">
      <c r="AF2860" s="34">
        <v>43217</v>
      </c>
      <c r="AG2860" s="11">
        <v>8.4</v>
      </c>
    </row>
    <row r="2861" spans="32:33" x14ac:dyDescent="0.3">
      <c r="AF2861" s="34">
        <v>43218</v>
      </c>
      <c r="AG2861" s="11">
        <v>3</v>
      </c>
    </row>
    <row r="2862" spans="32:33" x14ac:dyDescent="0.3">
      <c r="AF2862" s="34">
        <v>43219</v>
      </c>
      <c r="AG2862" s="11">
        <v>3.8</v>
      </c>
    </row>
    <row r="2863" spans="32:33" x14ac:dyDescent="0.3">
      <c r="AF2863" s="34">
        <v>43220</v>
      </c>
      <c r="AG2863" s="11">
        <v>5.8</v>
      </c>
    </row>
    <row r="2864" spans="32:33" x14ac:dyDescent="0.3">
      <c r="AF2864" s="34">
        <v>43221</v>
      </c>
      <c r="AG2864" s="11">
        <v>7.9</v>
      </c>
    </row>
    <row r="2865" spans="32:33" x14ac:dyDescent="0.3">
      <c r="AF2865" s="34">
        <v>43222</v>
      </c>
      <c r="AG2865" s="11">
        <v>12.6</v>
      </c>
    </row>
    <row r="2866" spans="32:33" x14ac:dyDescent="0.3">
      <c r="AF2866" s="34">
        <v>43223</v>
      </c>
      <c r="AG2866" s="11">
        <v>11.9</v>
      </c>
    </row>
    <row r="2867" spans="32:33" x14ac:dyDescent="0.3">
      <c r="AF2867" s="34">
        <v>43224</v>
      </c>
      <c r="AG2867" s="11">
        <v>6.5</v>
      </c>
    </row>
    <row r="2868" spans="32:33" x14ac:dyDescent="0.3">
      <c r="AF2868" s="34">
        <v>43225</v>
      </c>
      <c r="AG2868" s="11">
        <v>3.7</v>
      </c>
    </row>
    <row r="2869" spans="32:33" x14ac:dyDescent="0.3">
      <c r="AF2869" s="34">
        <v>43226</v>
      </c>
      <c r="AG2869" s="11">
        <v>9.1999999999999993</v>
      </c>
    </row>
    <row r="2870" spans="32:33" x14ac:dyDescent="0.3">
      <c r="AF2870" s="34">
        <v>43227</v>
      </c>
      <c r="AG2870" s="11">
        <v>7.4</v>
      </c>
    </row>
    <row r="2871" spans="32:33" x14ac:dyDescent="0.3">
      <c r="AF2871" s="34">
        <v>43228</v>
      </c>
      <c r="AG2871" s="11">
        <v>4.0999999999999996</v>
      </c>
    </row>
    <row r="2872" spans="32:33" x14ac:dyDescent="0.3">
      <c r="AF2872" s="34">
        <v>43229</v>
      </c>
      <c r="AG2872" s="11">
        <v>5.6</v>
      </c>
    </row>
    <row r="2873" spans="32:33" x14ac:dyDescent="0.3">
      <c r="AF2873" s="34">
        <v>43230</v>
      </c>
      <c r="AG2873" s="11">
        <v>6.4</v>
      </c>
    </row>
    <row r="2874" spans="32:33" x14ac:dyDescent="0.3">
      <c r="AF2874" s="34">
        <v>43231</v>
      </c>
      <c r="AG2874" s="11">
        <v>5.5</v>
      </c>
    </row>
    <row r="2875" spans="32:33" x14ac:dyDescent="0.3">
      <c r="AF2875" s="34">
        <v>43232</v>
      </c>
      <c r="AG2875" s="11">
        <v>5.6</v>
      </c>
    </row>
    <row r="2876" spans="32:33" x14ac:dyDescent="0.3">
      <c r="AF2876" s="34">
        <v>43233</v>
      </c>
      <c r="AG2876" s="11">
        <v>8.8000000000000007</v>
      </c>
    </row>
    <row r="2877" spans="32:33" x14ac:dyDescent="0.3">
      <c r="AF2877" s="34">
        <v>43234</v>
      </c>
      <c r="AG2877" s="11">
        <v>8.1</v>
      </c>
    </row>
    <row r="2878" spans="32:33" x14ac:dyDescent="0.3">
      <c r="AF2878" s="34">
        <v>43235</v>
      </c>
      <c r="AG2878" s="11">
        <v>7.8</v>
      </c>
    </row>
    <row r="2879" spans="32:33" x14ac:dyDescent="0.3">
      <c r="AF2879" s="34">
        <v>43236</v>
      </c>
      <c r="AG2879" s="11">
        <v>10.3</v>
      </c>
    </row>
    <row r="2880" spans="32:33" x14ac:dyDescent="0.3">
      <c r="AF2880" s="34">
        <v>43237</v>
      </c>
      <c r="AG2880" s="11">
        <v>11.2</v>
      </c>
    </row>
    <row r="2881" spans="32:33" x14ac:dyDescent="0.3">
      <c r="AF2881" s="34">
        <v>43238</v>
      </c>
      <c r="AG2881" s="11">
        <v>8.9</v>
      </c>
    </row>
    <row r="2882" spans="32:33" x14ac:dyDescent="0.3">
      <c r="AF2882" s="34">
        <v>43239</v>
      </c>
      <c r="AG2882" s="11">
        <v>9.1</v>
      </c>
    </row>
    <row r="2883" spans="32:33" x14ac:dyDescent="0.3">
      <c r="AF2883" s="34">
        <v>43240</v>
      </c>
      <c r="AG2883" s="11">
        <v>3.3</v>
      </c>
    </row>
    <row r="2884" spans="32:33" x14ac:dyDescent="0.3">
      <c r="AF2884" s="34">
        <v>43241</v>
      </c>
      <c r="AG2884" s="11">
        <v>3.5</v>
      </c>
    </row>
    <row r="2885" spans="32:33" x14ac:dyDescent="0.3">
      <c r="AF2885" s="34">
        <v>43242</v>
      </c>
      <c r="AG2885" s="11">
        <v>7.4</v>
      </c>
    </row>
    <row r="2886" spans="32:33" x14ac:dyDescent="0.3">
      <c r="AF2886" s="34">
        <v>43243</v>
      </c>
      <c r="AG2886" s="11">
        <v>8.6</v>
      </c>
    </row>
    <row r="2887" spans="32:33" x14ac:dyDescent="0.3">
      <c r="AF2887" s="34">
        <v>43244</v>
      </c>
      <c r="AG2887" s="11">
        <v>10.199999999999999</v>
      </c>
    </row>
    <row r="2888" spans="32:33" x14ac:dyDescent="0.3">
      <c r="AF2888" s="34">
        <v>43245</v>
      </c>
      <c r="AG2888" s="11">
        <v>7.1</v>
      </c>
    </row>
    <row r="2889" spans="32:33" x14ac:dyDescent="0.3">
      <c r="AF2889" s="34">
        <v>43246</v>
      </c>
      <c r="AG2889" s="11">
        <v>4.7</v>
      </c>
    </row>
    <row r="2890" spans="32:33" x14ac:dyDescent="0.3">
      <c r="AF2890" s="34">
        <v>43247</v>
      </c>
      <c r="AG2890" s="11">
        <v>11.1</v>
      </c>
    </row>
    <row r="2891" spans="32:33" x14ac:dyDescent="0.3">
      <c r="AF2891" s="34">
        <v>43248</v>
      </c>
      <c r="AG2891" s="11">
        <v>17.600000000000001</v>
      </c>
    </row>
    <row r="2892" spans="32:33" x14ac:dyDescent="0.3">
      <c r="AF2892" s="34">
        <v>43249</v>
      </c>
      <c r="AG2892" s="11">
        <v>20.6</v>
      </c>
    </row>
    <row r="2893" spans="32:33" x14ac:dyDescent="0.3">
      <c r="AF2893" s="34">
        <v>43250</v>
      </c>
      <c r="AG2893" s="11">
        <v>18.5</v>
      </c>
    </row>
    <row r="2894" spans="32:33" x14ac:dyDescent="0.3">
      <c r="AF2894" s="34">
        <v>43251</v>
      </c>
      <c r="AG2894" s="11">
        <v>19.8</v>
      </c>
    </row>
    <row r="2895" spans="32:33" x14ac:dyDescent="0.3">
      <c r="AF2895" s="34">
        <v>43252</v>
      </c>
      <c r="AG2895" s="11">
        <v>12.1</v>
      </c>
    </row>
    <row r="2896" spans="32:33" x14ac:dyDescent="0.3">
      <c r="AF2896" s="34">
        <v>43253</v>
      </c>
      <c r="AG2896" s="11">
        <v>10.8</v>
      </c>
    </row>
    <row r="2897" spans="32:33" x14ac:dyDescent="0.3">
      <c r="AF2897" s="34">
        <v>43254</v>
      </c>
      <c r="AG2897" s="11">
        <v>13</v>
      </c>
    </row>
    <row r="2898" spans="32:33" x14ac:dyDescent="0.3">
      <c r="AF2898" s="34">
        <v>43255</v>
      </c>
      <c r="AG2898" s="11">
        <v>14.2</v>
      </c>
    </row>
    <row r="2899" spans="32:33" x14ac:dyDescent="0.3">
      <c r="AF2899" s="34">
        <v>43256</v>
      </c>
      <c r="AG2899" s="11">
        <v>15.3</v>
      </c>
    </row>
    <row r="2900" spans="32:33" x14ac:dyDescent="0.3">
      <c r="AF2900" s="34">
        <v>43257</v>
      </c>
      <c r="AG2900" s="11">
        <v>15.5</v>
      </c>
    </row>
    <row r="2901" spans="32:33" x14ac:dyDescent="0.3">
      <c r="AF2901" s="34">
        <v>43258</v>
      </c>
      <c r="AG2901" s="11">
        <v>17.100000000000001</v>
      </c>
    </row>
    <row r="2902" spans="32:33" x14ac:dyDescent="0.3">
      <c r="AF2902" s="34">
        <v>43259</v>
      </c>
      <c r="AG2902" s="11">
        <v>15.3</v>
      </c>
    </row>
    <row r="2903" spans="32:33" x14ac:dyDescent="0.3">
      <c r="AF2903" s="34">
        <v>43260</v>
      </c>
      <c r="AG2903" s="11">
        <v>15.8</v>
      </c>
    </row>
    <row r="2904" spans="32:33" x14ac:dyDescent="0.3">
      <c r="AF2904" s="34">
        <v>43261</v>
      </c>
      <c r="AG2904" s="11">
        <v>14.9</v>
      </c>
    </row>
    <row r="2905" spans="32:33" x14ac:dyDescent="0.3">
      <c r="AF2905" s="34">
        <v>43262</v>
      </c>
      <c r="AG2905" s="11">
        <v>17.8</v>
      </c>
    </row>
    <row r="2906" spans="32:33" x14ac:dyDescent="0.3">
      <c r="AF2906" s="34">
        <v>43263</v>
      </c>
      <c r="AG2906" s="11">
        <v>18.7</v>
      </c>
    </row>
    <row r="2907" spans="32:33" x14ac:dyDescent="0.3">
      <c r="AF2907" s="34">
        <v>43264</v>
      </c>
      <c r="AG2907" s="11">
        <v>19.2</v>
      </c>
    </row>
    <row r="2908" spans="32:33" x14ac:dyDescent="0.3">
      <c r="AF2908" s="34">
        <v>43265</v>
      </c>
      <c r="AG2908" s="11">
        <v>20.3</v>
      </c>
    </row>
    <row r="2909" spans="32:33" x14ac:dyDescent="0.3">
      <c r="AF2909" s="34">
        <v>43266</v>
      </c>
      <c r="AG2909" s="11">
        <v>18.399999999999999</v>
      </c>
    </row>
    <row r="2910" spans="32:33" x14ac:dyDescent="0.3">
      <c r="AF2910" s="34">
        <v>43267</v>
      </c>
      <c r="AG2910" s="11">
        <v>17.2</v>
      </c>
    </row>
    <row r="2911" spans="32:33" x14ac:dyDescent="0.3">
      <c r="AF2911" s="34">
        <v>43268</v>
      </c>
      <c r="AG2911" s="11">
        <v>15.6</v>
      </c>
    </row>
    <row r="2912" spans="32:33" x14ac:dyDescent="0.3">
      <c r="AF2912" s="34">
        <v>43269</v>
      </c>
      <c r="AG2912" s="11">
        <v>17.3</v>
      </c>
    </row>
    <row r="2913" spans="32:33" x14ac:dyDescent="0.3">
      <c r="AF2913" s="34">
        <v>43270</v>
      </c>
      <c r="AG2913" s="11">
        <v>19.5</v>
      </c>
    </row>
    <row r="2914" spans="32:33" x14ac:dyDescent="0.3">
      <c r="AF2914" s="34">
        <v>43271</v>
      </c>
      <c r="AG2914" s="11">
        <v>20.8</v>
      </c>
    </row>
    <row r="2915" spans="32:33" x14ac:dyDescent="0.3">
      <c r="AF2915" s="34">
        <v>43272</v>
      </c>
      <c r="AG2915" s="11">
        <v>21.5</v>
      </c>
    </row>
    <row r="2916" spans="32:33" x14ac:dyDescent="0.3">
      <c r="AF2916" s="34">
        <v>43273</v>
      </c>
      <c r="AG2916" s="11">
        <v>18.8</v>
      </c>
    </row>
    <row r="2917" spans="32:33" x14ac:dyDescent="0.3">
      <c r="AF2917" s="34">
        <v>43274</v>
      </c>
      <c r="AG2917" s="11">
        <v>18.600000000000001</v>
      </c>
    </row>
    <row r="2918" spans="32:33" x14ac:dyDescent="0.3">
      <c r="AF2918" s="34">
        <v>43275</v>
      </c>
      <c r="AG2918" s="11">
        <v>17.2</v>
      </c>
    </row>
    <row r="2919" spans="32:33" x14ac:dyDescent="0.3">
      <c r="AF2919" s="34">
        <v>43276</v>
      </c>
      <c r="AG2919" s="11">
        <v>22.1</v>
      </c>
    </row>
    <row r="2920" spans="32:33" x14ac:dyDescent="0.3">
      <c r="AF2920" s="34">
        <v>43277</v>
      </c>
      <c r="AG2920" s="11">
        <v>23.2</v>
      </c>
    </row>
    <row r="2921" spans="32:33" x14ac:dyDescent="0.3">
      <c r="AF2921" s="34">
        <v>43278</v>
      </c>
      <c r="AG2921" s="11">
        <v>23.1</v>
      </c>
    </row>
    <row r="2922" spans="32:33" x14ac:dyDescent="0.3">
      <c r="AF2922" s="34">
        <v>43279</v>
      </c>
      <c r="AG2922" s="11">
        <v>23</v>
      </c>
    </row>
    <row r="2923" spans="32:33" x14ac:dyDescent="0.3">
      <c r="AF2923" s="34">
        <v>43280</v>
      </c>
      <c r="AG2923" s="11">
        <v>21.6</v>
      </c>
    </row>
    <row r="2924" spans="32:33" x14ac:dyDescent="0.3">
      <c r="AF2924" s="34">
        <v>43281</v>
      </c>
      <c r="AG2924" s="11">
        <v>18.2</v>
      </c>
    </row>
    <row r="2925" spans="32:33" x14ac:dyDescent="0.3">
      <c r="AF2925" s="34">
        <v>43282</v>
      </c>
      <c r="AG2925" s="11">
        <v>18.899999999999999</v>
      </c>
    </row>
    <row r="2926" spans="32:33" x14ac:dyDescent="0.3">
      <c r="AF2926" s="34">
        <v>43283</v>
      </c>
      <c r="AG2926" s="11">
        <v>19.399999999999999</v>
      </c>
    </row>
    <row r="2927" spans="32:33" x14ac:dyDescent="0.3">
      <c r="AF2927" s="34">
        <v>43284</v>
      </c>
      <c r="AG2927" s="11">
        <v>19.600000000000001</v>
      </c>
    </row>
    <row r="2928" spans="32:33" x14ac:dyDescent="0.3">
      <c r="AF2928" s="34">
        <v>43285</v>
      </c>
      <c r="AG2928" s="11">
        <v>19.8</v>
      </c>
    </row>
    <row r="2929" spans="32:33" x14ac:dyDescent="0.3">
      <c r="AF2929" s="34">
        <v>43286</v>
      </c>
      <c r="AG2929" s="11">
        <v>15.3</v>
      </c>
    </row>
    <row r="2930" spans="32:33" x14ac:dyDescent="0.3">
      <c r="AF2930" s="34">
        <v>43287</v>
      </c>
      <c r="AG2930" s="11">
        <v>12.6</v>
      </c>
    </row>
    <row r="2931" spans="32:33" x14ac:dyDescent="0.3">
      <c r="AF2931" s="34">
        <v>43288</v>
      </c>
      <c r="AG2931" s="11">
        <v>13.3</v>
      </c>
    </row>
    <row r="2932" spans="32:33" x14ac:dyDescent="0.3">
      <c r="AF2932" s="34">
        <v>43289</v>
      </c>
      <c r="AG2932" s="11">
        <v>15</v>
      </c>
    </row>
    <row r="2933" spans="32:33" x14ac:dyDescent="0.3">
      <c r="AF2933" s="34">
        <v>43290</v>
      </c>
      <c r="AG2933" s="11">
        <v>11.9</v>
      </c>
    </row>
    <row r="2934" spans="32:33" x14ac:dyDescent="0.3">
      <c r="AF2934" s="34">
        <v>43291</v>
      </c>
      <c r="AG2934" s="11">
        <v>13.6</v>
      </c>
    </row>
    <row r="2935" spans="32:33" x14ac:dyDescent="0.3">
      <c r="AF2935" s="34">
        <v>43292</v>
      </c>
      <c r="AG2935" s="11">
        <v>15.8</v>
      </c>
    </row>
    <row r="2936" spans="32:33" x14ac:dyDescent="0.3">
      <c r="AF2936" s="34">
        <v>43293</v>
      </c>
      <c r="AG2936" s="11">
        <v>19</v>
      </c>
    </row>
    <row r="2937" spans="32:33" x14ac:dyDescent="0.3">
      <c r="AF2937" s="34">
        <v>43294</v>
      </c>
      <c r="AG2937" s="11">
        <v>20.8</v>
      </c>
    </row>
    <row r="2938" spans="32:33" x14ac:dyDescent="0.3">
      <c r="AF2938" s="34">
        <v>43295</v>
      </c>
      <c r="AG2938" s="11">
        <v>19.2</v>
      </c>
    </row>
    <row r="2939" spans="32:33" x14ac:dyDescent="0.3">
      <c r="AF2939" s="34">
        <v>43296</v>
      </c>
      <c r="AG2939" s="11">
        <v>21.6</v>
      </c>
    </row>
    <row r="2940" spans="32:33" x14ac:dyDescent="0.3">
      <c r="AF2940" s="34">
        <v>43297</v>
      </c>
      <c r="AG2940" s="11">
        <v>20.9</v>
      </c>
    </row>
    <row r="2941" spans="32:33" x14ac:dyDescent="0.3">
      <c r="AF2941" s="34">
        <v>43298</v>
      </c>
      <c r="AG2941" s="11">
        <v>19</v>
      </c>
    </row>
    <row r="2942" spans="32:33" x14ac:dyDescent="0.3">
      <c r="AF2942" s="34">
        <v>43299</v>
      </c>
      <c r="AG2942" s="11">
        <v>18.899999999999999</v>
      </c>
    </row>
    <row r="2943" spans="32:33" x14ac:dyDescent="0.3">
      <c r="AF2943" s="34">
        <v>43300</v>
      </c>
      <c r="AG2943" s="11">
        <v>21.1</v>
      </c>
    </row>
    <row r="2944" spans="32:33" x14ac:dyDescent="0.3">
      <c r="AF2944" s="34">
        <v>43301</v>
      </c>
      <c r="AG2944" s="11">
        <v>21.1</v>
      </c>
    </row>
    <row r="2945" spans="32:33" x14ac:dyDescent="0.3">
      <c r="AF2945" s="34">
        <v>43302</v>
      </c>
      <c r="AG2945" s="11">
        <v>16.899999999999999</v>
      </c>
    </row>
    <row r="2946" spans="32:33" x14ac:dyDescent="0.3">
      <c r="AF2946" s="34">
        <v>43303</v>
      </c>
      <c r="AG2946" s="11">
        <v>15.1</v>
      </c>
    </row>
    <row r="2947" spans="32:33" x14ac:dyDescent="0.3">
      <c r="AF2947" s="34">
        <v>43304</v>
      </c>
      <c r="AG2947" s="11">
        <v>15.6</v>
      </c>
    </row>
    <row r="2948" spans="32:33" x14ac:dyDescent="0.3">
      <c r="AF2948" s="34">
        <v>43305</v>
      </c>
      <c r="AG2948" s="11">
        <v>21.1</v>
      </c>
    </row>
    <row r="2949" spans="32:33" x14ac:dyDescent="0.3">
      <c r="AF2949" s="34">
        <v>43306</v>
      </c>
      <c r="AG2949" s="11">
        <v>19.899999999999999</v>
      </c>
    </row>
    <row r="2950" spans="32:33" x14ac:dyDescent="0.3">
      <c r="AF2950" s="34">
        <v>43307</v>
      </c>
      <c r="AG2950" s="11">
        <v>16.899999999999999</v>
      </c>
    </row>
    <row r="2951" spans="32:33" x14ac:dyDescent="0.3">
      <c r="AF2951" s="34">
        <v>43308</v>
      </c>
      <c r="AG2951" s="11">
        <v>15.9</v>
      </c>
    </row>
    <row r="2952" spans="32:33" x14ac:dyDescent="0.3">
      <c r="AF2952" s="34">
        <v>43309</v>
      </c>
      <c r="AG2952" s="11">
        <v>17</v>
      </c>
    </row>
    <row r="2953" spans="32:33" x14ac:dyDescent="0.3">
      <c r="AF2953" s="34">
        <v>43310</v>
      </c>
      <c r="AG2953" s="11">
        <v>19.399999999999999</v>
      </c>
    </row>
    <row r="2954" spans="32:33" x14ac:dyDescent="0.3">
      <c r="AF2954" s="34">
        <v>43311</v>
      </c>
      <c r="AG2954" s="11">
        <v>18.100000000000001</v>
      </c>
    </row>
    <row r="2955" spans="32:33" x14ac:dyDescent="0.3">
      <c r="AF2955" s="34">
        <v>43312</v>
      </c>
      <c r="AG2955" s="11">
        <v>17.3</v>
      </c>
    </row>
    <row r="2956" spans="32:33" x14ac:dyDescent="0.3">
      <c r="AF2956" s="34">
        <v>43313</v>
      </c>
      <c r="AG2956" s="11">
        <v>17.8</v>
      </c>
    </row>
    <row r="2957" spans="32:33" x14ac:dyDescent="0.3">
      <c r="AF2957" s="34">
        <v>43314</v>
      </c>
      <c r="AG2957" s="11">
        <v>17.8</v>
      </c>
    </row>
    <row r="2958" spans="32:33" x14ac:dyDescent="0.3">
      <c r="AF2958" s="34">
        <v>43315</v>
      </c>
      <c r="AG2958" s="11">
        <v>17.3</v>
      </c>
    </row>
    <row r="2959" spans="32:33" x14ac:dyDescent="0.3">
      <c r="AF2959" s="34">
        <v>43316</v>
      </c>
      <c r="AG2959" s="11">
        <v>16.5</v>
      </c>
    </row>
    <row r="2960" spans="32:33" x14ac:dyDescent="0.3">
      <c r="AF2960" s="34">
        <v>43317</v>
      </c>
      <c r="AG2960" s="11">
        <v>13.9</v>
      </c>
    </row>
    <row r="2961" spans="32:33" x14ac:dyDescent="0.3">
      <c r="AF2961" s="34">
        <v>43318</v>
      </c>
      <c r="AG2961" s="11">
        <v>18.3</v>
      </c>
    </row>
    <row r="2962" spans="32:33" x14ac:dyDescent="0.3">
      <c r="AF2962" s="34">
        <v>43319</v>
      </c>
      <c r="AG2962" s="11">
        <v>17.7</v>
      </c>
    </row>
    <row r="2963" spans="32:33" x14ac:dyDescent="0.3">
      <c r="AF2963" s="34">
        <v>43320</v>
      </c>
      <c r="AG2963" s="11">
        <v>14.6</v>
      </c>
    </row>
    <row r="2964" spans="32:33" x14ac:dyDescent="0.3">
      <c r="AF2964" s="34">
        <v>43321</v>
      </c>
      <c r="AG2964" s="11">
        <v>16.2</v>
      </c>
    </row>
    <row r="2965" spans="32:33" x14ac:dyDescent="0.3">
      <c r="AF2965" s="34">
        <v>43322</v>
      </c>
      <c r="AG2965" s="11">
        <v>18.399999999999999</v>
      </c>
    </row>
    <row r="2966" spans="32:33" x14ac:dyDescent="0.3">
      <c r="AF2966" s="34">
        <v>43323</v>
      </c>
      <c r="AG2966" s="11">
        <v>18</v>
      </c>
    </row>
    <row r="2967" spans="32:33" x14ac:dyDescent="0.3">
      <c r="AF2967" s="34">
        <v>43324</v>
      </c>
      <c r="AG2967" s="11">
        <v>19</v>
      </c>
    </row>
    <row r="2968" spans="32:33" x14ac:dyDescent="0.3">
      <c r="AF2968" s="34">
        <v>43325</v>
      </c>
      <c r="AG2968" s="11">
        <v>20.2</v>
      </c>
    </row>
    <row r="2969" spans="32:33" x14ac:dyDescent="0.3">
      <c r="AF2969" s="34">
        <v>43326</v>
      </c>
      <c r="AG2969" s="11">
        <v>21.2</v>
      </c>
    </row>
    <row r="2970" spans="32:33" x14ac:dyDescent="0.3">
      <c r="AF2970" s="34">
        <v>43327</v>
      </c>
      <c r="AG2970" s="11">
        <v>17.100000000000001</v>
      </c>
    </row>
    <row r="2971" spans="32:33" x14ac:dyDescent="0.3">
      <c r="AF2971" s="34">
        <v>43328</v>
      </c>
      <c r="AG2971" s="11">
        <v>11.7</v>
      </c>
    </row>
    <row r="2972" spans="32:33" x14ac:dyDescent="0.3">
      <c r="AF2972" s="34">
        <v>43329</v>
      </c>
      <c r="AG2972" s="11">
        <v>13.7</v>
      </c>
    </row>
    <row r="2973" spans="32:33" x14ac:dyDescent="0.3">
      <c r="AF2973" s="34">
        <v>43330</v>
      </c>
      <c r="AG2973" s="11">
        <v>15.2</v>
      </c>
    </row>
    <row r="2974" spans="32:33" x14ac:dyDescent="0.3">
      <c r="AF2974" s="34">
        <v>43331</v>
      </c>
      <c r="AG2974" s="11">
        <v>17.899999999999999</v>
      </c>
    </row>
    <row r="2975" spans="32:33" x14ac:dyDescent="0.3">
      <c r="AF2975" s="34">
        <v>43332</v>
      </c>
      <c r="AG2975" s="11">
        <v>17.7</v>
      </c>
    </row>
    <row r="2976" spans="32:33" x14ac:dyDescent="0.3">
      <c r="AF2976" s="34">
        <v>43333</v>
      </c>
      <c r="AG2976" s="11">
        <v>17.7</v>
      </c>
    </row>
    <row r="2977" spans="32:33" x14ac:dyDescent="0.3">
      <c r="AF2977" s="34">
        <v>43334</v>
      </c>
      <c r="AG2977" s="11">
        <v>17.8</v>
      </c>
    </row>
    <row r="2978" spans="32:33" x14ac:dyDescent="0.3">
      <c r="AF2978" s="34">
        <v>43335</v>
      </c>
      <c r="AG2978" s="11">
        <v>16.399999999999999</v>
      </c>
    </row>
    <row r="2979" spans="32:33" x14ac:dyDescent="0.3">
      <c r="AF2979" s="34">
        <v>43336</v>
      </c>
      <c r="AG2979" s="11">
        <v>15.1</v>
      </c>
    </row>
    <row r="2980" spans="32:33" x14ac:dyDescent="0.3">
      <c r="AF2980" s="34">
        <v>43337</v>
      </c>
      <c r="AG2980" s="11">
        <v>16.8</v>
      </c>
    </row>
    <row r="2981" spans="32:33" x14ac:dyDescent="0.3">
      <c r="AF2981" s="34">
        <v>43338</v>
      </c>
      <c r="AG2981" s="11">
        <v>15.7</v>
      </c>
    </row>
    <row r="2982" spans="32:33" x14ac:dyDescent="0.3">
      <c r="AF2982" s="34">
        <v>43339</v>
      </c>
      <c r="AG2982" s="11">
        <v>16.2</v>
      </c>
    </row>
    <row r="2983" spans="32:33" x14ac:dyDescent="0.3">
      <c r="AF2983" s="34">
        <v>43340</v>
      </c>
      <c r="AG2983" s="11">
        <v>16.600000000000001</v>
      </c>
    </row>
    <row r="2984" spans="32:33" x14ac:dyDescent="0.3">
      <c r="AF2984" s="34">
        <v>43341</v>
      </c>
      <c r="AG2984" s="11">
        <v>18.100000000000001</v>
      </c>
    </row>
    <row r="2985" spans="32:33" x14ac:dyDescent="0.3">
      <c r="AF2985" s="34">
        <v>43342</v>
      </c>
      <c r="AG2985" s="11">
        <v>17.399999999999999</v>
      </c>
    </row>
    <row r="2986" spans="32:33" x14ac:dyDescent="0.3">
      <c r="AF2986" s="34">
        <v>43343</v>
      </c>
      <c r="AG2986" s="11">
        <v>14.1</v>
      </c>
    </row>
    <row r="2987" spans="32:33" x14ac:dyDescent="0.3">
      <c r="AF2987" s="34">
        <v>43344</v>
      </c>
      <c r="AG2987" s="11">
        <v>14.8</v>
      </c>
    </row>
    <row r="2988" spans="32:33" x14ac:dyDescent="0.3">
      <c r="AF2988" s="34">
        <v>43345</v>
      </c>
      <c r="AG2988" s="11">
        <v>12.6</v>
      </c>
    </row>
    <row r="2989" spans="32:33" x14ac:dyDescent="0.3">
      <c r="AF2989" s="34">
        <v>43346</v>
      </c>
      <c r="AG2989" s="11">
        <v>11.7</v>
      </c>
    </row>
    <row r="2990" spans="32:33" x14ac:dyDescent="0.3">
      <c r="AF2990" s="34">
        <v>43347</v>
      </c>
      <c r="AG2990" s="11">
        <v>10.9</v>
      </c>
    </row>
    <row r="2991" spans="32:33" x14ac:dyDescent="0.3">
      <c r="AF2991" s="34">
        <v>43348</v>
      </c>
      <c r="AG2991" s="11">
        <v>11.2</v>
      </c>
    </row>
    <row r="2992" spans="32:33" x14ac:dyDescent="0.3">
      <c r="AF2992" s="34">
        <v>43349</v>
      </c>
      <c r="AG2992" s="11">
        <v>9.8000000000000007</v>
      </c>
    </row>
    <row r="2993" spans="32:33" x14ac:dyDescent="0.3">
      <c r="AF2993" s="34">
        <v>43350</v>
      </c>
      <c r="AG2993" s="11">
        <v>9.1999999999999993</v>
      </c>
    </row>
    <row r="2994" spans="32:33" x14ac:dyDescent="0.3">
      <c r="AF2994" s="34">
        <v>43351</v>
      </c>
      <c r="AG2994" s="11">
        <v>6.6</v>
      </c>
    </row>
    <row r="2995" spans="32:33" x14ac:dyDescent="0.3">
      <c r="AF2995" s="34">
        <v>43352</v>
      </c>
      <c r="AG2995" s="11">
        <v>8.8000000000000007</v>
      </c>
    </row>
    <row r="2996" spans="32:33" x14ac:dyDescent="0.3">
      <c r="AF2996" s="34">
        <v>43353</v>
      </c>
      <c r="AG2996" s="11">
        <v>12.3</v>
      </c>
    </row>
    <row r="2997" spans="32:33" x14ac:dyDescent="0.3">
      <c r="AF2997" s="34">
        <v>43354</v>
      </c>
      <c r="AG2997" s="11">
        <v>12.3</v>
      </c>
    </row>
    <row r="2998" spans="32:33" x14ac:dyDescent="0.3">
      <c r="AF2998" s="34">
        <v>43355</v>
      </c>
      <c r="AG2998" s="11">
        <v>8.8000000000000007</v>
      </c>
    </row>
    <row r="2999" spans="32:33" x14ac:dyDescent="0.3">
      <c r="AF2999" s="34">
        <v>43356</v>
      </c>
      <c r="AG2999" s="11">
        <v>4.3</v>
      </c>
    </row>
    <row r="3000" spans="32:33" x14ac:dyDescent="0.3">
      <c r="AF3000" s="34">
        <v>43357</v>
      </c>
      <c r="AG3000" s="11">
        <v>1.5</v>
      </c>
    </row>
    <row r="3001" spans="32:33" x14ac:dyDescent="0.3">
      <c r="AF3001" s="34">
        <v>43358</v>
      </c>
      <c r="AG3001" s="11">
        <v>4.0999999999999996</v>
      </c>
    </row>
    <row r="3002" spans="32:33" x14ac:dyDescent="0.3">
      <c r="AF3002" s="34">
        <v>43359</v>
      </c>
      <c r="AG3002" s="11">
        <v>8.6</v>
      </c>
    </row>
    <row r="3003" spans="32:33" x14ac:dyDescent="0.3">
      <c r="AF3003" s="34">
        <v>43360</v>
      </c>
      <c r="AG3003" s="11">
        <v>9.6999999999999993</v>
      </c>
    </row>
    <row r="3004" spans="32:33" x14ac:dyDescent="0.3">
      <c r="AF3004" s="34">
        <v>43361</v>
      </c>
      <c r="AG3004" s="11">
        <v>9</v>
      </c>
    </row>
    <row r="3005" spans="32:33" x14ac:dyDescent="0.3">
      <c r="AF3005" s="34">
        <v>43362</v>
      </c>
      <c r="AG3005" s="11">
        <v>6</v>
      </c>
    </row>
    <row r="3006" spans="32:33" x14ac:dyDescent="0.3">
      <c r="AF3006" s="34">
        <v>43363</v>
      </c>
      <c r="AG3006" s="11">
        <v>6.9</v>
      </c>
    </row>
    <row r="3007" spans="32:33" x14ac:dyDescent="0.3">
      <c r="AF3007" s="34">
        <v>43364</v>
      </c>
      <c r="AG3007" s="11">
        <v>8.5</v>
      </c>
    </row>
    <row r="3008" spans="32:33" x14ac:dyDescent="0.3">
      <c r="AF3008" s="34">
        <v>43365</v>
      </c>
      <c r="AG3008" s="11">
        <v>5</v>
      </c>
    </row>
    <row r="3009" spans="32:33" x14ac:dyDescent="0.3">
      <c r="AF3009" s="34">
        <v>43366</v>
      </c>
      <c r="AG3009" s="11">
        <v>4.3</v>
      </c>
    </row>
    <row r="3010" spans="32:33" x14ac:dyDescent="0.3">
      <c r="AF3010" s="34">
        <v>43367</v>
      </c>
      <c r="AG3010" s="11">
        <v>4.8</v>
      </c>
    </row>
    <row r="3011" spans="32:33" x14ac:dyDescent="0.3">
      <c r="AF3011" s="34">
        <v>43368</v>
      </c>
      <c r="AG3011" s="11">
        <v>6.2</v>
      </c>
    </row>
    <row r="3012" spans="32:33" x14ac:dyDescent="0.3">
      <c r="AF3012" s="34">
        <v>43369</v>
      </c>
      <c r="AG3012" s="11">
        <v>8</v>
      </c>
    </row>
    <row r="3013" spans="32:33" x14ac:dyDescent="0.3">
      <c r="AF3013" s="34">
        <v>43370</v>
      </c>
      <c r="AG3013" s="11">
        <v>5.9</v>
      </c>
    </row>
    <row r="3014" spans="32:33" x14ac:dyDescent="0.3">
      <c r="AF3014" s="34">
        <v>43371</v>
      </c>
      <c r="AG3014" s="11">
        <v>5.9</v>
      </c>
    </row>
    <row r="3015" spans="32:33" x14ac:dyDescent="0.3">
      <c r="AF3015" s="34">
        <v>43372</v>
      </c>
      <c r="AG3015" s="11">
        <v>6.3</v>
      </c>
    </row>
    <row r="3016" spans="32:33" x14ac:dyDescent="0.3">
      <c r="AF3016" s="34">
        <v>43373</v>
      </c>
      <c r="AG3016" s="11">
        <v>4.5999999999999996</v>
      </c>
    </row>
    <row r="3017" spans="32:33" x14ac:dyDescent="0.3">
      <c r="AF3017" s="34">
        <v>43374</v>
      </c>
      <c r="AG3017" s="11">
        <v>6.3</v>
      </c>
    </row>
    <row r="3018" spans="32:33" x14ac:dyDescent="0.3">
      <c r="AF3018" s="34">
        <v>43375</v>
      </c>
      <c r="AG3018" s="11">
        <v>5.3</v>
      </c>
    </row>
    <row r="3019" spans="32:33" x14ac:dyDescent="0.3">
      <c r="AF3019" s="34">
        <v>43376</v>
      </c>
      <c r="AG3019" s="11">
        <v>4.5</v>
      </c>
    </row>
    <row r="3020" spans="32:33" x14ac:dyDescent="0.3">
      <c r="AF3020" s="34">
        <v>43377</v>
      </c>
      <c r="AG3020" s="11">
        <v>3</v>
      </c>
    </row>
    <row r="3021" spans="32:33" x14ac:dyDescent="0.3">
      <c r="AF3021" s="34">
        <v>43378</v>
      </c>
      <c r="AG3021" s="11">
        <v>3.2</v>
      </c>
    </row>
    <row r="3022" spans="32:33" x14ac:dyDescent="0.3">
      <c r="AF3022" s="34">
        <v>43379</v>
      </c>
      <c r="AG3022" s="11">
        <v>4.3</v>
      </c>
    </row>
    <row r="3023" spans="32:33" x14ac:dyDescent="0.3">
      <c r="AF3023" s="34">
        <v>43380</v>
      </c>
      <c r="AG3023" s="11">
        <v>1.7</v>
      </c>
    </row>
    <row r="3024" spans="32:33" x14ac:dyDescent="0.3">
      <c r="AF3024" s="34">
        <v>43381</v>
      </c>
      <c r="AG3024" s="11">
        <v>-1</v>
      </c>
    </row>
    <row r="3025" spans="32:33" x14ac:dyDescent="0.3">
      <c r="AF3025" s="34">
        <v>43382</v>
      </c>
      <c r="AG3025" s="11">
        <v>0.5</v>
      </c>
    </row>
    <row r="3026" spans="32:33" x14ac:dyDescent="0.3">
      <c r="AF3026" s="34">
        <v>43383</v>
      </c>
      <c r="AG3026" s="11">
        <v>1.3</v>
      </c>
    </row>
    <row r="3027" spans="32:33" x14ac:dyDescent="0.3">
      <c r="AF3027" s="34">
        <v>43384</v>
      </c>
      <c r="AG3027" s="11">
        <v>2.2999999999999998</v>
      </c>
    </row>
    <row r="3028" spans="32:33" x14ac:dyDescent="0.3">
      <c r="AF3028" s="34">
        <v>43385</v>
      </c>
      <c r="AG3028" s="11">
        <v>1.5</v>
      </c>
    </row>
    <row r="3029" spans="32:33" x14ac:dyDescent="0.3">
      <c r="AF3029" s="34">
        <v>43386</v>
      </c>
      <c r="AG3029" s="11">
        <v>-1.3</v>
      </c>
    </row>
    <row r="3030" spans="32:33" x14ac:dyDescent="0.3">
      <c r="AF3030" s="34">
        <v>43387</v>
      </c>
      <c r="AG3030" s="11">
        <v>-0.5</v>
      </c>
    </row>
    <row r="3031" spans="32:33" x14ac:dyDescent="0.3">
      <c r="AF3031" s="34">
        <v>43388</v>
      </c>
      <c r="AG3031" s="11">
        <v>-0.3</v>
      </c>
    </row>
    <row r="3032" spans="32:33" x14ac:dyDescent="0.3">
      <c r="AF3032" s="34">
        <v>43389</v>
      </c>
      <c r="AG3032" s="11">
        <v>-0.4</v>
      </c>
    </row>
    <row r="3033" spans="32:33" x14ac:dyDescent="0.3">
      <c r="AF3033" s="34">
        <v>43390</v>
      </c>
      <c r="AG3033" s="11">
        <v>0.7</v>
      </c>
    </row>
    <row r="3034" spans="32:33" x14ac:dyDescent="0.3">
      <c r="AF3034" s="34">
        <v>43391</v>
      </c>
      <c r="AG3034" s="11">
        <v>0.5</v>
      </c>
    </row>
    <row r="3035" spans="32:33" x14ac:dyDescent="0.3">
      <c r="AF3035" s="34">
        <v>43392</v>
      </c>
      <c r="AG3035" s="11">
        <v>-1.4</v>
      </c>
    </row>
    <row r="3036" spans="32:33" x14ac:dyDescent="0.3">
      <c r="AF3036" s="34">
        <v>43393</v>
      </c>
      <c r="AG3036" s="11">
        <v>-2.6</v>
      </c>
    </row>
    <row r="3037" spans="32:33" x14ac:dyDescent="0.3">
      <c r="AF3037" s="34">
        <v>43394</v>
      </c>
      <c r="AG3037" s="11">
        <v>0.6</v>
      </c>
    </row>
    <row r="3038" spans="32:33" x14ac:dyDescent="0.3">
      <c r="AF3038" s="34">
        <v>43395</v>
      </c>
      <c r="AG3038" s="11">
        <v>-0.8</v>
      </c>
    </row>
    <row r="3039" spans="32:33" x14ac:dyDescent="0.3">
      <c r="AF3039" s="34">
        <v>43396</v>
      </c>
      <c r="AG3039" s="11">
        <v>-1.7</v>
      </c>
    </row>
    <row r="3040" spans="32:33" x14ac:dyDescent="0.3">
      <c r="AF3040" s="34">
        <v>43397</v>
      </c>
      <c r="AG3040" s="11">
        <v>-2.6</v>
      </c>
    </row>
    <row r="3041" spans="32:33" x14ac:dyDescent="0.3">
      <c r="AF3041" s="34">
        <v>43398</v>
      </c>
      <c r="AG3041" s="11">
        <v>-4</v>
      </c>
    </row>
    <row r="3042" spans="32:33" x14ac:dyDescent="0.3">
      <c r="AF3042" s="34">
        <v>43399</v>
      </c>
      <c r="AG3042" s="11">
        <v>-0.3</v>
      </c>
    </row>
    <row r="3043" spans="32:33" x14ac:dyDescent="0.3">
      <c r="AF3043" s="34">
        <v>43400</v>
      </c>
      <c r="AG3043" s="11">
        <v>2.5</v>
      </c>
    </row>
    <row r="3044" spans="32:33" x14ac:dyDescent="0.3">
      <c r="AF3044" s="34">
        <v>43401</v>
      </c>
      <c r="AG3044" s="11">
        <v>0</v>
      </c>
    </row>
    <row r="3045" spans="32:33" x14ac:dyDescent="0.3">
      <c r="AF3045" s="34">
        <v>43402</v>
      </c>
      <c r="AG3045" s="11">
        <v>-2.1</v>
      </c>
    </row>
    <row r="3046" spans="32:33" x14ac:dyDescent="0.3">
      <c r="AF3046" s="34">
        <v>43403</v>
      </c>
      <c r="AG3046" s="11">
        <v>-1.2</v>
      </c>
    </row>
    <row r="3047" spans="32:33" x14ac:dyDescent="0.3">
      <c r="AF3047" s="34">
        <v>43404</v>
      </c>
      <c r="AG3047" s="11">
        <v>0.4</v>
      </c>
    </row>
    <row r="3048" spans="32:33" x14ac:dyDescent="0.3">
      <c r="AF3048" s="34">
        <v>43405</v>
      </c>
      <c r="AG3048" s="11">
        <v>-1.5</v>
      </c>
    </row>
    <row r="3049" spans="32:33" x14ac:dyDescent="0.3">
      <c r="AF3049" s="34">
        <v>43406</v>
      </c>
      <c r="AG3049" s="11">
        <v>-8</v>
      </c>
    </row>
    <row r="3050" spans="32:33" x14ac:dyDescent="0.3">
      <c r="AF3050" s="34">
        <v>43407</v>
      </c>
      <c r="AG3050" s="11">
        <v>-13.4</v>
      </c>
    </row>
    <row r="3051" spans="32:33" x14ac:dyDescent="0.3">
      <c r="AF3051" s="34">
        <v>43408</v>
      </c>
      <c r="AG3051" s="11">
        <v>-7.2</v>
      </c>
    </row>
    <row r="3052" spans="32:33" x14ac:dyDescent="0.3">
      <c r="AF3052" s="34">
        <v>43409</v>
      </c>
      <c r="AG3052" s="11">
        <v>-5.8</v>
      </c>
    </row>
    <row r="3053" spans="32:33" x14ac:dyDescent="0.3">
      <c r="AF3053" s="34">
        <v>43410</v>
      </c>
      <c r="AG3053" s="11">
        <v>-8.1999999999999993</v>
      </c>
    </row>
    <row r="3054" spans="32:33" x14ac:dyDescent="0.3">
      <c r="AF3054" s="34">
        <v>43411</v>
      </c>
      <c r="AG3054" s="11">
        <v>-8.3000000000000007</v>
      </c>
    </row>
    <row r="3055" spans="32:33" x14ac:dyDescent="0.3">
      <c r="AF3055" s="34">
        <v>43412</v>
      </c>
      <c r="AG3055" s="11">
        <v>-14.2</v>
      </c>
    </row>
    <row r="3056" spans="32:33" x14ac:dyDescent="0.3">
      <c r="AF3056" s="34">
        <v>43413</v>
      </c>
      <c r="AG3056" s="11">
        <v>-10.6</v>
      </c>
    </row>
    <row r="3057" spans="32:33" x14ac:dyDescent="0.3">
      <c r="AF3057" s="34">
        <v>43414</v>
      </c>
      <c r="AG3057" s="11">
        <v>-7.6</v>
      </c>
    </row>
    <row r="3058" spans="32:33" x14ac:dyDescent="0.3">
      <c r="AF3058" s="34">
        <v>43415</v>
      </c>
      <c r="AG3058" s="11">
        <v>-5.0999999999999996</v>
      </c>
    </row>
    <row r="3059" spans="32:33" x14ac:dyDescent="0.3">
      <c r="AF3059" s="34">
        <v>43416</v>
      </c>
      <c r="AG3059" s="11">
        <v>-12.1</v>
      </c>
    </row>
    <row r="3060" spans="32:33" x14ac:dyDescent="0.3">
      <c r="AF3060" s="34">
        <v>43417</v>
      </c>
      <c r="AG3060" s="11">
        <v>-20.9</v>
      </c>
    </row>
    <row r="3061" spans="32:33" x14ac:dyDescent="0.3">
      <c r="AF3061" s="34">
        <v>43418</v>
      </c>
      <c r="AG3061" s="11">
        <v>-22.4</v>
      </c>
    </row>
    <row r="3062" spans="32:33" x14ac:dyDescent="0.3">
      <c r="AF3062" s="34">
        <v>43419</v>
      </c>
      <c r="AG3062" s="11">
        <v>-12.6</v>
      </c>
    </row>
    <row r="3063" spans="32:33" x14ac:dyDescent="0.3">
      <c r="AF3063" s="34">
        <v>43420</v>
      </c>
      <c r="AG3063" s="11">
        <v>-6.7</v>
      </c>
    </row>
    <row r="3064" spans="32:33" x14ac:dyDescent="0.3">
      <c r="AF3064" s="34">
        <v>43421</v>
      </c>
      <c r="AG3064" s="11">
        <v>-15</v>
      </c>
    </row>
    <row r="3065" spans="32:33" x14ac:dyDescent="0.3">
      <c r="AF3065" s="34">
        <v>43422</v>
      </c>
      <c r="AG3065" s="11">
        <v>-21.1</v>
      </c>
    </row>
    <row r="3066" spans="32:33" x14ac:dyDescent="0.3">
      <c r="AF3066" s="34">
        <v>43423</v>
      </c>
      <c r="AG3066" s="11">
        <v>-18.7</v>
      </c>
    </row>
    <row r="3067" spans="32:33" x14ac:dyDescent="0.3">
      <c r="AF3067" s="34">
        <v>43424</v>
      </c>
      <c r="AG3067" s="11">
        <v>-14.2</v>
      </c>
    </row>
    <row r="3068" spans="32:33" x14ac:dyDescent="0.3">
      <c r="AF3068" s="34">
        <v>43425</v>
      </c>
      <c r="AG3068" s="11">
        <v>-20.7</v>
      </c>
    </row>
    <row r="3069" spans="32:33" x14ac:dyDescent="0.3">
      <c r="AF3069" s="34">
        <v>43426</v>
      </c>
      <c r="AG3069" s="11">
        <v>-13.4</v>
      </c>
    </row>
    <row r="3070" spans="32:33" x14ac:dyDescent="0.3">
      <c r="AF3070" s="34">
        <v>43427</v>
      </c>
      <c r="AG3070" s="11">
        <v>-15.3</v>
      </c>
    </row>
    <row r="3071" spans="32:33" x14ac:dyDescent="0.3">
      <c r="AF3071" s="34">
        <v>43428</v>
      </c>
      <c r="AG3071" s="11">
        <v>-13.3</v>
      </c>
    </row>
    <row r="3072" spans="32:33" x14ac:dyDescent="0.3">
      <c r="AF3072" s="34">
        <v>43429</v>
      </c>
      <c r="AG3072" s="11">
        <v>-10.7</v>
      </c>
    </row>
    <row r="3073" spans="32:33" x14ac:dyDescent="0.3">
      <c r="AF3073" s="34">
        <v>43430</v>
      </c>
      <c r="AG3073" s="11">
        <v>-10.5</v>
      </c>
    </row>
    <row r="3074" spans="32:33" x14ac:dyDescent="0.3">
      <c r="AF3074" s="34">
        <v>43431</v>
      </c>
      <c r="AG3074" s="11">
        <v>-22.1</v>
      </c>
    </row>
    <row r="3075" spans="32:33" x14ac:dyDescent="0.3">
      <c r="AF3075" s="34">
        <v>43432</v>
      </c>
      <c r="AG3075" s="11">
        <v>-22.9</v>
      </c>
    </row>
    <row r="3076" spans="32:33" x14ac:dyDescent="0.3">
      <c r="AF3076" s="34">
        <v>43433</v>
      </c>
      <c r="AG3076" s="11">
        <v>-16.600000000000001</v>
      </c>
    </row>
    <row r="3077" spans="32:33" x14ac:dyDescent="0.3">
      <c r="AF3077" s="34">
        <v>43434</v>
      </c>
      <c r="AG3077" s="11">
        <v>-18.5</v>
      </c>
    </row>
    <row r="3078" spans="32:33" x14ac:dyDescent="0.3">
      <c r="AF3078" s="34">
        <v>43435</v>
      </c>
      <c r="AG3078" s="11">
        <v>-11.9</v>
      </c>
    </row>
    <row r="3079" spans="32:33" x14ac:dyDescent="0.3">
      <c r="AF3079" s="34">
        <v>43436</v>
      </c>
      <c r="AG3079" s="11">
        <v>-20.100000000000001</v>
      </c>
    </row>
    <row r="3080" spans="32:33" x14ac:dyDescent="0.3">
      <c r="AF3080" s="34">
        <v>43437</v>
      </c>
      <c r="AG3080" s="11">
        <v>-28.4</v>
      </c>
    </row>
    <row r="3081" spans="32:33" x14ac:dyDescent="0.3">
      <c r="AF3081" s="34">
        <v>43438</v>
      </c>
      <c r="AG3081" s="11">
        <v>-34.4</v>
      </c>
    </row>
    <row r="3082" spans="32:33" x14ac:dyDescent="0.3">
      <c r="AF3082" s="34">
        <v>43439</v>
      </c>
      <c r="AG3082" s="11">
        <v>-35.5</v>
      </c>
    </row>
    <row r="3083" spans="32:33" x14ac:dyDescent="0.3">
      <c r="AF3083" s="34">
        <v>43440</v>
      </c>
      <c r="AG3083" s="11">
        <v>-37.200000000000003</v>
      </c>
    </row>
    <row r="3084" spans="32:33" x14ac:dyDescent="0.3">
      <c r="AF3084" s="34">
        <v>43441</v>
      </c>
      <c r="AG3084" s="11">
        <v>-37.200000000000003</v>
      </c>
    </row>
    <row r="3085" spans="32:33" x14ac:dyDescent="0.3">
      <c r="AF3085" s="34">
        <v>43442</v>
      </c>
      <c r="AG3085" s="11">
        <v>-35</v>
      </c>
    </row>
    <row r="3086" spans="32:33" x14ac:dyDescent="0.3">
      <c r="AF3086" s="34">
        <v>43443</v>
      </c>
      <c r="AG3086" s="11">
        <v>-30.1</v>
      </c>
    </row>
    <row r="3087" spans="32:33" x14ac:dyDescent="0.3">
      <c r="AF3087" s="34">
        <v>43444</v>
      </c>
      <c r="AG3087" s="11">
        <v>-32.299999999999997</v>
      </c>
    </row>
    <row r="3088" spans="32:33" x14ac:dyDescent="0.3">
      <c r="AF3088" s="34">
        <v>43445</v>
      </c>
      <c r="AG3088" s="11">
        <v>-21.2</v>
      </c>
    </row>
    <row r="3089" spans="32:33" x14ac:dyDescent="0.3">
      <c r="AF3089" s="34">
        <v>43446</v>
      </c>
      <c r="AG3089" s="11">
        <v>-25.5</v>
      </c>
    </row>
    <row r="3090" spans="32:33" x14ac:dyDescent="0.3">
      <c r="AF3090" s="34">
        <v>43447</v>
      </c>
      <c r="AG3090" s="11">
        <v>-25.1</v>
      </c>
    </row>
    <row r="3091" spans="32:33" x14ac:dyDescent="0.3">
      <c r="AF3091" s="34">
        <v>43448</v>
      </c>
      <c r="AG3091" s="11">
        <v>-23.2</v>
      </c>
    </row>
    <row r="3092" spans="32:33" x14ac:dyDescent="0.3">
      <c r="AF3092" s="34">
        <v>43449</v>
      </c>
      <c r="AG3092" s="11">
        <v>-14.9</v>
      </c>
    </row>
    <row r="3093" spans="32:33" x14ac:dyDescent="0.3">
      <c r="AF3093" s="34">
        <v>43450</v>
      </c>
      <c r="AG3093" s="11">
        <v>-8.1</v>
      </c>
    </row>
    <row r="3094" spans="32:33" x14ac:dyDescent="0.3">
      <c r="AF3094" s="34">
        <v>43451</v>
      </c>
      <c r="AG3094" s="11">
        <v>-16.2</v>
      </c>
    </row>
    <row r="3095" spans="32:33" x14ac:dyDescent="0.3">
      <c r="AF3095" s="34">
        <v>43452</v>
      </c>
      <c r="AG3095" s="11">
        <v>-7.3</v>
      </c>
    </row>
    <row r="3096" spans="32:33" x14ac:dyDescent="0.3">
      <c r="AF3096" s="34">
        <v>43453</v>
      </c>
      <c r="AG3096" s="11">
        <v>-6.4</v>
      </c>
    </row>
    <row r="3097" spans="32:33" x14ac:dyDescent="0.3">
      <c r="AF3097" s="34">
        <v>43454</v>
      </c>
      <c r="AG3097" s="11">
        <v>-11.5</v>
      </c>
    </row>
    <row r="3098" spans="32:33" x14ac:dyDescent="0.3">
      <c r="AF3098" s="34">
        <v>43455</v>
      </c>
      <c r="AG3098" s="11">
        <v>-18.899999999999999</v>
      </c>
    </row>
    <row r="3099" spans="32:33" x14ac:dyDescent="0.3">
      <c r="AF3099" s="34">
        <v>43456</v>
      </c>
      <c r="AG3099" s="11">
        <v>-24.3</v>
      </c>
    </row>
    <row r="3100" spans="32:33" x14ac:dyDescent="0.3">
      <c r="AF3100" s="34">
        <v>43457</v>
      </c>
      <c r="AG3100" s="11">
        <v>-17.2</v>
      </c>
    </row>
    <row r="3101" spans="32:33" x14ac:dyDescent="0.3">
      <c r="AF3101" s="34">
        <v>43458</v>
      </c>
      <c r="AG3101" s="11">
        <v>-28.5</v>
      </c>
    </row>
    <row r="3102" spans="32:33" x14ac:dyDescent="0.3">
      <c r="AF3102" s="34">
        <v>43459</v>
      </c>
      <c r="AG3102" s="11">
        <v>-40.700000000000003</v>
      </c>
    </row>
    <row r="3103" spans="32:33" x14ac:dyDescent="0.3">
      <c r="AF3103" s="34">
        <v>43460</v>
      </c>
      <c r="AG3103" s="11">
        <v>-44.5</v>
      </c>
    </row>
    <row r="3104" spans="32:33" x14ac:dyDescent="0.3">
      <c r="AF3104" s="34">
        <v>43461</v>
      </c>
      <c r="AG3104" s="11">
        <v>-39.1</v>
      </c>
    </row>
    <row r="3105" spans="32:33" x14ac:dyDescent="0.3">
      <c r="AF3105" s="34">
        <v>43462</v>
      </c>
      <c r="AG3105" s="11">
        <v>-32.299999999999997</v>
      </c>
    </row>
    <row r="3106" spans="32:33" x14ac:dyDescent="0.3">
      <c r="AF3106" s="34">
        <v>43463</v>
      </c>
      <c r="AG3106" s="11">
        <v>-36.200000000000003</v>
      </c>
    </row>
    <row r="3107" spans="32:33" x14ac:dyDescent="0.3">
      <c r="AF3107" s="34">
        <v>43464</v>
      </c>
      <c r="AG3107" s="11">
        <v>-34.9</v>
      </c>
    </row>
    <row r="3108" spans="32:33" x14ac:dyDescent="0.3">
      <c r="AF3108" s="34">
        <v>43465</v>
      </c>
      <c r="AG3108" s="11">
        <v>-37.9</v>
      </c>
    </row>
    <row r="3109" spans="32:33" x14ac:dyDescent="0.3">
      <c r="AF3109" s="34">
        <v>43466</v>
      </c>
      <c r="AG3109" s="11">
        <v>-37.5</v>
      </c>
    </row>
    <row r="3110" spans="32:33" x14ac:dyDescent="0.3">
      <c r="AF3110" s="34">
        <v>43467</v>
      </c>
      <c r="AG3110" s="11">
        <v>-36.1</v>
      </c>
    </row>
    <row r="3111" spans="32:33" x14ac:dyDescent="0.3">
      <c r="AF3111" s="34">
        <v>43468</v>
      </c>
      <c r="AG3111" s="11">
        <v>-30.6</v>
      </c>
    </row>
    <row r="3112" spans="32:33" x14ac:dyDescent="0.3">
      <c r="AF3112" s="34">
        <v>43469</v>
      </c>
      <c r="AG3112" s="11">
        <v>-33.6</v>
      </c>
    </row>
    <row r="3113" spans="32:33" x14ac:dyDescent="0.3">
      <c r="AF3113" s="34">
        <v>43470</v>
      </c>
      <c r="AG3113" s="11">
        <v>-35.9</v>
      </c>
    </row>
    <row r="3114" spans="32:33" x14ac:dyDescent="0.3">
      <c r="AF3114" s="34">
        <v>43471</v>
      </c>
      <c r="AG3114" s="11">
        <v>-32.700000000000003</v>
      </c>
    </row>
    <row r="3115" spans="32:33" x14ac:dyDescent="0.3">
      <c r="AF3115" s="34">
        <v>43472</v>
      </c>
      <c r="AG3115" s="11">
        <v>-32.799999999999997</v>
      </c>
    </row>
    <row r="3116" spans="32:33" x14ac:dyDescent="0.3">
      <c r="AF3116" s="34">
        <v>43473</v>
      </c>
      <c r="AG3116" s="11">
        <v>-24.6</v>
      </c>
    </row>
    <row r="3117" spans="32:33" x14ac:dyDescent="0.3">
      <c r="AF3117" s="34">
        <v>43474</v>
      </c>
      <c r="AG3117" s="11">
        <v>-20.100000000000001</v>
      </c>
    </row>
    <row r="3118" spans="32:33" x14ac:dyDescent="0.3">
      <c r="AF3118" s="34">
        <v>43475</v>
      </c>
      <c r="AG3118" s="11">
        <v>-23.8</v>
      </c>
    </row>
    <row r="3119" spans="32:33" x14ac:dyDescent="0.3">
      <c r="AF3119" s="34">
        <v>43476</v>
      </c>
      <c r="AG3119" s="11">
        <v>-23.4</v>
      </c>
    </row>
    <row r="3120" spans="32:33" x14ac:dyDescent="0.3">
      <c r="AF3120" s="34">
        <v>43477</v>
      </c>
      <c r="AG3120" s="11">
        <v>-27.4</v>
      </c>
    </row>
    <row r="3121" spans="32:33" x14ac:dyDescent="0.3">
      <c r="AF3121" s="34">
        <v>43478</v>
      </c>
      <c r="AG3121" s="11">
        <v>-23.7</v>
      </c>
    </row>
    <row r="3122" spans="32:33" x14ac:dyDescent="0.3">
      <c r="AF3122" s="34">
        <v>43479</v>
      </c>
      <c r="AG3122" s="11">
        <v>-31.2</v>
      </c>
    </row>
    <row r="3123" spans="32:33" x14ac:dyDescent="0.3">
      <c r="AF3123" s="34">
        <v>43480</v>
      </c>
      <c r="AG3123" s="11">
        <v>-24.2</v>
      </c>
    </row>
    <row r="3124" spans="32:33" x14ac:dyDescent="0.3">
      <c r="AF3124" s="34">
        <v>43481</v>
      </c>
      <c r="AG3124" s="11">
        <v>-27.9</v>
      </c>
    </row>
    <row r="3125" spans="32:33" x14ac:dyDescent="0.3">
      <c r="AF3125" s="34">
        <v>43482</v>
      </c>
      <c r="AG3125" s="11">
        <v>-23.3</v>
      </c>
    </row>
    <row r="3126" spans="32:33" x14ac:dyDescent="0.3">
      <c r="AF3126" s="34">
        <v>43483</v>
      </c>
      <c r="AG3126" s="11">
        <v>-18.399999999999999</v>
      </c>
    </row>
    <row r="3127" spans="32:33" x14ac:dyDescent="0.3">
      <c r="AF3127" s="34">
        <v>43484</v>
      </c>
      <c r="AG3127" s="11">
        <v>-18.2</v>
      </c>
    </row>
    <row r="3128" spans="32:33" x14ac:dyDescent="0.3">
      <c r="AF3128" s="34">
        <v>43485</v>
      </c>
      <c r="AG3128" s="11">
        <v>-20.7</v>
      </c>
    </row>
    <row r="3129" spans="32:33" x14ac:dyDescent="0.3">
      <c r="AF3129" s="34">
        <v>43486</v>
      </c>
      <c r="AG3129" s="11">
        <v>-11.8</v>
      </c>
    </row>
    <row r="3130" spans="32:33" x14ac:dyDescent="0.3">
      <c r="AF3130" s="34">
        <v>43487</v>
      </c>
      <c r="AG3130" s="11">
        <v>-13.9</v>
      </c>
    </row>
    <row r="3131" spans="32:33" x14ac:dyDescent="0.3">
      <c r="AF3131" s="34">
        <v>43488</v>
      </c>
      <c r="AG3131" s="11">
        <v>-12.9</v>
      </c>
    </row>
    <row r="3132" spans="32:33" x14ac:dyDescent="0.3">
      <c r="AF3132" s="34">
        <v>43489</v>
      </c>
      <c r="AG3132" s="11">
        <v>-21</v>
      </c>
    </row>
    <row r="3133" spans="32:33" x14ac:dyDescent="0.3">
      <c r="AF3133" s="34">
        <v>43490</v>
      </c>
      <c r="AG3133" s="11">
        <v>-25.7</v>
      </c>
    </row>
    <row r="3134" spans="32:33" x14ac:dyDescent="0.3">
      <c r="AF3134" s="34">
        <v>43491</v>
      </c>
      <c r="AG3134" s="11">
        <v>-22.3</v>
      </c>
    </row>
    <row r="3135" spans="32:33" x14ac:dyDescent="0.3">
      <c r="AF3135" s="34">
        <v>43492</v>
      </c>
      <c r="AG3135" s="11">
        <v>-20.399999999999999</v>
      </c>
    </row>
    <row r="3136" spans="32:33" x14ac:dyDescent="0.3">
      <c r="AF3136" s="34">
        <v>43493</v>
      </c>
      <c r="AG3136" s="11">
        <v>-18.3</v>
      </c>
    </row>
    <row r="3137" spans="32:33" x14ac:dyDescent="0.3">
      <c r="AF3137" s="34">
        <v>43494</v>
      </c>
      <c r="AG3137" s="11">
        <v>-23</v>
      </c>
    </row>
    <row r="3138" spans="32:33" x14ac:dyDescent="0.3">
      <c r="AF3138" s="34">
        <v>43495</v>
      </c>
      <c r="AG3138" s="11">
        <v>-14.4</v>
      </c>
    </row>
    <row r="3139" spans="32:33" x14ac:dyDescent="0.3">
      <c r="AF3139" s="34">
        <v>43496</v>
      </c>
      <c r="AG3139" s="11">
        <v>-10.7</v>
      </c>
    </row>
    <row r="3140" spans="32:33" x14ac:dyDescent="0.3">
      <c r="AF3140" s="34">
        <v>43497</v>
      </c>
      <c r="AG3140" s="11">
        <v>-21.3</v>
      </c>
    </row>
    <row r="3141" spans="32:33" x14ac:dyDescent="0.3">
      <c r="AF3141" s="34">
        <v>43498</v>
      </c>
      <c r="AG3141" s="11">
        <v>-31.1</v>
      </c>
    </row>
    <row r="3142" spans="32:33" x14ac:dyDescent="0.3">
      <c r="AF3142" s="34">
        <v>43499</v>
      </c>
      <c r="AG3142" s="11">
        <v>-36.700000000000003</v>
      </c>
    </row>
    <row r="3143" spans="32:33" x14ac:dyDescent="0.3">
      <c r="AF3143" s="34">
        <v>43500</v>
      </c>
      <c r="AG3143" s="11">
        <v>-35.9</v>
      </c>
    </row>
    <row r="3144" spans="32:33" x14ac:dyDescent="0.3">
      <c r="AF3144" s="34">
        <v>43501</v>
      </c>
      <c r="AG3144" s="11">
        <v>-40.9</v>
      </c>
    </row>
    <row r="3145" spans="32:33" x14ac:dyDescent="0.3">
      <c r="AF3145" s="34">
        <v>43502</v>
      </c>
      <c r="AG3145" s="11">
        <v>-38.799999999999997</v>
      </c>
    </row>
    <row r="3146" spans="32:33" x14ac:dyDescent="0.3">
      <c r="AF3146" s="34">
        <v>43503</v>
      </c>
      <c r="AG3146" s="11">
        <v>-38</v>
      </c>
    </row>
    <row r="3147" spans="32:33" x14ac:dyDescent="0.3">
      <c r="AF3147" s="34">
        <v>43504</v>
      </c>
      <c r="AG3147" s="11">
        <v>-36.299999999999997</v>
      </c>
    </row>
    <row r="3148" spans="32:33" x14ac:dyDescent="0.3">
      <c r="AF3148" s="34">
        <v>43505</v>
      </c>
      <c r="AG3148" s="11">
        <v>-32.4</v>
      </c>
    </row>
    <row r="3149" spans="32:33" x14ac:dyDescent="0.3">
      <c r="AF3149" s="34">
        <v>43506</v>
      </c>
      <c r="AG3149" s="11">
        <v>-34.6</v>
      </c>
    </row>
    <row r="3150" spans="32:33" x14ac:dyDescent="0.3">
      <c r="AF3150" s="34">
        <v>43507</v>
      </c>
      <c r="AG3150" s="11">
        <v>-34.6</v>
      </c>
    </row>
    <row r="3151" spans="32:33" x14ac:dyDescent="0.3">
      <c r="AF3151" s="34">
        <v>43508</v>
      </c>
      <c r="AG3151" s="11">
        <v>-33.700000000000003</v>
      </c>
    </row>
    <row r="3152" spans="32:33" x14ac:dyDescent="0.3">
      <c r="AF3152" s="34">
        <v>43509</v>
      </c>
      <c r="AG3152" s="11">
        <v>-32.5</v>
      </c>
    </row>
    <row r="3153" spans="3:33" x14ac:dyDescent="0.3">
      <c r="AF3153" s="34">
        <v>43510</v>
      </c>
      <c r="AG3153" s="11">
        <v>-26.1</v>
      </c>
    </row>
    <row r="3154" spans="3:33" x14ac:dyDescent="0.3">
      <c r="AF3154" s="34">
        <v>43511</v>
      </c>
      <c r="AG3154" s="11">
        <v>-20.100000000000001</v>
      </c>
    </row>
    <row r="3155" spans="3:33" x14ac:dyDescent="0.3">
      <c r="AF3155" s="34">
        <v>43512</v>
      </c>
      <c r="AG3155" s="11">
        <v>-22.9</v>
      </c>
    </row>
    <row r="3156" spans="3:33" x14ac:dyDescent="0.3">
      <c r="AF3156" s="34">
        <v>43513</v>
      </c>
      <c r="AG3156" s="11">
        <v>-21.8</v>
      </c>
    </row>
    <row r="3157" spans="3:33" x14ac:dyDescent="0.3">
      <c r="AF3157" s="34">
        <v>43514</v>
      </c>
      <c r="AG3157" s="11">
        <v>-19.399999999999999</v>
      </c>
    </row>
    <row r="3158" spans="3:33" x14ac:dyDescent="0.3">
      <c r="AF3158" s="34">
        <v>43515</v>
      </c>
      <c r="AG3158" s="11">
        <v>-18.3</v>
      </c>
    </row>
    <row r="3159" spans="3:33" x14ac:dyDescent="0.3">
      <c r="AF3159" s="34">
        <v>43516</v>
      </c>
      <c r="AG3159" s="11">
        <v>-14.1</v>
      </c>
    </row>
    <row r="3160" spans="3:33" x14ac:dyDescent="0.3">
      <c r="AF3160" s="34">
        <v>43517</v>
      </c>
      <c r="AG3160" s="11">
        <v>-15.5</v>
      </c>
    </row>
    <row r="3161" spans="3:33" x14ac:dyDescent="0.3">
      <c r="AF3161" s="34">
        <v>43518</v>
      </c>
      <c r="AG3161" s="11">
        <v>-13.9</v>
      </c>
    </row>
    <row r="3162" spans="3:33" x14ac:dyDescent="0.3">
      <c r="AF3162" s="34">
        <v>43519</v>
      </c>
      <c r="AG3162" s="11">
        <v>-6.6</v>
      </c>
    </row>
    <row r="3163" spans="3:33" x14ac:dyDescent="0.3">
      <c r="AF3163" s="34">
        <v>43520</v>
      </c>
      <c r="AG3163" s="11">
        <v>-4.3</v>
      </c>
    </row>
    <row r="3164" spans="3:33" x14ac:dyDescent="0.3">
      <c r="AF3164" s="34">
        <v>43521</v>
      </c>
      <c r="AG3164" s="11">
        <v>-6.6</v>
      </c>
    </row>
    <row r="3165" spans="3:33" x14ac:dyDescent="0.3">
      <c r="AF3165" s="34">
        <v>43522</v>
      </c>
      <c r="AG3165" s="11">
        <v>-12.8</v>
      </c>
    </row>
    <row r="3166" spans="3:33" x14ac:dyDescent="0.3">
      <c r="AF3166" s="34">
        <v>43523</v>
      </c>
      <c r="AG3166" s="11">
        <v>-13.7</v>
      </c>
    </row>
    <row r="3167" spans="3:33" x14ac:dyDescent="0.3">
      <c r="AF3167" s="34">
        <v>43524</v>
      </c>
      <c r="AG3167" s="11">
        <v>-8.9</v>
      </c>
    </row>
    <row r="3168" spans="3:33" x14ac:dyDescent="0.3">
      <c r="C3168" s="34"/>
    </row>
    <row r="3169" spans="3:3" x14ac:dyDescent="0.3">
      <c r="C3169" s="34"/>
    </row>
    <row r="3170" spans="3:3" x14ac:dyDescent="0.3">
      <c r="C3170" s="34"/>
    </row>
    <row r="3171" spans="3:3" x14ac:dyDescent="0.3">
      <c r="C3171" s="34"/>
    </row>
    <row r="3172" spans="3:3" x14ac:dyDescent="0.3">
      <c r="C3172" s="34"/>
    </row>
    <row r="3173" spans="3:3" x14ac:dyDescent="0.3">
      <c r="C3173" s="34"/>
    </row>
    <row r="3174" spans="3:3" x14ac:dyDescent="0.3">
      <c r="C3174" s="34"/>
    </row>
    <row r="3175" spans="3:3" x14ac:dyDescent="0.3">
      <c r="C3175" s="34"/>
    </row>
    <row r="3176" spans="3:3" x14ac:dyDescent="0.3">
      <c r="C3176" s="34"/>
    </row>
    <row r="3177" spans="3:3" x14ac:dyDescent="0.3">
      <c r="C3177" s="34"/>
    </row>
    <row r="3178" spans="3:3" x14ac:dyDescent="0.3">
      <c r="C3178" s="34"/>
    </row>
    <row r="3179" spans="3:3" x14ac:dyDescent="0.3">
      <c r="C3179" s="34"/>
    </row>
    <row r="3180" spans="3:3" x14ac:dyDescent="0.3">
      <c r="C3180" s="34"/>
    </row>
    <row r="3181" spans="3:3" x14ac:dyDescent="0.3">
      <c r="C3181" s="34"/>
    </row>
    <row r="3182" spans="3:3" x14ac:dyDescent="0.3">
      <c r="C3182" s="34"/>
    </row>
    <row r="3183" spans="3:3" x14ac:dyDescent="0.3">
      <c r="C3183" s="34"/>
    </row>
    <row r="3184" spans="3:3" x14ac:dyDescent="0.3">
      <c r="C3184" s="34"/>
    </row>
    <row r="3185" spans="3:3" x14ac:dyDescent="0.3">
      <c r="C3185" s="34"/>
    </row>
    <row r="3186" spans="3:3" x14ac:dyDescent="0.3">
      <c r="C3186" s="34"/>
    </row>
    <row r="3187" spans="3:3" x14ac:dyDescent="0.3">
      <c r="C3187" s="34"/>
    </row>
    <row r="3188" spans="3:3" x14ac:dyDescent="0.3">
      <c r="C3188" s="34"/>
    </row>
    <row r="3189" spans="3:3" x14ac:dyDescent="0.3">
      <c r="C3189" s="34"/>
    </row>
    <row r="3190" spans="3:3" x14ac:dyDescent="0.3">
      <c r="C3190" s="34"/>
    </row>
    <row r="3191" spans="3:3" x14ac:dyDescent="0.3">
      <c r="C3191" s="34"/>
    </row>
    <row r="3192" spans="3:3" x14ac:dyDescent="0.3">
      <c r="C3192" s="34"/>
    </row>
    <row r="3193" spans="3:3" x14ac:dyDescent="0.3">
      <c r="C3193" s="34"/>
    </row>
    <row r="3194" spans="3:3" x14ac:dyDescent="0.3">
      <c r="C3194" s="34"/>
    </row>
    <row r="3195" spans="3:3" x14ac:dyDescent="0.3">
      <c r="C3195" s="34"/>
    </row>
    <row r="3196" spans="3:3" x14ac:dyDescent="0.3">
      <c r="C3196" s="34"/>
    </row>
    <row r="3197" spans="3:3" x14ac:dyDescent="0.3">
      <c r="C3197" s="34"/>
    </row>
    <row r="3198" spans="3:3" x14ac:dyDescent="0.3">
      <c r="C3198" s="34"/>
    </row>
    <row r="3199" spans="3:3" x14ac:dyDescent="0.3">
      <c r="C3199" s="34"/>
    </row>
    <row r="3200" spans="3:3" x14ac:dyDescent="0.3">
      <c r="C3200" s="34"/>
    </row>
    <row r="3201" spans="3:3" x14ac:dyDescent="0.3">
      <c r="C3201" s="34"/>
    </row>
    <row r="3202" spans="3:3" x14ac:dyDescent="0.3">
      <c r="C3202" s="34"/>
    </row>
    <row r="3203" spans="3:3" x14ac:dyDescent="0.3">
      <c r="C3203" s="34"/>
    </row>
    <row r="3204" spans="3:3" x14ac:dyDescent="0.3">
      <c r="C3204" s="34"/>
    </row>
    <row r="3205" spans="3:3" x14ac:dyDescent="0.3">
      <c r="C3205" s="34"/>
    </row>
    <row r="3206" spans="3:3" x14ac:dyDescent="0.3">
      <c r="C3206" s="34"/>
    </row>
    <row r="3207" spans="3:3" x14ac:dyDescent="0.3">
      <c r="C3207" s="34"/>
    </row>
    <row r="3208" spans="3:3" x14ac:dyDescent="0.3">
      <c r="C3208" s="34"/>
    </row>
    <row r="3209" spans="3:3" x14ac:dyDescent="0.3">
      <c r="C3209" s="34"/>
    </row>
    <row r="3210" spans="3:3" x14ac:dyDescent="0.3">
      <c r="C3210" s="34"/>
    </row>
    <row r="3211" spans="3:3" x14ac:dyDescent="0.3">
      <c r="C3211" s="34"/>
    </row>
    <row r="3212" spans="3:3" x14ac:dyDescent="0.3">
      <c r="C3212" s="34"/>
    </row>
    <row r="3213" spans="3:3" x14ac:dyDescent="0.3">
      <c r="C3213" s="34"/>
    </row>
    <row r="3214" spans="3:3" x14ac:dyDescent="0.3">
      <c r="C3214" s="34"/>
    </row>
    <row r="3215" spans="3:3" x14ac:dyDescent="0.3">
      <c r="C3215" s="34"/>
    </row>
    <row r="3216" spans="3:3" x14ac:dyDescent="0.3">
      <c r="C3216" s="34"/>
    </row>
    <row r="3217" spans="3:3" x14ac:dyDescent="0.3">
      <c r="C3217" s="34"/>
    </row>
    <row r="3218" spans="3:3" x14ac:dyDescent="0.3">
      <c r="C3218" s="34"/>
    </row>
    <row r="3219" spans="3:3" x14ac:dyDescent="0.3">
      <c r="C3219" s="34"/>
    </row>
    <row r="3220" spans="3:3" x14ac:dyDescent="0.3">
      <c r="C3220" s="34"/>
    </row>
    <row r="3221" spans="3:3" x14ac:dyDescent="0.3">
      <c r="C3221" s="34"/>
    </row>
    <row r="3222" spans="3:3" x14ac:dyDescent="0.3">
      <c r="C3222" s="34"/>
    </row>
    <row r="3223" spans="3:3" x14ac:dyDescent="0.3">
      <c r="C3223" s="34"/>
    </row>
    <row r="3224" spans="3:3" x14ac:dyDescent="0.3">
      <c r="C3224" s="34"/>
    </row>
    <row r="3225" spans="3:3" x14ac:dyDescent="0.3">
      <c r="C3225" s="34"/>
    </row>
    <row r="3226" spans="3:3" x14ac:dyDescent="0.3">
      <c r="C3226" s="34"/>
    </row>
    <row r="3227" spans="3:3" x14ac:dyDescent="0.3">
      <c r="C3227" s="34"/>
    </row>
    <row r="3228" spans="3:3" x14ac:dyDescent="0.3">
      <c r="C3228" s="34"/>
    </row>
    <row r="3229" spans="3:3" x14ac:dyDescent="0.3">
      <c r="C3229" s="34"/>
    </row>
    <row r="3230" spans="3:3" x14ac:dyDescent="0.3">
      <c r="C3230" s="34"/>
    </row>
    <row r="3231" spans="3:3" x14ac:dyDescent="0.3">
      <c r="C3231" s="34"/>
    </row>
    <row r="3232" spans="3:3" x14ac:dyDescent="0.3">
      <c r="C3232" s="34"/>
    </row>
    <row r="3233" spans="3:3" x14ac:dyDescent="0.3">
      <c r="C3233" s="34"/>
    </row>
    <row r="3234" spans="3:3" x14ac:dyDescent="0.3">
      <c r="C3234" s="34"/>
    </row>
    <row r="3235" spans="3:3" x14ac:dyDescent="0.3">
      <c r="C3235" s="34"/>
    </row>
    <row r="3236" spans="3:3" x14ac:dyDescent="0.3">
      <c r="C3236" s="34"/>
    </row>
    <row r="3237" spans="3:3" x14ac:dyDescent="0.3">
      <c r="C3237" s="34"/>
    </row>
    <row r="3238" spans="3:3" x14ac:dyDescent="0.3">
      <c r="C3238" s="34"/>
    </row>
    <row r="3239" spans="3:3" x14ac:dyDescent="0.3">
      <c r="C3239" s="34"/>
    </row>
    <row r="3240" spans="3:3" x14ac:dyDescent="0.3">
      <c r="C3240" s="34"/>
    </row>
    <row r="3241" spans="3:3" x14ac:dyDescent="0.3">
      <c r="C3241" s="34"/>
    </row>
    <row r="3242" spans="3:3" x14ac:dyDescent="0.3">
      <c r="C3242" s="34"/>
    </row>
    <row r="3243" spans="3:3" x14ac:dyDescent="0.3">
      <c r="C3243" s="34"/>
    </row>
    <row r="3244" spans="3:3" x14ac:dyDescent="0.3">
      <c r="C3244" s="34"/>
    </row>
    <row r="3245" spans="3:3" x14ac:dyDescent="0.3">
      <c r="C3245" s="34"/>
    </row>
    <row r="3246" spans="3:3" x14ac:dyDescent="0.3">
      <c r="C3246" s="34"/>
    </row>
    <row r="3247" spans="3:3" x14ac:dyDescent="0.3">
      <c r="C3247" s="34"/>
    </row>
    <row r="3248" spans="3:3" x14ac:dyDescent="0.3">
      <c r="C3248" s="34"/>
    </row>
    <row r="3249" spans="3:3" x14ac:dyDescent="0.3">
      <c r="C3249" s="34"/>
    </row>
    <row r="3250" spans="3:3" x14ac:dyDescent="0.3">
      <c r="C3250" s="34"/>
    </row>
    <row r="3251" spans="3:3" x14ac:dyDescent="0.3">
      <c r="C3251" s="34"/>
    </row>
    <row r="3252" spans="3:3" x14ac:dyDescent="0.3">
      <c r="C3252" s="34"/>
    </row>
    <row r="3253" spans="3:3" x14ac:dyDescent="0.3">
      <c r="C3253" s="34"/>
    </row>
    <row r="3254" spans="3:3" x14ac:dyDescent="0.3">
      <c r="C3254" s="34"/>
    </row>
    <row r="3255" spans="3:3" x14ac:dyDescent="0.3">
      <c r="C3255" s="34"/>
    </row>
    <row r="3256" spans="3:3" x14ac:dyDescent="0.3">
      <c r="C3256" s="34"/>
    </row>
    <row r="3257" spans="3:3" x14ac:dyDescent="0.3">
      <c r="C3257" s="34"/>
    </row>
    <row r="3258" spans="3:3" x14ac:dyDescent="0.3">
      <c r="C3258" s="34"/>
    </row>
    <row r="3259" spans="3:3" x14ac:dyDescent="0.3">
      <c r="C3259" s="34"/>
    </row>
    <row r="3260" spans="3:3" x14ac:dyDescent="0.3">
      <c r="C3260" s="34"/>
    </row>
    <row r="3261" spans="3:3" x14ac:dyDescent="0.3">
      <c r="C3261" s="34"/>
    </row>
    <row r="3262" spans="3:3" x14ac:dyDescent="0.3">
      <c r="C3262" s="34"/>
    </row>
    <row r="3263" spans="3:3" x14ac:dyDescent="0.3">
      <c r="C3263" s="34"/>
    </row>
    <row r="3264" spans="3:3" x14ac:dyDescent="0.3">
      <c r="C3264" s="34"/>
    </row>
    <row r="3265" spans="3:3" x14ac:dyDescent="0.3">
      <c r="C3265" s="34"/>
    </row>
    <row r="3266" spans="3:3" x14ac:dyDescent="0.3">
      <c r="C3266" s="34"/>
    </row>
    <row r="3267" spans="3:3" x14ac:dyDescent="0.3">
      <c r="C3267" s="34"/>
    </row>
    <row r="3268" spans="3:3" x14ac:dyDescent="0.3">
      <c r="C3268" s="34"/>
    </row>
    <row r="3269" spans="3:3" x14ac:dyDescent="0.3">
      <c r="C3269" s="34"/>
    </row>
    <row r="3270" spans="3:3" x14ac:dyDescent="0.3">
      <c r="C3270" s="34"/>
    </row>
    <row r="3271" spans="3:3" x14ac:dyDescent="0.3">
      <c r="C3271" s="34"/>
    </row>
    <row r="3272" spans="3:3" x14ac:dyDescent="0.3">
      <c r="C3272" s="34"/>
    </row>
    <row r="3273" spans="3:3" x14ac:dyDescent="0.3">
      <c r="C3273" s="34"/>
    </row>
    <row r="3274" spans="3:3" x14ac:dyDescent="0.3">
      <c r="C3274" s="34"/>
    </row>
    <row r="3275" spans="3:3" x14ac:dyDescent="0.3">
      <c r="C3275" s="34"/>
    </row>
    <row r="3276" spans="3:3" x14ac:dyDescent="0.3">
      <c r="C3276" s="34"/>
    </row>
    <row r="3277" spans="3:3" x14ac:dyDescent="0.3">
      <c r="C3277" s="34"/>
    </row>
    <row r="3278" spans="3:3" x14ac:dyDescent="0.3">
      <c r="C3278" s="34"/>
    </row>
    <row r="3279" spans="3:3" x14ac:dyDescent="0.3">
      <c r="C3279" s="34"/>
    </row>
    <row r="3280" spans="3:3" x14ac:dyDescent="0.3">
      <c r="C3280" s="34"/>
    </row>
    <row r="3281" spans="3:3" x14ac:dyDescent="0.3">
      <c r="C3281" s="34"/>
    </row>
    <row r="3282" spans="3:3" x14ac:dyDescent="0.3">
      <c r="C3282" s="34"/>
    </row>
    <row r="3283" spans="3:3" x14ac:dyDescent="0.3">
      <c r="C3283" s="34"/>
    </row>
    <row r="3284" spans="3:3" x14ac:dyDescent="0.3">
      <c r="C3284" s="34"/>
    </row>
    <row r="3285" spans="3:3" x14ac:dyDescent="0.3">
      <c r="C3285" s="34"/>
    </row>
    <row r="3286" spans="3:3" x14ac:dyDescent="0.3">
      <c r="C3286" s="34"/>
    </row>
    <row r="3287" spans="3:3" x14ac:dyDescent="0.3">
      <c r="C3287" s="34"/>
    </row>
    <row r="3288" spans="3:3" x14ac:dyDescent="0.3">
      <c r="C3288" s="34"/>
    </row>
    <row r="3289" spans="3:3" x14ac:dyDescent="0.3">
      <c r="C3289" s="34"/>
    </row>
    <row r="3290" spans="3:3" x14ac:dyDescent="0.3">
      <c r="C3290" s="34"/>
    </row>
    <row r="3291" spans="3:3" x14ac:dyDescent="0.3">
      <c r="C3291" s="34"/>
    </row>
    <row r="3292" spans="3:3" x14ac:dyDescent="0.3">
      <c r="C3292" s="34"/>
    </row>
    <row r="3293" spans="3:3" x14ac:dyDescent="0.3">
      <c r="C3293" s="34"/>
    </row>
    <row r="3294" spans="3:3" x14ac:dyDescent="0.3">
      <c r="C3294" s="34"/>
    </row>
    <row r="3295" spans="3:3" x14ac:dyDescent="0.3">
      <c r="C3295" s="34"/>
    </row>
    <row r="3296" spans="3:3" x14ac:dyDescent="0.3">
      <c r="C3296" s="34"/>
    </row>
    <row r="3297" spans="3:3" x14ac:dyDescent="0.3">
      <c r="C3297" s="34"/>
    </row>
    <row r="3298" spans="3:3" x14ac:dyDescent="0.3">
      <c r="C3298" s="34"/>
    </row>
    <row r="3299" spans="3:3" x14ac:dyDescent="0.3">
      <c r="C3299" s="34"/>
    </row>
    <row r="3300" spans="3:3" x14ac:dyDescent="0.3">
      <c r="C3300" s="34"/>
    </row>
    <row r="3301" spans="3:3" x14ac:dyDescent="0.3">
      <c r="C3301" s="34"/>
    </row>
    <row r="3302" spans="3:3" x14ac:dyDescent="0.3">
      <c r="C3302" s="34"/>
    </row>
    <row r="3303" spans="3:3" x14ac:dyDescent="0.3">
      <c r="C3303" s="34"/>
    </row>
    <row r="3304" spans="3:3" x14ac:dyDescent="0.3">
      <c r="C3304" s="34"/>
    </row>
    <row r="3305" spans="3:3" x14ac:dyDescent="0.3">
      <c r="C3305" s="34"/>
    </row>
    <row r="3306" spans="3:3" x14ac:dyDescent="0.3">
      <c r="C3306" s="34"/>
    </row>
    <row r="3307" spans="3:3" x14ac:dyDescent="0.3">
      <c r="C3307" s="34"/>
    </row>
    <row r="3308" spans="3:3" x14ac:dyDescent="0.3">
      <c r="C3308" s="34"/>
    </row>
    <row r="3309" spans="3:3" x14ac:dyDescent="0.3">
      <c r="C3309" s="34"/>
    </row>
    <row r="3310" spans="3:3" x14ac:dyDescent="0.3">
      <c r="C3310" s="34"/>
    </row>
    <row r="3311" spans="3:3" x14ac:dyDescent="0.3">
      <c r="C3311" s="34"/>
    </row>
    <row r="3312" spans="3:3" x14ac:dyDescent="0.3">
      <c r="C3312" s="34"/>
    </row>
    <row r="3313" spans="3:3" x14ac:dyDescent="0.3">
      <c r="C3313" s="34"/>
    </row>
    <row r="3314" spans="3:3" x14ac:dyDescent="0.3">
      <c r="C3314" s="34"/>
    </row>
    <row r="3315" spans="3:3" x14ac:dyDescent="0.3">
      <c r="C3315" s="34"/>
    </row>
    <row r="3316" spans="3:3" x14ac:dyDescent="0.3">
      <c r="C3316" s="34"/>
    </row>
    <row r="3317" spans="3:3" x14ac:dyDescent="0.3">
      <c r="C3317" s="34"/>
    </row>
    <row r="3318" spans="3:3" x14ac:dyDescent="0.3">
      <c r="C3318" s="34"/>
    </row>
    <row r="3319" spans="3:3" x14ac:dyDescent="0.3">
      <c r="C3319" s="34"/>
    </row>
    <row r="3320" spans="3:3" x14ac:dyDescent="0.3">
      <c r="C3320" s="34"/>
    </row>
    <row r="3321" spans="3:3" x14ac:dyDescent="0.3">
      <c r="C3321" s="34"/>
    </row>
    <row r="3322" spans="3:3" x14ac:dyDescent="0.3">
      <c r="C3322" s="34"/>
    </row>
    <row r="3323" spans="3:3" x14ac:dyDescent="0.3">
      <c r="C3323" s="34"/>
    </row>
    <row r="3324" spans="3:3" x14ac:dyDescent="0.3">
      <c r="C3324" s="34"/>
    </row>
    <row r="3325" spans="3:3" x14ac:dyDescent="0.3">
      <c r="C3325" s="34"/>
    </row>
    <row r="3326" spans="3:3" x14ac:dyDescent="0.3">
      <c r="C3326" s="34"/>
    </row>
    <row r="3327" spans="3:3" x14ac:dyDescent="0.3">
      <c r="C3327" s="34"/>
    </row>
    <row r="3328" spans="3:3" x14ac:dyDescent="0.3">
      <c r="C3328" s="34"/>
    </row>
    <row r="3329" spans="3:3" x14ac:dyDescent="0.3">
      <c r="C3329" s="34"/>
    </row>
    <row r="3330" spans="3:3" x14ac:dyDescent="0.3">
      <c r="C3330" s="34"/>
    </row>
    <row r="3331" spans="3:3" x14ac:dyDescent="0.3">
      <c r="C3331" s="34"/>
    </row>
    <row r="3332" spans="3:3" x14ac:dyDescent="0.3">
      <c r="C3332" s="34"/>
    </row>
    <row r="3333" spans="3:3" x14ac:dyDescent="0.3">
      <c r="C3333" s="34"/>
    </row>
    <row r="3334" spans="3:3" x14ac:dyDescent="0.3">
      <c r="C3334" s="34"/>
    </row>
    <row r="3335" spans="3:3" x14ac:dyDescent="0.3">
      <c r="C3335" s="34"/>
    </row>
    <row r="3336" spans="3:3" x14ac:dyDescent="0.3">
      <c r="C3336" s="34"/>
    </row>
    <row r="3337" spans="3:3" x14ac:dyDescent="0.3">
      <c r="C3337" s="34"/>
    </row>
    <row r="3338" spans="3:3" x14ac:dyDescent="0.3">
      <c r="C3338" s="34"/>
    </row>
    <row r="3339" spans="3:3" x14ac:dyDescent="0.3">
      <c r="C3339" s="34"/>
    </row>
    <row r="3340" spans="3:3" x14ac:dyDescent="0.3">
      <c r="C3340" s="34"/>
    </row>
    <row r="3341" spans="3:3" x14ac:dyDescent="0.3">
      <c r="C3341" s="34"/>
    </row>
    <row r="3342" spans="3:3" x14ac:dyDescent="0.3">
      <c r="C3342" s="34"/>
    </row>
    <row r="3343" spans="3:3" x14ac:dyDescent="0.3">
      <c r="C3343" s="34"/>
    </row>
    <row r="3344" spans="3:3" x14ac:dyDescent="0.3">
      <c r="C3344" s="34"/>
    </row>
    <row r="3345" spans="3:3" x14ac:dyDescent="0.3">
      <c r="C3345" s="34"/>
    </row>
    <row r="3346" spans="3:3" x14ac:dyDescent="0.3">
      <c r="C3346" s="34"/>
    </row>
    <row r="3347" spans="3:3" x14ac:dyDescent="0.3">
      <c r="C3347" s="34"/>
    </row>
    <row r="3348" spans="3:3" x14ac:dyDescent="0.3">
      <c r="C3348" s="34"/>
    </row>
    <row r="3349" spans="3:3" x14ac:dyDescent="0.3">
      <c r="C3349" s="34"/>
    </row>
    <row r="3350" spans="3:3" x14ac:dyDescent="0.3">
      <c r="C3350" s="34"/>
    </row>
    <row r="3351" spans="3:3" x14ac:dyDescent="0.3">
      <c r="C3351" s="34"/>
    </row>
    <row r="3352" spans="3:3" x14ac:dyDescent="0.3">
      <c r="C3352" s="34"/>
    </row>
    <row r="3353" spans="3:3" x14ac:dyDescent="0.3">
      <c r="C3353" s="34"/>
    </row>
    <row r="3354" spans="3:3" x14ac:dyDescent="0.3">
      <c r="C3354" s="34"/>
    </row>
    <row r="3355" spans="3:3" x14ac:dyDescent="0.3">
      <c r="C3355" s="34"/>
    </row>
    <row r="3356" spans="3:3" x14ac:dyDescent="0.3">
      <c r="C3356" s="34"/>
    </row>
    <row r="3357" spans="3:3" x14ac:dyDescent="0.3">
      <c r="C3357" s="34"/>
    </row>
    <row r="3358" spans="3:3" x14ac:dyDescent="0.3">
      <c r="C3358" s="34"/>
    </row>
    <row r="3359" spans="3:3" x14ac:dyDescent="0.3">
      <c r="C3359" s="34"/>
    </row>
    <row r="3360" spans="3:3" x14ac:dyDescent="0.3">
      <c r="C3360" s="34"/>
    </row>
    <row r="3361" spans="3:3" x14ac:dyDescent="0.3">
      <c r="C3361" s="34"/>
    </row>
    <row r="3362" spans="3:3" x14ac:dyDescent="0.3">
      <c r="C3362" s="34"/>
    </row>
    <row r="3363" spans="3:3" x14ac:dyDescent="0.3">
      <c r="C3363" s="34"/>
    </row>
    <row r="3364" spans="3:3" x14ac:dyDescent="0.3">
      <c r="C3364" s="34"/>
    </row>
    <row r="3365" spans="3:3" x14ac:dyDescent="0.3">
      <c r="C3365" s="34"/>
    </row>
    <row r="3366" spans="3:3" x14ac:dyDescent="0.3">
      <c r="C3366" s="34"/>
    </row>
    <row r="3367" spans="3:3" x14ac:dyDescent="0.3">
      <c r="C3367" s="34"/>
    </row>
    <row r="3368" spans="3:3" x14ac:dyDescent="0.3">
      <c r="C3368" s="34"/>
    </row>
    <row r="3369" spans="3:3" x14ac:dyDescent="0.3">
      <c r="C3369" s="34"/>
    </row>
    <row r="3370" spans="3:3" x14ac:dyDescent="0.3">
      <c r="C3370" s="34"/>
    </row>
    <row r="3371" spans="3:3" x14ac:dyDescent="0.3">
      <c r="C3371" s="34"/>
    </row>
    <row r="3372" spans="3:3" x14ac:dyDescent="0.3">
      <c r="C3372" s="34"/>
    </row>
    <row r="3373" spans="3:3" x14ac:dyDescent="0.3">
      <c r="C3373" s="34"/>
    </row>
    <row r="3374" spans="3:3" x14ac:dyDescent="0.3">
      <c r="C3374" s="34"/>
    </row>
    <row r="3375" spans="3:3" x14ac:dyDescent="0.3">
      <c r="C3375" s="34"/>
    </row>
    <row r="3376" spans="3:3" x14ac:dyDescent="0.3">
      <c r="C3376" s="34"/>
    </row>
    <row r="3377" spans="3:3" x14ac:dyDescent="0.3">
      <c r="C3377" s="34"/>
    </row>
    <row r="3378" spans="3:3" x14ac:dyDescent="0.3">
      <c r="C3378" s="34"/>
    </row>
    <row r="3379" spans="3:3" x14ac:dyDescent="0.3">
      <c r="C3379" s="34"/>
    </row>
    <row r="3380" spans="3:3" x14ac:dyDescent="0.3">
      <c r="C3380" s="34"/>
    </row>
    <row r="3381" spans="3:3" x14ac:dyDescent="0.3">
      <c r="C3381" s="34"/>
    </row>
    <row r="3382" spans="3:3" x14ac:dyDescent="0.3">
      <c r="C3382" s="34"/>
    </row>
    <row r="3383" spans="3:3" x14ac:dyDescent="0.3">
      <c r="C3383" s="34"/>
    </row>
    <row r="3384" spans="3:3" x14ac:dyDescent="0.3">
      <c r="C3384" s="34"/>
    </row>
    <row r="3385" spans="3:3" x14ac:dyDescent="0.3">
      <c r="C3385" s="34"/>
    </row>
    <row r="3386" spans="3:3" x14ac:dyDescent="0.3">
      <c r="C3386" s="34"/>
    </row>
    <row r="3387" spans="3:3" x14ac:dyDescent="0.3">
      <c r="C3387" s="34"/>
    </row>
    <row r="3388" spans="3:3" x14ac:dyDescent="0.3">
      <c r="C3388" s="34"/>
    </row>
    <row r="3389" spans="3:3" x14ac:dyDescent="0.3">
      <c r="C3389" s="34"/>
    </row>
    <row r="3390" spans="3:3" x14ac:dyDescent="0.3">
      <c r="C3390" s="34"/>
    </row>
    <row r="3391" spans="3:3" x14ac:dyDescent="0.3">
      <c r="C3391" s="34"/>
    </row>
    <row r="3392" spans="3:3" x14ac:dyDescent="0.3">
      <c r="C3392" s="34"/>
    </row>
    <row r="3393" spans="3:3" x14ac:dyDescent="0.3">
      <c r="C3393" s="34"/>
    </row>
    <row r="3394" spans="3:3" x14ac:dyDescent="0.3">
      <c r="C3394" s="34"/>
    </row>
    <row r="3395" spans="3:3" x14ac:dyDescent="0.3">
      <c r="C3395" s="34"/>
    </row>
    <row r="3396" spans="3:3" x14ac:dyDescent="0.3">
      <c r="C3396" s="34"/>
    </row>
    <row r="3397" spans="3:3" x14ac:dyDescent="0.3">
      <c r="C3397" s="34"/>
    </row>
    <row r="3398" spans="3:3" x14ac:dyDescent="0.3">
      <c r="C3398" s="34"/>
    </row>
    <row r="3399" spans="3:3" x14ac:dyDescent="0.3">
      <c r="C3399" s="34"/>
    </row>
    <row r="3400" spans="3:3" x14ac:dyDescent="0.3">
      <c r="C3400" s="34"/>
    </row>
    <row r="3401" spans="3:3" x14ac:dyDescent="0.3">
      <c r="C3401" s="34"/>
    </row>
    <row r="3402" spans="3:3" x14ac:dyDescent="0.3">
      <c r="C3402" s="34"/>
    </row>
    <row r="3403" spans="3:3" x14ac:dyDescent="0.3">
      <c r="C3403" s="34"/>
    </row>
    <row r="3404" spans="3:3" x14ac:dyDescent="0.3">
      <c r="C3404" s="34"/>
    </row>
    <row r="3405" spans="3:3" x14ac:dyDescent="0.3">
      <c r="C3405" s="34"/>
    </row>
    <row r="3406" spans="3:3" x14ac:dyDescent="0.3">
      <c r="C3406" s="34"/>
    </row>
    <row r="3407" spans="3:3" x14ac:dyDescent="0.3">
      <c r="C3407" s="34"/>
    </row>
    <row r="3408" spans="3:3" x14ac:dyDescent="0.3">
      <c r="C3408" s="34"/>
    </row>
    <row r="3409" spans="3:3" x14ac:dyDescent="0.3">
      <c r="C3409" s="34"/>
    </row>
    <row r="3410" spans="3:3" x14ac:dyDescent="0.3">
      <c r="C3410" s="34"/>
    </row>
    <row r="3411" spans="3:3" x14ac:dyDescent="0.3">
      <c r="C3411" s="34"/>
    </row>
    <row r="3412" spans="3:3" x14ac:dyDescent="0.3">
      <c r="C3412" s="34"/>
    </row>
    <row r="3413" spans="3:3" x14ac:dyDescent="0.3">
      <c r="C3413" s="34"/>
    </row>
    <row r="3414" spans="3:3" x14ac:dyDescent="0.3">
      <c r="C3414" s="34"/>
    </row>
    <row r="3415" spans="3:3" x14ac:dyDescent="0.3">
      <c r="C3415" s="34"/>
    </row>
    <row r="3416" spans="3:3" x14ac:dyDescent="0.3">
      <c r="C3416" s="34"/>
    </row>
    <row r="3417" spans="3:3" x14ac:dyDescent="0.3">
      <c r="C3417" s="34"/>
    </row>
    <row r="3418" spans="3:3" x14ac:dyDescent="0.3">
      <c r="C3418" s="34"/>
    </row>
    <row r="3419" spans="3:3" x14ac:dyDescent="0.3">
      <c r="C3419" s="34"/>
    </row>
    <row r="3420" spans="3:3" x14ac:dyDescent="0.3">
      <c r="C3420" s="34"/>
    </row>
    <row r="3421" spans="3:3" x14ac:dyDescent="0.3">
      <c r="C3421" s="34"/>
    </row>
    <row r="3422" spans="3:3" x14ac:dyDescent="0.3">
      <c r="C3422" s="34"/>
    </row>
    <row r="3423" spans="3:3" x14ac:dyDescent="0.3">
      <c r="C3423" s="34"/>
    </row>
    <row r="3424" spans="3:3" x14ac:dyDescent="0.3">
      <c r="C3424" s="34"/>
    </row>
    <row r="3425" spans="3:3" x14ac:dyDescent="0.3">
      <c r="C3425" s="34"/>
    </row>
    <row r="3426" spans="3:3" x14ac:dyDescent="0.3">
      <c r="C3426" s="34"/>
    </row>
    <row r="3427" spans="3:3" x14ac:dyDescent="0.3">
      <c r="C3427" s="34"/>
    </row>
    <row r="3428" spans="3:3" x14ac:dyDescent="0.3">
      <c r="C3428" s="34"/>
    </row>
    <row r="3429" spans="3:3" x14ac:dyDescent="0.3">
      <c r="C3429" s="34"/>
    </row>
    <row r="3430" spans="3:3" x14ac:dyDescent="0.3">
      <c r="C3430" s="34"/>
    </row>
    <row r="3431" spans="3:3" x14ac:dyDescent="0.3">
      <c r="C3431" s="34"/>
    </row>
    <row r="3432" spans="3:3" x14ac:dyDescent="0.3">
      <c r="C3432" s="34"/>
    </row>
    <row r="3433" spans="3:3" x14ac:dyDescent="0.3">
      <c r="C3433" s="34"/>
    </row>
    <row r="3434" spans="3:3" x14ac:dyDescent="0.3">
      <c r="C3434" s="34"/>
    </row>
    <row r="3435" spans="3:3" x14ac:dyDescent="0.3">
      <c r="C3435" s="34"/>
    </row>
    <row r="3436" spans="3:3" x14ac:dyDescent="0.3">
      <c r="C3436" s="34"/>
    </row>
    <row r="3437" spans="3:3" x14ac:dyDescent="0.3">
      <c r="C3437" s="34"/>
    </row>
    <row r="3438" spans="3:3" x14ac:dyDescent="0.3">
      <c r="C3438" s="34"/>
    </row>
    <row r="3439" spans="3:3" x14ac:dyDescent="0.3">
      <c r="C3439" s="34"/>
    </row>
    <row r="3440" spans="3:3" x14ac:dyDescent="0.3">
      <c r="C3440" s="34"/>
    </row>
    <row r="3441" spans="3:3" x14ac:dyDescent="0.3">
      <c r="C3441" s="34"/>
    </row>
    <row r="3442" spans="3:3" x14ac:dyDescent="0.3">
      <c r="C3442" s="34"/>
    </row>
    <row r="3443" spans="3:3" x14ac:dyDescent="0.3">
      <c r="C3443" s="34"/>
    </row>
    <row r="3444" spans="3:3" x14ac:dyDescent="0.3">
      <c r="C3444" s="34"/>
    </row>
    <row r="3445" spans="3:3" x14ac:dyDescent="0.3">
      <c r="C3445" s="34"/>
    </row>
    <row r="3446" spans="3:3" x14ac:dyDescent="0.3">
      <c r="C3446" s="34"/>
    </row>
    <row r="3447" spans="3:3" x14ac:dyDescent="0.3">
      <c r="C3447" s="34"/>
    </row>
    <row r="3448" spans="3:3" x14ac:dyDescent="0.3">
      <c r="C3448" s="34"/>
    </row>
    <row r="3449" spans="3:3" x14ac:dyDescent="0.3">
      <c r="C3449" s="34"/>
    </row>
    <row r="3450" spans="3:3" x14ac:dyDescent="0.3">
      <c r="C3450" s="34"/>
    </row>
    <row r="3451" spans="3:3" x14ac:dyDescent="0.3">
      <c r="C3451" s="34"/>
    </row>
    <row r="3452" spans="3:3" x14ac:dyDescent="0.3">
      <c r="C3452" s="34"/>
    </row>
    <row r="3453" spans="3:3" x14ac:dyDescent="0.3">
      <c r="C3453" s="34"/>
    </row>
    <row r="3454" spans="3:3" x14ac:dyDescent="0.3">
      <c r="C3454" s="34"/>
    </row>
    <row r="3455" spans="3:3" x14ac:dyDescent="0.3">
      <c r="C3455" s="34"/>
    </row>
    <row r="3456" spans="3:3" x14ac:dyDescent="0.3">
      <c r="C3456" s="34"/>
    </row>
    <row r="3457" spans="3:3" x14ac:dyDescent="0.3">
      <c r="C3457" s="34"/>
    </row>
    <row r="3458" spans="3:3" x14ac:dyDescent="0.3">
      <c r="C3458" s="34"/>
    </row>
    <row r="3459" spans="3:3" x14ac:dyDescent="0.3">
      <c r="C3459" s="34"/>
    </row>
    <row r="3460" spans="3:3" x14ac:dyDescent="0.3">
      <c r="C3460" s="34"/>
    </row>
    <row r="3461" spans="3:3" x14ac:dyDescent="0.3">
      <c r="C3461" s="34"/>
    </row>
    <row r="3462" spans="3:3" x14ac:dyDescent="0.3">
      <c r="C3462" s="34"/>
    </row>
    <row r="3463" spans="3:3" x14ac:dyDescent="0.3">
      <c r="C3463" s="34"/>
    </row>
    <row r="3464" spans="3:3" x14ac:dyDescent="0.3">
      <c r="C3464" s="34"/>
    </row>
    <row r="3465" spans="3:3" x14ac:dyDescent="0.3">
      <c r="C3465" s="34"/>
    </row>
    <row r="3466" spans="3:3" x14ac:dyDescent="0.3">
      <c r="C3466" s="34"/>
    </row>
    <row r="3467" spans="3:3" x14ac:dyDescent="0.3">
      <c r="C3467" s="34"/>
    </row>
    <row r="3468" spans="3:3" x14ac:dyDescent="0.3">
      <c r="C3468" s="34"/>
    </row>
    <row r="3469" spans="3:3" x14ac:dyDescent="0.3">
      <c r="C3469" s="34"/>
    </row>
    <row r="3470" spans="3:3" x14ac:dyDescent="0.3">
      <c r="C3470" s="34"/>
    </row>
    <row r="3471" spans="3:3" x14ac:dyDescent="0.3">
      <c r="C3471" s="34"/>
    </row>
    <row r="3472" spans="3:3" x14ac:dyDescent="0.3">
      <c r="C3472" s="34"/>
    </row>
    <row r="3473" spans="3:3" x14ac:dyDescent="0.3">
      <c r="C3473" s="34"/>
    </row>
    <row r="3474" spans="3:3" x14ac:dyDescent="0.3">
      <c r="C3474" s="34"/>
    </row>
    <row r="3475" spans="3:3" x14ac:dyDescent="0.3">
      <c r="C3475" s="34"/>
    </row>
    <row r="3476" spans="3:3" x14ac:dyDescent="0.3">
      <c r="C3476" s="34"/>
    </row>
    <row r="3477" spans="3:3" x14ac:dyDescent="0.3">
      <c r="C3477" s="34"/>
    </row>
    <row r="3478" spans="3:3" x14ac:dyDescent="0.3">
      <c r="C3478" s="34"/>
    </row>
    <row r="3479" spans="3:3" x14ac:dyDescent="0.3">
      <c r="C3479" s="34"/>
    </row>
    <row r="3480" spans="3:3" x14ac:dyDescent="0.3">
      <c r="C3480" s="34"/>
    </row>
    <row r="3481" spans="3:3" x14ac:dyDescent="0.3">
      <c r="C3481" s="34"/>
    </row>
    <row r="3482" spans="3:3" x14ac:dyDescent="0.3">
      <c r="C3482" s="34"/>
    </row>
    <row r="3483" spans="3:3" x14ac:dyDescent="0.3">
      <c r="C3483" s="34"/>
    </row>
    <row r="3484" spans="3:3" x14ac:dyDescent="0.3">
      <c r="C3484" s="34"/>
    </row>
    <row r="3485" spans="3:3" x14ac:dyDescent="0.3">
      <c r="C3485" s="34"/>
    </row>
    <row r="3486" spans="3:3" x14ac:dyDescent="0.3">
      <c r="C3486" s="34"/>
    </row>
    <row r="3487" spans="3:3" x14ac:dyDescent="0.3">
      <c r="C3487" s="34"/>
    </row>
    <row r="3488" spans="3:3" x14ac:dyDescent="0.3">
      <c r="C3488" s="34"/>
    </row>
    <row r="3489" spans="3:3" x14ac:dyDescent="0.3">
      <c r="C3489" s="34"/>
    </row>
    <row r="3490" spans="3:3" x14ac:dyDescent="0.3">
      <c r="C3490" s="34"/>
    </row>
    <row r="3491" spans="3:3" x14ac:dyDescent="0.3">
      <c r="C3491" s="34"/>
    </row>
    <row r="3492" spans="3:3" x14ac:dyDescent="0.3">
      <c r="C3492" s="34"/>
    </row>
    <row r="3493" spans="3:3" x14ac:dyDescent="0.3">
      <c r="C3493" s="34"/>
    </row>
    <row r="3494" spans="3:3" x14ac:dyDescent="0.3">
      <c r="C3494" s="34"/>
    </row>
    <row r="3495" spans="3:3" x14ac:dyDescent="0.3">
      <c r="C3495" s="34"/>
    </row>
    <row r="3496" spans="3:3" x14ac:dyDescent="0.3">
      <c r="C3496" s="34"/>
    </row>
    <row r="3497" spans="3:3" x14ac:dyDescent="0.3">
      <c r="C3497" s="34"/>
    </row>
    <row r="3498" spans="3:3" x14ac:dyDescent="0.3">
      <c r="C3498" s="34"/>
    </row>
    <row r="3499" spans="3:3" x14ac:dyDescent="0.3">
      <c r="C3499" s="34"/>
    </row>
    <row r="3500" spans="3:3" x14ac:dyDescent="0.3">
      <c r="C3500" s="34"/>
    </row>
    <row r="3501" spans="3:3" x14ac:dyDescent="0.3">
      <c r="C3501" s="34"/>
    </row>
    <row r="3502" spans="3:3" x14ac:dyDescent="0.3">
      <c r="C3502" s="34"/>
    </row>
    <row r="3503" spans="3:3" x14ac:dyDescent="0.3">
      <c r="C3503" s="34"/>
    </row>
    <row r="3504" spans="3:3" x14ac:dyDescent="0.3">
      <c r="C3504" s="34"/>
    </row>
    <row r="3505" spans="3:3" x14ac:dyDescent="0.3">
      <c r="C3505" s="34"/>
    </row>
    <row r="3506" spans="3:3" x14ac:dyDescent="0.3">
      <c r="C3506" s="34"/>
    </row>
    <row r="3507" spans="3:3" x14ac:dyDescent="0.3">
      <c r="C3507" s="34"/>
    </row>
    <row r="3508" spans="3:3" x14ac:dyDescent="0.3">
      <c r="C3508" s="34"/>
    </row>
    <row r="3509" spans="3:3" x14ac:dyDescent="0.3">
      <c r="C3509" s="34"/>
    </row>
    <row r="3510" spans="3:3" x14ac:dyDescent="0.3">
      <c r="C3510" s="34"/>
    </row>
    <row r="3511" spans="3:3" x14ac:dyDescent="0.3">
      <c r="C3511" s="34"/>
    </row>
    <row r="3512" spans="3:3" x14ac:dyDescent="0.3">
      <c r="C3512" s="34"/>
    </row>
    <row r="3513" spans="3:3" x14ac:dyDescent="0.3">
      <c r="C3513" s="34"/>
    </row>
    <row r="3514" spans="3:3" x14ac:dyDescent="0.3">
      <c r="C3514" s="34"/>
    </row>
    <row r="3515" spans="3:3" x14ac:dyDescent="0.3">
      <c r="C3515" s="34"/>
    </row>
    <row r="3516" spans="3:3" x14ac:dyDescent="0.3">
      <c r="C3516" s="34"/>
    </row>
    <row r="3517" spans="3:3" x14ac:dyDescent="0.3">
      <c r="C3517" s="34"/>
    </row>
    <row r="3518" spans="3:3" x14ac:dyDescent="0.3">
      <c r="C3518" s="34"/>
    </row>
    <row r="3519" spans="3:3" x14ac:dyDescent="0.3">
      <c r="C3519" s="34"/>
    </row>
    <row r="3520" spans="3:3" x14ac:dyDescent="0.3">
      <c r="C3520" s="34"/>
    </row>
    <row r="3521" spans="3:3" x14ac:dyDescent="0.3">
      <c r="C3521" s="34"/>
    </row>
    <row r="3522" spans="3:3" x14ac:dyDescent="0.3">
      <c r="C3522" s="34"/>
    </row>
    <row r="3523" spans="3:3" x14ac:dyDescent="0.3">
      <c r="C3523" s="34"/>
    </row>
    <row r="3524" spans="3:3" x14ac:dyDescent="0.3">
      <c r="C3524" s="34"/>
    </row>
    <row r="3525" spans="3:3" x14ac:dyDescent="0.3">
      <c r="C3525" s="34"/>
    </row>
    <row r="3526" spans="3:3" x14ac:dyDescent="0.3">
      <c r="C3526" s="34"/>
    </row>
    <row r="3527" spans="3:3" x14ac:dyDescent="0.3">
      <c r="C3527" s="34"/>
    </row>
    <row r="3528" spans="3:3" x14ac:dyDescent="0.3">
      <c r="C3528" s="34"/>
    </row>
    <row r="3529" spans="3:3" x14ac:dyDescent="0.3">
      <c r="C3529" s="34"/>
    </row>
    <row r="3530" spans="3:3" x14ac:dyDescent="0.3">
      <c r="C3530" s="34"/>
    </row>
    <row r="3531" spans="3:3" x14ac:dyDescent="0.3">
      <c r="C3531" s="34"/>
    </row>
    <row r="3532" spans="3:3" x14ac:dyDescent="0.3">
      <c r="C3532" s="34"/>
    </row>
    <row r="3533" spans="3:3" x14ac:dyDescent="0.3">
      <c r="C3533" s="34"/>
    </row>
    <row r="3534" spans="3:3" x14ac:dyDescent="0.3">
      <c r="C3534" s="34"/>
    </row>
    <row r="3535" spans="3:3" x14ac:dyDescent="0.3">
      <c r="C3535" s="34"/>
    </row>
    <row r="3536" spans="3:3" x14ac:dyDescent="0.3">
      <c r="C3536" s="34"/>
    </row>
    <row r="3537" spans="3:3" x14ac:dyDescent="0.3">
      <c r="C3537" s="34"/>
    </row>
    <row r="3538" spans="3:3" x14ac:dyDescent="0.3">
      <c r="C3538" s="34"/>
    </row>
    <row r="3539" spans="3:3" x14ac:dyDescent="0.3">
      <c r="C3539" s="34"/>
    </row>
    <row r="3540" spans="3:3" x14ac:dyDescent="0.3">
      <c r="C3540" s="34"/>
    </row>
    <row r="3541" spans="3:3" x14ac:dyDescent="0.3">
      <c r="C3541" s="34"/>
    </row>
    <row r="3542" spans="3:3" x14ac:dyDescent="0.3">
      <c r="C3542" s="34"/>
    </row>
    <row r="3543" spans="3:3" x14ac:dyDescent="0.3">
      <c r="C3543" s="34"/>
    </row>
    <row r="3544" spans="3:3" x14ac:dyDescent="0.3">
      <c r="C3544" s="34"/>
    </row>
    <row r="3545" spans="3:3" x14ac:dyDescent="0.3">
      <c r="C3545" s="34"/>
    </row>
    <row r="3546" spans="3:3" x14ac:dyDescent="0.3">
      <c r="C3546" s="34"/>
    </row>
    <row r="3547" spans="3:3" x14ac:dyDescent="0.3">
      <c r="C3547" s="34"/>
    </row>
    <row r="3548" spans="3:3" x14ac:dyDescent="0.3">
      <c r="C3548" s="34"/>
    </row>
    <row r="3549" spans="3:3" x14ac:dyDescent="0.3">
      <c r="C3549" s="34"/>
    </row>
    <row r="3550" spans="3:3" x14ac:dyDescent="0.3">
      <c r="C3550" s="34"/>
    </row>
    <row r="3551" spans="3:3" x14ac:dyDescent="0.3">
      <c r="C3551" s="34"/>
    </row>
    <row r="3552" spans="3:3" x14ac:dyDescent="0.3">
      <c r="C3552" s="34"/>
    </row>
    <row r="3553" spans="3:3" x14ac:dyDescent="0.3">
      <c r="C3553" s="34"/>
    </row>
    <row r="3554" spans="3:3" x14ac:dyDescent="0.3">
      <c r="C3554" s="34"/>
    </row>
    <row r="3555" spans="3:3" x14ac:dyDescent="0.3">
      <c r="C3555" s="34"/>
    </row>
    <row r="3556" spans="3:3" x14ac:dyDescent="0.3">
      <c r="C3556" s="34"/>
    </row>
    <row r="3557" spans="3:3" x14ac:dyDescent="0.3">
      <c r="C3557" s="34"/>
    </row>
    <row r="3558" spans="3:3" x14ac:dyDescent="0.3">
      <c r="C3558" s="34"/>
    </row>
    <row r="3559" spans="3:3" x14ac:dyDescent="0.3">
      <c r="C3559" s="34"/>
    </row>
    <row r="3560" spans="3:3" x14ac:dyDescent="0.3">
      <c r="C3560" s="34"/>
    </row>
    <row r="3561" spans="3:3" x14ac:dyDescent="0.3">
      <c r="C3561" s="34"/>
    </row>
    <row r="3562" spans="3:3" x14ac:dyDescent="0.3">
      <c r="C3562" s="34"/>
    </row>
    <row r="3563" spans="3:3" x14ac:dyDescent="0.3">
      <c r="C3563" s="34"/>
    </row>
    <row r="3564" spans="3:3" x14ac:dyDescent="0.3">
      <c r="C3564" s="34"/>
    </row>
    <row r="3565" spans="3:3" x14ac:dyDescent="0.3">
      <c r="C3565" s="34"/>
    </row>
    <row r="3566" spans="3:3" x14ac:dyDescent="0.3">
      <c r="C3566" s="34"/>
    </row>
    <row r="3567" spans="3:3" x14ac:dyDescent="0.3">
      <c r="C3567" s="34"/>
    </row>
    <row r="3568" spans="3:3" x14ac:dyDescent="0.3">
      <c r="C3568" s="34"/>
    </row>
    <row r="3569" spans="3:3" x14ac:dyDescent="0.3">
      <c r="C3569" s="34"/>
    </row>
    <row r="3570" spans="3:3" x14ac:dyDescent="0.3">
      <c r="C3570" s="34"/>
    </row>
    <row r="3571" spans="3:3" x14ac:dyDescent="0.3">
      <c r="C3571" s="34"/>
    </row>
    <row r="3572" spans="3:3" x14ac:dyDescent="0.3">
      <c r="C3572" s="34"/>
    </row>
    <row r="3573" spans="3:3" x14ac:dyDescent="0.3">
      <c r="C3573" s="34"/>
    </row>
    <row r="3574" spans="3:3" x14ac:dyDescent="0.3">
      <c r="C3574" s="34"/>
    </row>
    <row r="3575" spans="3:3" x14ac:dyDescent="0.3">
      <c r="C3575" s="34"/>
    </row>
    <row r="3576" spans="3:3" x14ac:dyDescent="0.3">
      <c r="C3576" s="34"/>
    </row>
    <row r="3577" spans="3:3" x14ac:dyDescent="0.3">
      <c r="C3577" s="34"/>
    </row>
    <row r="3578" spans="3:3" x14ac:dyDescent="0.3">
      <c r="C3578" s="34"/>
    </row>
    <row r="3579" spans="3:3" x14ac:dyDescent="0.3">
      <c r="C3579" s="34"/>
    </row>
    <row r="3580" spans="3:3" x14ac:dyDescent="0.3">
      <c r="C3580" s="34"/>
    </row>
    <row r="3581" spans="3:3" x14ac:dyDescent="0.3">
      <c r="C3581" s="34"/>
    </row>
    <row r="3582" spans="3:3" x14ac:dyDescent="0.3">
      <c r="C3582" s="34"/>
    </row>
    <row r="3583" spans="3:3" x14ac:dyDescent="0.3">
      <c r="C3583" s="34"/>
    </row>
    <row r="3584" spans="3:3" x14ac:dyDescent="0.3">
      <c r="C3584" s="34"/>
    </row>
    <row r="3585" spans="3:3" x14ac:dyDescent="0.3">
      <c r="C3585" s="34"/>
    </row>
    <row r="3586" spans="3:3" x14ac:dyDescent="0.3">
      <c r="C3586" s="34"/>
    </row>
    <row r="3587" spans="3:3" x14ac:dyDescent="0.3">
      <c r="C3587" s="34"/>
    </row>
    <row r="3588" spans="3:3" x14ac:dyDescent="0.3">
      <c r="C3588" s="34"/>
    </row>
    <row r="3589" spans="3:3" x14ac:dyDescent="0.3">
      <c r="C3589" s="34"/>
    </row>
    <row r="3590" spans="3:3" x14ac:dyDescent="0.3">
      <c r="C3590" s="34"/>
    </row>
    <row r="3591" spans="3:3" x14ac:dyDescent="0.3">
      <c r="C3591" s="34"/>
    </row>
    <row r="3592" spans="3:3" x14ac:dyDescent="0.3">
      <c r="C3592" s="34"/>
    </row>
    <row r="3593" spans="3:3" x14ac:dyDescent="0.3">
      <c r="C3593" s="34"/>
    </row>
    <row r="3594" spans="3:3" x14ac:dyDescent="0.3">
      <c r="C3594" s="34"/>
    </row>
    <row r="3595" spans="3:3" x14ac:dyDescent="0.3">
      <c r="C3595" s="34"/>
    </row>
    <row r="3596" spans="3:3" x14ac:dyDescent="0.3">
      <c r="C3596" s="34"/>
    </row>
    <row r="3597" spans="3:3" x14ac:dyDescent="0.3">
      <c r="C3597" s="34"/>
    </row>
    <row r="3598" spans="3:3" x14ac:dyDescent="0.3">
      <c r="C3598" s="34"/>
    </row>
    <row r="3599" spans="3:3" x14ac:dyDescent="0.3">
      <c r="C3599" s="34"/>
    </row>
    <row r="3600" spans="3:3" x14ac:dyDescent="0.3">
      <c r="C3600" s="34"/>
    </row>
    <row r="3601" spans="3:3" x14ac:dyDescent="0.3">
      <c r="C3601" s="34"/>
    </row>
    <row r="3602" spans="3:3" x14ac:dyDescent="0.3">
      <c r="C3602" s="34"/>
    </row>
    <row r="3603" spans="3:3" x14ac:dyDescent="0.3">
      <c r="C3603" s="34"/>
    </row>
    <row r="3604" spans="3:3" x14ac:dyDescent="0.3">
      <c r="C3604" s="34"/>
    </row>
    <row r="3605" spans="3:3" x14ac:dyDescent="0.3">
      <c r="C3605" s="34"/>
    </row>
    <row r="3606" spans="3:3" x14ac:dyDescent="0.3">
      <c r="C3606" s="34"/>
    </row>
    <row r="3607" spans="3:3" x14ac:dyDescent="0.3">
      <c r="C3607" s="34"/>
    </row>
    <row r="3608" spans="3:3" x14ac:dyDescent="0.3">
      <c r="C3608" s="34"/>
    </row>
    <row r="3609" spans="3:3" x14ac:dyDescent="0.3">
      <c r="C3609" s="34"/>
    </row>
    <row r="3610" spans="3:3" x14ac:dyDescent="0.3">
      <c r="C3610" s="34"/>
    </row>
    <row r="3611" spans="3:3" x14ac:dyDescent="0.3">
      <c r="C3611" s="34"/>
    </row>
    <row r="3612" spans="3:3" x14ac:dyDescent="0.3">
      <c r="C3612" s="34"/>
    </row>
    <row r="3613" spans="3:3" x14ac:dyDescent="0.3">
      <c r="C3613" s="34"/>
    </row>
    <row r="3614" spans="3:3" x14ac:dyDescent="0.3">
      <c r="C3614" s="34"/>
    </row>
    <row r="3615" spans="3:3" x14ac:dyDescent="0.3">
      <c r="C3615" s="34"/>
    </row>
    <row r="3616" spans="3:3" x14ac:dyDescent="0.3">
      <c r="C3616" s="34"/>
    </row>
    <row r="3617" spans="3:3" x14ac:dyDescent="0.3">
      <c r="C3617" s="34"/>
    </row>
    <row r="3618" spans="3:3" x14ac:dyDescent="0.3">
      <c r="C3618" s="34"/>
    </row>
    <row r="3619" spans="3:3" x14ac:dyDescent="0.3">
      <c r="C3619" s="34"/>
    </row>
    <row r="3620" spans="3:3" x14ac:dyDescent="0.3">
      <c r="C3620" s="34"/>
    </row>
    <row r="3621" spans="3:3" x14ac:dyDescent="0.3">
      <c r="C3621" s="34"/>
    </row>
    <row r="3622" spans="3:3" x14ac:dyDescent="0.3">
      <c r="C3622" s="34"/>
    </row>
    <row r="3623" spans="3:3" x14ac:dyDescent="0.3">
      <c r="C3623" s="34"/>
    </row>
    <row r="3624" spans="3:3" x14ac:dyDescent="0.3">
      <c r="C3624" s="34"/>
    </row>
    <row r="3625" spans="3:3" x14ac:dyDescent="0.3">
      <c r="C3625" s="34"/>
    </row>
    <row r="3626" spans="3:3" x14ac:dyDescent="0.3">
      <c r="C3626" s="34"/>
    </row>
    <row r="3627" spans="3:3" x14ac:dyDescent="0.3">
      <c r="C3627" s="34"/>
    </row>
    <row r="3628" spans="3:3" x14ac:dyDescent="0.3">
      <c r="C3628" s="34"/>
    </row>
    <row r="3629" spans="3:3" x14ac:dyDescent="0.3">
      <c r="C3629" s="34"/>
    </row>
    <row r="3630" spans="3:3" x14ac:dyDescent="0.3">
      <c r="C3630" s="34"/>
    </row>
    <row r="3631" spans="3:3" x14ac:dyDescent="0.3">
      <c r="C3631" s="34"/>
    </row>
    <row r="3632" spans="3:3" x14ac:dyDescent="0.3">
      <c r="C3632" s="34"/>
    </row>
    <row r="3633" spans="3:3" x14ac:dyDescent="0.3">
      <c r="C3633" s="34"/>
    </row>
    <row r="3634" spans="3:3" x14ac:dyDescent="0.3">
      <c r="C3634" s="34"/>
    </row>
    <row r="3635" spans="3:3" x14ac:dyDescent="0.3">
      <c r="C3635" s="34"/>
    </row>
    <row r="3636" spans="3:3" x14ac:dyDescent="0.3">
      <c r="C3636" s="34"/>
    </row>
    <row r="3637" spans="3:3" x14ac:dyDescent="0.3">
      <c r="C3637" s="34"/>
    </row>
    <row r="3638" spans="3:3" x14ac:dyDescent="0.3">
      <c r="C3638" s="34"/>
    </row>
    <row r="3639" spans="3:3" x14ac:dyDescent="0.3">
      <c r="C3639" s="34"/>
    </row>
    <row r="3640" spans="3:3" x14ac:dyDescent="0.3">
      <c r="C3640" s="34"/>
    </row>
    <row r="3641" spans="3:3" x14ac:dyDescent="0.3">
      <c r="C3641" s="34"/>
    </row>
    <row r="3642" spans="3:3" x14ac:dyDescent="0.3">
      <c r="C3642" s="34"/>
    </row>
    <row r="3643" spans="3:3" x14ac:dyDescent="0.3">
      <c r="C3643" s="34"/>
    </row>
    <row r="3644" spans="3:3" x14ac:dyDescent="0.3">
      <c r="C3644" s="34"/>
    </row>
    <row r="3645" spans="3:3" x14ac:dyDescent="0.3">
      <c r="C3645" s="34"/>
    </row>
    <row r="3646" spans="3:3" x14ac:dyDescent="0.3">
      <c r="C3646" s="34"/>
    </row>
    <row r="3647" spans="3:3" x14ac:dyDescent="0.3">
      <c r="C3647" s="34"/>
    </row>
    <row r="3648" spans="3:3" x14ac:dyDescent="0.3">
      <c r="C3648" s="34"/>
    </row>
    <row r="3649" spans="3:3" x14ac:dyDescent="0.3">
      <c r="C3649" s="34"/>
    </row>
    <row r="3650" spans="3:3" x14ac:dyDescent="0.3">
      <c r="C3650" s="34"/>
    </row>
    <row r="3651" spans="3:3" x14ac:dyDescent="0.3">
      <c r="C3651" s="34"/>
    </row>
    <row r="3652" spans="3:3" x14ac:dyDescent="0.3">
      <c r="C3652" s="34"/>
    </row>
    <row r="3653" spans="3:3" x14ac:dyDescent="0.3">
      <c r="C3653" s="34"/>
    </row>
    <row r="3654" spans="3:3" x14ac:dyDescent="0.3">
      <c r="C3654" s="34"/>
    </row>
    <row r="3655" spans="3:3" x14ac:dyDescent="0.3">
      <c r="C3655" s="34"/>
    </row>
    <row r="3656" spans="3:3" x14ac:dyDescent="0.3">
      <c r="C3656" s="34"/>
    </row>
    <row r="3657" spans="3:3" x14ac:dyDescent="0.3">
      <c r="C3657" s="34"/>
    </row>
    <row r="3658" spans="3:3" x14ac:dyDescent="0.3">
      <c r="C3658" s="34"/>
    </row>
    <row r="3659" spans="3:3" x14ac:dyDescent="0.3">
      <c r="C3659" s="34"/>
    </row>
    <row r="3660" spans="3:3" x14ac:dyDescent="0.3">
      <c r="C3660" s="34"/>
    </row>
    <row r="3661" spans="3:3" x14ac:dyDescent="0.3">
      <c r="C3661" s="34"/>
    </row>
    <row r="3662" spans="3:3" x14ac:dyDescent="0.3">
      <c r="C3662" s="34"/>
    </row>
    <row r="3663" spans="3:3" x14ac:dyDescent="0.3">
      <c r="C3663" s="34"/>
    </row>
    <row r="3664" spans="3:3" x14ac:dyDescent="0.3">
      <c r="C3664" s="34"/>
    </row>
    <row r="3665" spans="3:3" x14ac:dyDescent="0.3">
      <c r="C3665" s="34"/>
    </row>
    <row r="3666" spans="3:3" x14ac:dyDescent="0.3">
      <c r="C3666" s="34"/>
    </row>
    <row r="3667" spans="3:3" x14ac:dyDescent="0.3">
      <c r="C3667" s="34"/>
    </row>
    <row r="3668" spans="3:3" x14ac:dyDescent="0.3">
      <c r="C3668" s="34"/>
    </row>
    <row r="3669" spans="3:3" x14ac:dyDescent="0.3">
      <c r="C3669" s="34"/>
    </row>
    <row r="3670" spans="3:3" x14ac:dyDescent="0.3">
      <c r="C3670" s="34"/>
    </row>
    <row r="3671" spans="3:3" x14ac:dyDescent="0.3">
      <c r="C3671" s="34"/>
    </row>
    <row r="3672" spans="3:3" x14ac:dyDescent="0.3">
      <c r="C3672" s="34"/>
    </row>
    <row r="3673" spans="3:3" x14ac:dyDescent="0.3">
      <c r="C3673" s="34"/>
    </row>
    <row r="3674" spans="3:3" x14ac:dyDescent="0.3">
      <c r="C3674" s="34"/>
    </row>
    <row r="3675" spans="3:3" x14ac:dyDescent="0.3">
      <c r="C3675" s="34"/>
    </row>
    <row r="3676" spans="3:3" x14ac:dyDescent="0.3">
      <c r="C3676" s="34"/>
    </row>
    <row r="3677" spans="3:3" x14ac:dyDescent="0.3">
      <c r="C3677" s="34"/>
    </row>
    <row r="3678" spans="3:3" x14ac:dyDescent="0.3">
      <c r="C3678" s="34"/>
    </row>
    <row r="3679" spans="3:3" x14ac:dyDescent="0.3">
      <c r="C3679" s="34"/>
    </row>
    <row r="3680" spans="3:3" x14ac:dyDescent="0.3">
      <c r="C3680" s="34"/>
    </row>
    <row r="3681" spans="3:3" x14ac:dyDescent="0.3">
      <c r="C3681" s="34"/>
    </row>
    <row r="3682" spans="3:3" x14ac:dyDescent="0.3">
      <c r="C3682" s="34"/>
    </row>
    <row r="3683" spans="3:3" x14ac:dyDescent="0.3">
      <c r="C3683" s="34"/>
    </row>
    <row r="3684" spans="3:3" x14ac:dyDescent="0.3">
      <c r="C3684" s="34"/>
    </row>
    <row r="3685" spans="3:3" x14ac:dyDescent="0.3">
      <c r="C3685" s="34"/>
    </row>
    <row r="3686" spans="3:3" x14ac:dyDescent="0.3">
      <c r="C3686" s="34"/>
    </row>
    <row r="3687" spans="3:3" x14ac:dyDescent="0.3">
      <c r="C3687" s="34"/>
    </row>
    <row r="3688" spans="3:3" x14ac:dyDescent="0.3">
      <c r="C3688" s="34"/>
    </row>
    <row r="3689" spans="3:3" x14ac:dyDescent="0.3">
      <c r="C3689" s="34"/>
    </row>
    <row r="3690" spans="3:3" x14ac:dyDescent="0.3">
      <c r="C3690" s="34"/>
    </row>
    <row r="3691" spans="3:3" x14ac:dyDescent="0.3">
      <c r="C3691" s="34"/>
    </row>
    <row r="3692" spans="3:3" x14ac:dyDescent="0.3">
      <c r="C3692" s="34"/>
    </row>
    <row r="3693" spans="3:3" x14ac:dyDescent="0.3">
      <c r="C3693" s="34"/>
    </row>
    <row r="3694" spans="3:3" x14ac:dyDescent="0.3">
      <c r="C3694" s="34"/>
    </row>
    <row r="3695" spans="3:3" x14ac:dyDescent="0.3">
      <c r="C3695" s="34"/>
    </row>
    <row r="3696" spans="3:3" x14ac:dyDescent="0.3">
      <c r="C3696" s="34"/>
    </row>
    <row r="3697" spans="3:3" x14ac:dyDescent="0.3">
      <c r="C3697" s="34"/>
    </row>
    <row r="3698" spans="3:3" x14ac:dyDescent="0.3">
      <c r="C3698" s="34"/>
    </row>
    <row r="3699" spans="3:3" x14ac:dyDescent="0.3">
      <c r="C3699" s="34"/>
    </row>
    <row r="3700" spans="3:3" x14ac:dyDescent="0.3">
      <c r="C3700" s="34"/>
    </row>
    <row r="3701" spans="3:3" x14ac:dyDescent="0.3">
      <c r="C3701" s="34"/>
    </row>
    <row r="3702" spans="3:3" x14ac:dyDescent="0.3">
      <c r="C3702" s="34"/>
    </row>
    <row r="3703" spans="3:3" x14ac:dyDescent="0.3">
      <c r="C3703" s="34"/>
    </row>
    <row r="3704" spans="3:3" x14ac:dyDescent="0.3">
      <c r="C3704" s="34"/>
    </row>
    <row r="3705" spans="3:3" x14ac:dyDescent="0.3">
      <c r="C3705" s="34"/>
    </row>
    <row r="3706" spans="3:3" x14ac:dyDescent="0.3">
      <c r="C3706" s="34"/>
    </row>
    <row r="3707" spans="3:3" x14ac:dyDescent="0.3">
      <c r="C3707" s="34"/>
    </row>
    <row r="3708" spans="3:3" x14ac:dyDescent="0.3">
      <c r="C3708" s="34"/>
    </row>
    <row r="3709" spans="3:3" x14ac:dyDescent="0.3">
      <c r="C3709" s="34"/>
    </row>
    <row r="3710" spans="3:3" x14ac:dyDescent="0.3">
      <c r="C3710" s="34"/>
    </row>
    <row r="3711" spans="3:3" x14ac:dyDescent="0.3">
      <c r="C3711" s="34"/>
    </row>
    <row r="3712" spans="3:3" x14ac:dyDescent="0.3">
      <c r="C3712" s="34"/>
    </row>
    <row r="3713" spans="3:3" x14ac:dyDescent="0.3">
      <c r="C3713" s="34"/>
    </row>
    <row r="3714" spans="3:3" x14ac:dyDescent="0.3">
      <c r="C3714" s="34"/>
    </row>
    <row r="3715" spans="3:3" x14ac:dyDescent="0.3">
      <c r="C3715" s="34"/>
    </row>
    <row r="3716" spans="3:3" x14ac:dyDescent="0.3">
      <c r="C3716" s="34"/>
    </row>
    <row r="3717" spans="3:3" x14ac:dyDescent="0.3">
      <c r="C3717" s="34"/>
    </row>
    <row r="3718" spans="3:3" x14ac:dyDescent="0.3">
      <c r="C3718" s="34"/>
    </row>
    <row r="3719" spans="3:3" x14ac:dyDescent="0.3">
      <c r="C3719" s="34"/>
    </row>
    <row r="3720" spans="3:3" x14ac:dyDescent="0.3">
      <c r="C3720" s="34"/>
    </row>
    <row r="3721" spans="3:3" x14ac:dyDescent="0.3">
      <c r="C3721" s="34"/>
    </row>
    <row r="3722" spans="3:3" x14ac:dyDescent="0.3">
      <c r="C3722" s="34"/>
    </row>
    <row r="3723" spans="3:3" x14ac:dyDescent="0.3">
      <c r="C3723" s="34"/>
    </row>
    <row r="3724" spans="3:3" x14ac:dyDescent="0.3">
      <c r="C3724" s="34"/>
    </row>
    <row r="3725" spans="3:3" x14ac:dyDescent="0.3">
      <c r="C3725" s="34"/>
    </row>
    <row r="3726" spans="3:3" x14ac:dyDescent="0.3">
      <c r="C3726" s="34"/>
    </row>
    <row r="3727" spans="3:3" x14ac:dyDescent="0.3">
      <c r="C3727" s="34"/>
    </row>
    <row r="3728" spans="3:3" x14ac:dyDescent="0.3">
      <c r="C3728" s="34"/>
    </row>
    <row r="3729" spans="3:3" x14ac:dyDescent="0.3">
      <c r="C3729" s="34"/>
    </row>
    <row r="3730" spans="3:3" x14ac:dyDescent="0.3">
      <c r="C3730" s="34"/>
    </row>
    <row r="3731" spans="3:3" x14ac:dyDescent="0.3">
      <c r="C3731" s="34"/>
    </row>
    <row r="3732" spans="3:3" x14ac:dyDescent="0.3">
      <c r="C3732" s="34"/>
    </row>
    <row r="3733" spans="3:3" x14ac:dyDescent="0.3">
      <c r="C3733" s="34"/>
    </row>
    <row r="3734" spans="3:3" x14ac:dyDescent="0.3">
      <c r="C3734" s="34"/>
    </row>
    <row r="3735" spans="3:3" x14ac:dyDescent="0.3">
      <c r="C3735" s="34"/>
    </row>
    <row r="3736" spans="3:3" x14ac:dyDescent="0.3">
      <c r="C3736" s="34"/>
    </row>
    <row r="3737" spans="3:3" x14ac:dyDescent="0.3">
      <c r="C3737" s="34"/>
    </row>
    <row r="3738" spans="3:3" x14ac:dyDescent="0.3">
      <c r="C3738" s="34"/>
    </row>
    <row r="3739" spans="3:3" x14ac:dyDescent="0.3">
      <c r="C3739" s="34"/>
    </row>
    <row r="3740" spans="3:3" x14ac:dyDescent="0.3">
      <c r="C3740" s="34"/>
    </row>
    <row r="3741" spans="3:3" x14ac:dyDescent="0.3">
      <c r="C3741" s="34"/>
    </row>
    <row r="3742" spans="3:3" x14ac:dyDescent="0.3">
      <c r="C3742" s="34"/>
    </row>
    <row r="3743" spans="3:3" x14ac:dyDescent="0.3">
      <c r="C3743" s="34"/>
    </row>
    <row r="3744" spans="3:3" x14ac:dyDescent="0.3">
      <c r="C3744" s="34"/>
    </row>
    <row r="3745" spans="3:3" x14ac:dyDescent="0.3">
      <c r="C3745" s="34"/>
    </row>
    <row r="3746" spans="3:3" x14ac:dyDescent="0.3">
      <c r="C3746" s="34"/>
    </row>
    <row r="3747" spans="3:3" x14ac:dyDescent="0.3">
      <c r="C3747" s="34"/>
    </row>
    <row r="3748" spans="3:3" x14ac:dyDescent="0.3">
      <c r="C3748" s="34"/>
    </row>
    <row r="3749" spans="3:3" x14ac:dyDescent="0.3">
      <c r="C3749" s="34"/>
    </row>
    <row r="3750" spans="3:3" x14ac:dyDescent="0.3">
      <c r="C3750" s="34"/>
    </row>
    <row r="3751" spans="3:3" x14ac:dyDescent="0.3">
      <c r="C3751" s="34"/>
    </row>
    <row r="3752" spans="3:3" x14ac:dyDescent="0.3">
      <c r="C3752" s="34"/>
    </row>
    <row r="3753" spans="3:3" x14ac:dyDescent="0.3">
      <c r="C3753" s="34"/>
    </row>
    <row r="3754" spans="3:3" x14ac:dyDescent="0.3">
      <c r="C3754" s="34"/>
    </row>
    <row r="3755" spans="3:3" x14ac:dyDescent="0.3">
      <c r="C3755" s="34"/>
    </row>
    <row r="3756" spans="3:3" x14ac:dyDescent="0.3">
      <c r="C3756" s="34"/>
    </row>
    <row r="3757" spans="3:3" x14ac:dyDescent="0.3">
      <c r="C3757" s="34"/>
    </row>
    <row r="3758" spans="3:3" x14ac:dyDescent="0.3">
      <c r="C3758" s="34"/>
    </row>
    <row r="3759" spans="3:3" x14ac:dyDescent="0.3">
      <c r="C3759" s="34"/>
    </row>
    <row r="3760" spans="3:3" x14ac:dyDescent="0.3">
      <c r="C3760" s="34"/>
    </row>
    <row r="3761" spans="3:3" x14ac:dyDescent="0.3">
      <c r="C3761" s="34"/>
    </row>
    <row r="3762" spans="3:3" x14ac:dyDescent="0.3">
      <c r="C3762" s="34"/>
    </row>
    <row r="3763" spans="3:3" x14ac:dyDescent="0.3">
      <c r="C3763" s="34"/>
    </row>
    <row r="3764" spans="3:3" x14ac:dyDescent="0.3">
      <c r="C3764" s="34"/>
    </row>
    <row r="3765" spans="3:3" x14ac:dyDescent="0.3">
      <c r="C3765" s="34"/>
    </row>
    <row r="3766" spans="3:3" x14ac:dyDescent="0.3">
      <c r="C3766" s="34"/>
    </row>
    <row r="3767" spans="3:3" x14ac:dyDescent="0.3">
      <c r="C3767" s="34"/>
    </row>
    <row r="3768" spans="3:3" x14ac:dyDescent="0.3">
      <c r="C3768" s="34"/>
    </row>
    <row r="3769" spans="3:3" x14ac:dyDescent="0.3">
      <c r="C3769" s="34"/>
    </row>
    <row r="3770" spans="3:3" x14ac:dyDescent="0.3">
      <c r="C3770" s="34"/>
    </row>
    <row r="3771" spans="3:3" x14ac:dyDescent="0.3">
      <c r="C3771" s="34"/>
    </row>
    <row r="3772" spans="3:3" x14ac:dyDescent="0.3">
      <c r="C3772" s="34"/>
    </row>
    <row r="3773" spans="3:3" x14ac:dyDescent="0.3">
      <c r="C3773" s="34"/>
    </row>
    <row r="3774" spans="3:3" x14ac:dyDescent="0.3">
      <c r="C3774" s="34"/>
    </row>
    <row r="3775" spans="3:3" x14ac:dyDescent="0.3">
      <c r="C3775" s="34"/>
    </row>
    <row r="3776" spans="3:3" x14ac:dyDescent="0.3">
      <c r="C3776" s="34"/>
    </row>
    <row r="3777" spans="3:3" x14ac:dyDescent="0.3">
      <c r="C3777" s="34"/>
    </row>
    <row r="3778" spans="3:3" x14ac:dyDescent="0.3">
      <c r="C3778" s="34"/>
    </row>
    <row r="3779" spans="3:3" x14ac:dyDescent="0.3">
      <c r="C3779" s="34"/>
    </row>
    <row r="3780" spans="3:3" x14ac:dyDescent="0.3">
      <c r="C3780" s="34"/>
    </row>
    <row r="3781" spans="3:3" x14ac:dyDescent="0.3">
      <c r="C3781" s="34"/>
    </row>
    <row r="3782" spans="3:3" x14ac:dyDescent="0.3">
      <c r="C3782" s="34"/>
    </row>
    <row r="3783" spans="3:3" x14ac:dyDescent="0.3">
      <c r="C3783" s="34"/>
    </row>
    <row r="3784" spans="3:3" x14ac:dyDescent="0.3">
      <c r="C3784" s="34"/>
    </row>
    <row r="3785" spans="3:3" x14ac:dyDescent="0.3">
      <c r="C3785" s="34"/>
    </row>
    <row r="3786" spans="3:3" x14ac:dyDescent="0.3">
      <c r="C3786" s="34"/>
    </row>
    <row r="3787" spans="3:3" x14ac:dyDescent="0.3">
      <c r="C3787" s="34"/>
    </row>
    <row r="3788" spans="3:3" x14ac:dyDescent="0.3">
      <c r="C3788" s="34"/>
    </row>
    <row r="3789" spans="3:3" x14ac:dyDescent="0.3">
      <c r="C3789" s="34"/>
    </row>
    <row r="3790" spans="3:3" x14ac:dyDescent="0.3">
      <c r="C3790" s="34"/>
    </row>
    <row r="3791" spans="3:3" x14ac:dyDescent="0.3">
      <c r="C3791" s="34"/>
    </row>
    <row r="3792" spans="3:3" x14ac:dyDescent="0.3">
      <c r="C3792" s="34"/>
    </row>
    <row r="3793" spans="3:3" x14ac:dyDescent="0.3">
      <c r="C3793" s="34"/>
    </row>
    <row r="3794" spans="3:3" x14ac:dyDescent="0.3">
      <c r="C3794" s="34"/>
    </row>
    <row r="3795" spans="3:3" x14ac:dyDescent="0.3">
      <c r="C3795" s="34"/>
    </row>
    <row r="3796" spans="3:3" x14ac:dyDescent="0.3">
      <c r="C3796" s="34"/>
    </row>
    <row r="3797" spans="3:3" x14ac:dyDescent="0.3">
      <c r="C3797" s="34"/>
    </row>
    <row r="3798" spans="3:3" x14ac:dyDescent="0.3">
      <c r="C3798" s="34"/>
    </row>
    <row r="3799" spans="3:3" x14ac:dyDescent="0.3">
      <c r="C3799" s="34"/>
    </row>
    <row r="3800" spans="3:3" x14ac:dyDescent="0.3">
      <c r="C3800" s="34"/>
    </row>
    <row r="3801" spans="3:3" x14ac:dyDescent="0.3">
      <c r="C3801" s="34"/>
    </row>
    <row r="3802" spans="3:3" x14ac:dyDescent="0.3">
      <c r="C3802" s="34"/>
    </row>
    <row r="3803" spans="3:3" x14ac:dyDescent="0.3">
      <c r="C3803" s="34"/>
    </row>
    <row r="3804" spans="3:3" x14ac:dyDescent="0.3">
      <c r="C3804" s="34"/>
    </row>
    <row r="3805" spans="3:3" x14ac:dyDescent="0.3">
      <c r="C3805" s="34"/>
    </row>
    <row r="3806" spans="3:3" x14ac:dyDescent="0.3">
      <c r="C3806" s="34"/>
    </row>
    <row r="3807" spans="3:3" x14ac:dyDescent="0.3">
      <c r="C3807" s="34"/>
    </row>
    <row r="3808" spans="3:3" x14ac:dyDescent="0.3">
      <c r="C3808" s="34"/>
    </row>
    <row r="3809" spans="3:3" x14ac:dyDescent="0.3">
      <c r="C3809" s="34"/>
    </row>
    <row r="3810" spans="3:3" x14ac:dyDescent="0.3">
      <c r="C3810" s="34"/>
    </row>
    <row r="3811" spans="3:3" x14ac:dyDescent="0.3">
      <c r="C3811" s="34"/>
    </row>
    <row r="3812" spans="3:3" x14ac:dyDescent="0.3">
      <c r="C3812" s="34"/>
    </row>
    <row r="3813" spans="3:3" x14ac:dyDescent="0.3">
      <c r="C3813" s="34"/>
    </row>
    <row r="3814" spans="3:3" x14ac:dyDescent="0.3">
      <c r="C3814" s="34"/>
    </row>
    <row r="3815" spans="3:3" x14ac:dyDescent="0.3">
      <c r="C3815" s="34"/>
    </row>
    <row r="3816" spans="3:3" x14ac:dyDescent="0.3">
      <c r="C3816" s="34"/>
    </row>
    <row r="3817" spans="3:3" x14ac:dyDescent="0.3">
      <c r="C3817" s="34"/>
    </row>
    <row r="3818" spans="3:3" x14ac:dyDescent="0.3">
      <c r="C3818" s="34"/>
    </row>
    <row r="3819" spans="3:3" x14ac:dyDescent="0.3">
      <c r="C3819" s="34"/>
    </row>
    <row r="3820" spans="3:3" x14ac:dyDescent="0.3">
      <c r="C3820" s="34"/>
    </row>
    <row r="3821" spans="3:3" x14ac:dyDescent="0.3">
      <c r="C3821" s="34"/>
    </row>
    <row r="3822" spans="3:3" x14ac:dyDescent="0.3">
      <c r="C3822" s="34"/>
    </row>
    <row r="3823" spans="3:3" x14ac:dyDescent="0.3">
      <c r="C3823" s="34"/>
    </row>
    <row r="3824" spans="3:3" x14ac:dyDescent="0.3">
      <c r="C3824" s="34"/>
    </row>
    <row r="3825" spans="3:3" x14ac:dyDescent="0.3">
      <c r="C3825" s="34"/>
    </row>
    <row r="3826" spans="3:3" x14ac:dyDescent="0.3">
      <c r="C3826" s="34"/>
    </row>
    <row r="3827" spans="3:3" x14ac:dyDescent="0.3">
      <c r="C3827" s="34"/>
    </row>
    <row r="3828" spans="3:3" x14ac:dyDescent="0.3">
      <c r="C3828" s="34"/>
    </row>
    <row r="3829" spans="3:3" x14ac:dyDescent="0.3">
      <c r="C3829" s="34"/>
    </row>
    <row r="3830" spans="3:3" x14ac:dyDescent="0.3">
      <c r="C3830" s="34"/>
    </row>
    <row r="3831" spans="3:3" x14ac:dyDescent="0.3">
      <c r="C3831" s="34"/>
    </row>
    <row r="3832" spans="3:3" x14ac:dyDescent="0.3">
      <c r="C3832" s="34"/>
    </row>
    <row r="3833" spans="3:3" x14ac:dyDescent="0.3">
      <c r="C3833" s="34"/>
    </row>
    <row r="3834" spans="3:3" x14ac:dyDescent="0.3">
      <c r="C3834" s="34"/>
    </row>
    <row r="3835" spans="3:3" x14ac:dyDescent="0.3">
      <c r="C3835" s="34"/>
    </row>
    <row r="3836" spans="3:3" x14ac:dyDescent="0.3">
      <c r="C3836" s="34"/>
    </row>
    <row r="3837" spans="3:3" x14ac:dyDescent="0.3">
      <c r="C3837" s="34"/>
    </row>
    <row r="3838" spans="3:3" x14ac:dyDescent="0.3">
      <c r="C3838" s="34"/>
    </row>
    <row r="3839" spans="3:3" x14ac:dyDescent="0.3">
      <c r="C3839" s="34"/>
    </row>
    <row r="3840" spans="3:3" x14ac:dyDescent="0.3">
      <c r="C3840" s="34"/>
    </row>
    <row r="3841" spans="3:3" x14ac:dyDescent="0.3">
      <c r="C3841" s="34"/>
    </row>
    <row r="3842" spans="3:3" x14ac:dyDescent="0.3">
      <c r="C3842" s="34"/>
    </row>
    <row r="3843" spans="3:3" x14ac:dyDescent="0.3">
      <c r="C3843" s="34"/>
    </row>
    <row r="3844" spans="3:3" x14ac:dyDescent="0.3">
      <c r="C3844" s="34"/>
    </row>
    <row r="3845" spans="3:3" x14ac:dyDescent="0.3">
      <c r="C3845" s="34"/>
    </row>
    <row r="3846" spans="3:3" x14ac:dyDescent="0.3">
      <c r="C3846" s="34"/>
    </row>
    <row r="3847" spans="3:3" x14ac:dyDescent="0.3">
      <c r="C3847" s="34"/>
    </row>
    <row r="3848" spans="3:3" x14ac:dyDescent="0.3">
      <c r="C3848" s="34"/>
    </row>
    <row r="3849" spans="3:3" x14ac:dyDescent="0.3">
      <c r="C3849" s="34"/>
    </row>
    <row r="3850" spans="3:3" x14ac:dyDescent="0.3">
      <c r="C3850" s="34"/>
    </row>
    <row r="3851" spans="3:3" x14ac:dyDescent="0.3">
      <c r="C3851" s="34"/>
    </row>
    <row r="3852" spans="3:3" x14ac:dyDescent="0.3">
      <c r="C3852" s="34"/>
    </row>
    <row r="3853" spans="3:3" x14ac:dyDescent="0.3">
      <c r="C3853" s="34"/>
    </row>
    <row r="3854" spans="3:3" x14ac:dyDescent="0.3">
      <c r="C3854" s="34"/>
    </row>
    <row r="3855" spans="3:3" x14ac:dyDescent="0.3">
      <c r="C3855" s="34"/>
    </row>
    <row r="3856" spans="3:3" x14ac:dyDescent="0.3">
      <c r="C3856" s="34"/>
    </row>
    <row r="3857" spans="3:3" x14ac:dyDescent="0.3">
      <c r="C3857" s="34"/>
    </row>
    <row r="3858" spans="3:3" x14ac:dyDescent="0.3">
      <c r="C3858" s="34"/>
    </row>
    <row r="3859" spans="3:3" x14ac:dyDescent="0.3">
      <c r="C3859" s="34"/>
    </row>
    <row r="3860" spans="3:3" x14ac:dyDescent="0.3">
      <c r="C3860" s="34"/>
    </row>
    <row r="3861" spans="3:3" x14ac:dyDescent="0.3">
      <c r="C3861" s="34"/>
    </row>
    <row r="3862" spans="3:3" x14ac:dyDescent="0.3">
      <c r="C3862" s="34"/>
    </row>
    <row r="3863" spans="3:3" x14ac:dyDescent="0.3">
      <c r="C3863" s="34"/>
    </row>
    <row r="3864" spans="3:3" x14ac:dyDescent="0.3">
      <c r="C3864" s="34"/>
    </row>
    <row r="3865" spans="3:3" x14ac:dyDescent="0.3">
      <c r="C3865" s="34"/>
    </row>
    <row r="3866" spans="3:3" x14ac:dyDescent="0.3">
      <c r="C3866" s="34"/>
    </row>
    <row r="3867" spans="3:3" x14ac:dyDescent="0.3">
      <c r="C3867" s="34"/>
    </row>
    <row r="3868" spans="3:3" x14ac:dyDescent="0.3">
      <c r="C3868" s="34"/>
    </row>
    <row r="3869" spans="3:3" x14ac:dyDescent="0.3">
      <c r="C3869" s="34"/>
    </row>
    <row r="3870" spans="3:3" x14ac:dyDescent="0.3">
      <c r="C3870" s="34"/>
    </row>
    <row r="3871" spans="3:3" x14ac:dyDescent="0.3">
      <c r="C3871" s="34"/>
    </row>
    <row r="3872" spans="3:3" x14ac:dyDescent="0.3">
      <c r="C3872" s="34"/>
    </row>
    <row r="3873" spans="3:3" x14ac:dyDescent="0.3">
      <c r="C3873" s="34"/>
    </row>
    <row r="3874" spans="3:3" x14ac:dyDescent="0.3">
      <c r="C3874" s="34"/>
    </row>
    <row r="3875" spans="3:3" x14ac:dyDescent="0.3">
      <c r="C3875" s="34"/>
    </row>
    <row r="3876" spans="3:3" x14ac:dyDescent="0.3">
      <c r="C3876" s="34"/>
    </row>
    <row r="3877" spans="3:3" x14ac:dyDescent="0.3">
      <c r="C3877" s="34"/>
    </row>
    <row r="3878" spans="3:3" x14ac:dyDescent="0.3">
      <c r="C3878" s="34"/>
    </row>
    <row r="3879" spans="3:3" x14ac:dyDescent="0.3">
      <c r="C3879" s="34"/>
    </row>
    <row r="3880" spans="3:3" x14ac:dyDescent="0.3">
      <c r="C3880" s="34"/>
    </row>
    <row r="3881" spans="3:3" x14ac:dyDescent="0.3">
      <c r="C3881" s="34"/>
    </row>
    <row r="3882" spans="3:3" x14ac:dyDescent="0.3">
      <c r="C3882" s="34"/>
    </row>
    <row r="3883" spans="3:3" x14ac:dyDescent="0.3">
      <c r="C3883" s="34"/>
    </row>
    <row r="3884" spans="3:3" x14ac:dyDescent="0.3">
      <c r="C3884" s="34"/>
    </row>
    <row r="3885" spans="3:3" x14ac:dyDescent="0.3">
      <c r="C3885" s="34"/>
    </row>
    <row r="3886" spans="3:3" x14ac:dyDescent="0.3">
      <c r="C3886" s="34"/>
    </row>
    <row r="3887" spans="3:3" x14ac:dyDescent="0.3">
      <c r="C3887" s="34"/>
    </row>
    <row r="3888" spans="3:3" x14ac:dyDescent="0.3">
      <c r="C3888" s="34"/>
    </row>
    <row r="3889" spans="3:3" x14ac:dyDescent="0.3">
      <c r="C3889" s="34"/>
    </row>
    <row r="3890" spans="3:3" x14ac:dyDescent="0.3">
      <c r="C3890" s="34"/>
    </row>
    <row r="3891" spans="3:3" x14ac:dyDescent="0.3">
      <c r="C3891" s="34"/>
    </row>
    <row r="3892" spans="3:3" x14ac:dyDescent="0.3">
      <c r="C3892" s="34"/>
    </row>
    <row r="3893" spans="3:3" x14ac:dyDescent="0.3">
      <c r="C3893" s="34"/>
    </row>
    <row r="3894" spans="3:3" x14ac:dyDescent="0.3">
      <c r="C3894" s="34"/>
    </row>
    <row r="3895" spans="3:3" x14ac:dyDescent="0.3">
      <c r="C3895" s="34"/>
    </row>
    <row r="3896" spans="3:3" x14ac:dyDescent="0.3">
      <c r="C3896" s="34"/>
    </row>
    <row r="3897" spans="3:3" x14ac:dyDescent="0.3">
      <c r="C3897" s="34"/>
    </row>
    <row r="3898" spans="3:3" x14ac:dyDescent="0.3">
      <c r="C3898" s="34"/>
    </row>
    <row r="3899" spans="3:3" x14ac:dyDescent="0.3">
      <c r="C3899" s="34"/>
    </row>
    <row r="3900" spans="3:3" x14ac:dyDescent="0.3">
      <c r="C3900" s="34"/>
    </row>
    <row r="3901" spans="3:3" x14ac:dyDescent="0.3">
      <c r="C3901" s="34"/>
    </row>
    <row r="3902" spans="3:3" x14ac:dyDescent="0.3">
      <c r="C3902" s="34"/>
    </row>
    <row r="3903" spans="3:3" x14ac:dyDescent="0.3">
      <c r="C3903" s="34"/>
    </row>
    <row r="3904" spans="3:3" x14ac:dyDescent="0.3">
      <c r="C3904" s="34"/>
    </row>
    <row r="3905" spans="3:3" x14ac:dyDescent="0.3">
      <c r="C3905" s="34"/>
    </row>
    <row r="3906" spans="3:3" x14ac:dyDescent="0.3">
      <c r="C3906" s="34"/>
    </row>
    <row r="3907" spans="3:3" x14ac:dyDescent="0.3">
      <c r="C3907" s="34"/>
    </row>
    <row r="3908" spans="3:3" x14ac:dyDescent="0.3">
      <c r="C3908" s="34"/>
    </row>
    <row r="3909" spans="3:3" x14ac:dyDescent="0.3">
      <c r="C3909" s="34"/>
    </row>
    <row r="3910" spans="3:3" x14ac:dyDescent="0.3">
      <c r="C3910" s="34"/>
    </row>
    <row r="3911" spans="3:3" x14ac:dyDescent="0.3">
      <c r="C3911" s="34"/>
    </row>
    <row r="3912" spans="3:3" x14ac:dyDescent="0.3">
      <c r="C3912" s="34"/>
    </row>
    <row r="3913" spans="3:3" x14ac:dyDescent="0.3">
      <c r="C3913" s="34"/>
    </row>
    <row r="3914" spans="3:3" x14ac:dyDescent="0.3">
      <c r="C3914" s="34"/>
    </row>
    <row r="3915" spans="3:3" x14ac:dyDescent="0.3">
      <c r="C3915" s="34"/>
    </row>
    <row r="3916" spans="3:3" x14ac:dyDescent="0.3">
      <c r="C3916" s="34"/>
    </row>
    <row r="3917" spans="3:3" x14ac:dyDescent="0.3">
      <c r="C3917" s="34"/>
    </row>
    <row r="3918" spans="3:3" x14ac:dyDescent="0.3">
      <c r="C3918" s="34"/>
    </row>
    <row r="3919" spans="3:3" x14ac:dyDescent="0.3">
      <c r="C3919" s="34"/>
    </row>
    <row r="3920" spans="3:3" x14ac:dyDescent="0.3">
      <c r="C3920" s="34"/>
    </row>
    <row r="3921" spans="3:3" x14ac:dyDescent="0.3">
      <c r="C3921" s="34"/>
    </row>
    <row r="3922" spans="3:3" x14ac:dyDescent="0.3">
      <c r="C3922" s="34"/>
    </row>
    <row r="3923" spans="3:3" x14ac:dyDescent="0.3">
      <c r="C3923" s="34"/>
    </row>
    <row r="3924" spans="3:3" x14ac:dyDescent="0.3">
      <c r="C3924" s="34"/>
    </row>
    <row r="3925" spans="3:3" x14ac:dyDescent="0.3">
      <c r="C3925" s="34"/>
    </row>
    <row r="3926" spans="3:3" x14ac:dyDescent="0.3">
      <c r="C3926" s="34"/>
    </row>
    <row r="3927" spans="3:3" x14ac:dyDescent="0.3">
      <c r="C3927" s="34"/>
    </row>
    <row r="3928" spans="3:3" x14ac:dyDescent="0.3">
      <c r="C3928" s="34"/>
    </row>
    <row r="3929" spans="3:3" x14ac:dyDescent="0.3">
      <c r="C3929" s="34"/>
    </row>
    <row r="3930" spans="3:3" x14ac:dyDescent="0.3">
      <c r="C3930" s="34"/>
    </row>
    <row r="3931" spans="3:3" x14ac:dyDescent="0.3">
      <c r="C3931" s="34"/>
    </row>
    <row r="3932" spans="3:3" x14ac:dyDescent="0.3">
      <c r="C3932" s="34"/>
    </row>
    <row r="3933" spans="3:3" x14ac:dyDescent="0.3">
      <c r="C3933" s="34"/>
    </row>
    <row r="3934" spans="3:3" x14ac:dyDescent="0.3">
      <c r="C3934" s="34"/>
    </row>
    <row r="3935" spans="3:3" x14ac:dyDescent="0.3">
      <c r="C3935" s="34"/>
    </row>
    <row r="3936" spans="3:3" x14ac:dyDescent="0.3">
      <c r="C3936" s="34"/>
    </row>
    <row r="3937" spans="3:3" x14ac:dyDescent="0.3">
      <c r="C3937" s="34"/>
    </row>
    <row r="3938" spans="3:3" x14ac:dyDescent="0.3">
      <c r="C3938" s="34"/>
    </row>
    <row r="3939" spans="3:3" x14ac:dyDescent="0.3">
      <c r="C3939" s="34"/>
    </row>
    <row r="3940" spans="3:3" x14ac:dyDescent="0.3">
      <c r="C3940" s="34"/>
    </row>
    <row r="3941" spans="3:3" x14ac:dyDescent="0.3">
      <c r="C3941" s="34"/>
    </row>
    <row r="3942" spans="3:3" x14ac:dyDescent="0.3">
      <c r="C3942" s="34"/>
    </row>
    <row r="3943" spans="3:3" x14ac:dyDescent="0.3">
      <c r="C3943" s="34"/>
    </row>
    <row r="3944" spans="3:3" x14ac:dyDescent="0.3">
      <c r="C3944" s="34"/>
    </row>
    <row r="3945" spans="3:3" x14ac:dyDescent="0.3">
      <c r="C3945" s="34"/>
    </row>
    <row r="3946" spans="3:3" x14ac:dyDescent="0.3">
      <c r="C3946" s="34"/>
    </row>
    <row r="3947" spans="3:3" x14ac:dyDescent="0.3">
      <c r="C3947" s="34"/>
    </row>
    <row r="3948" spans="3:3" x14ac:dyDescent="0.3">
      <c r="C3948" s="34"/>
    </row>
    <row r="3949" spans="3:3" x14ac:dyDescent="0.3">
      <c r="C3949" s="34"/>
    </row>
    <row r="3950" spans="3:3" x14ac:dyDescent="0.3">
      <c r="C3950" s="34"/>
    </row>
    <row r="3951" spans="3:3" x14ac:dyDescent="0.3">
      <c r="C3951" s="34"/>
    </row>
    <row r="3952" spans="3:3" x14ac:dyDescent="0.3">
      <c r="C3952" s="34"/>
    </row>
    <row r="3953" spans="3:3" x14ac:dyDescent="0.3">
      <c r="C3953" s="34"/>
    </row>
    <row r="3954" spans="3:3" x14ac:dyDescent="0.3">
      <c r="C3954" s="34"/>
    </row>
    <row r="3955" spans="3:3" x14ac:dyDescent="0.3">
      <c r="C3955" s="34"/>
    </row>
    <row r="3956" spans="3:3" x14ac:dyDescent="0.3">
      <c r="C3956" s="34"/>
    </row>
    <row r="3957" spans="3:3" x14ac:dyDescent="0.3">
      <c r="C3957" s="34"/>
    </row>
    <row r="3958" spans="3:3" x14ac:dyDescent="0.3">
      <c r="C3958" s="34"/>
    </row>
    <row r="3959" spans="3:3" x14ac:dyDescent="0.3">
      <c r="C3959" s="34"/>
    </row>
    <row r="3960" spans="3:3" x14ac:dyDescent="0.3">
      <c r="C3960" s="34"/>
    </row>
    <row r="3961" spans="3:3" x14ac:dyDescent="0.3">
      <c r="C3961" s="34"/>
    </row>
    <row r="3962" spans="3:3" x14ac:dyDescent="0.3">
      <c r="C3962" s="34"/>
    </row>
    <row r="3963" spans="3:3" x14ac:dyDescent="0.3">
      <c r="C3963" s="34"/>
    </row>
    <row r="3964" spans="3:3" x14ac:dyDescent="0.3">
      <c r="C3964" s="34"/>
    </row>
    <row r="3965" spans="3:3" x14ac:dyDescent="0.3">
      <c r="C3965" s="34"/>
    </row>
    <row r="3966" spans="3:3" x14ac:dyDescent="0.3">
      <c r="C3966" s="34"/>
    </row>
    <row r="3967" spans="3:3" x14ac:dyDescent="0.3">
      <c r="C3967" s="34"/>
    </row>
    <row r="3968" spans="3:3" x14ac:dyDescent="0.3">
      <c r="C3968" s="34"/>
    </row>
    <row r="3969" spans="3:3" x14ac:dyDescent="0.3">
      <c r="C3969" s="34"/>
    </row>
    <row r="3970" spans="3:3" x14ac:dyDescent="0.3">
      <c r="C3970" s="34"/>
    </row>
    <row r="3971" spans="3:3" x14ac:dyDescent="0.3">
      <c r="C3971" s="34"/>
    </row>
    <row r="3972" spans="3:3" x14ac:dyDescent="0.3">
      <c r="C3972" s="34"/>
    </row>
    <row r="3973" spans="3:3" x14ac:dyDescent="0.3">
      <c r="C3973" s="34"/>
    </row>
    <row r="3974" spans="3:3" x14ac:dyDescent="0.3">
      <c r="C3974" s="34"/>
    </row>
    <row r="3975" spans="3:3" x14ac:dyDescent="0.3">
      <c r="C3975" s="34"/>
    </row>
    <row r="3976" spans="3:3" x14ac:dyDescent="0.3">
      <c r="C3976" s="34"/>
    </row>
    <row r="3977" spans="3:3" x14ac:dyDescent="0.3">
      <c r="C3977" s="34"/>
    </row>
    <row r="3978" spans="3:3" x14ac:dyDescent="0.3">
      <c r="C3978" s="34"/>
    </row>
    <row r="3979" spans="3:3" x14ac:dyDescent="0.3">
      <c r="C3979" s="34"/>
    </row>
    <row r="3980" spans="3:3" x14ac:dyDescent="0.3">
      <c r="C3980" s="34"/>
    </row>
    <row r="3981" spans="3:3" x14ac:dyDescent="0.3">
      <c r="C3981" s="34"/>
    </row>
    <row r="3982" spans="3:3" x14ac:dyDescent="0.3">
      <c r="C3982" s="34"/>
    </row>
    <row r="3983" spans="3:3" x14ac:dyDescent="0.3">
      <c r="C3983" s="34"/>
    </row>
    <row r="3984" spans="3:3" x14ac:dyDescent="0.3">
      <c r="C3984" s="34"/>
    </row>
    <row r="3985" spans="3:3" x14ac:dyDescent="0.3">
      <c r="C3985" s="34"/>
    </row>
    <row r="3986" spans="3:3" x14ac:dyDescent="0.3">
      <c r="C3986" s="34"/>
    </row>
    <row r="3987" spans="3:3" x14ac:dyDescent="0.3">
      <c r="C3987" s="34"/>
    </row>
    <row r="3988" spans="3:3" x14ac:dyDescent="0.3">
      <c r="C3988" s="34"/>
    </row>
    <row r="3989" spans="3:3" x14ac:dyDescent="0.3">
      <c r="C3989" s="34"/>
    </row>
    <row r="3990" spans="3:3" x14ac:dyDescent="0.3">
      <c r="C3990" s="34"/>
    </row>
    <row r="3991" spans="3:3" x14ac:dyDescent="0.3">
      <c r="C3991" s="34"/>
    </row>
    <row r="3992" spans="3:3" x14ac:dyDescent="0.3">
      <c r="C3992" s="34"/>
    </row>
    <row r="3993" spans="3:3" x14ac:dyDescent="0.3">
      <c r="C3993" s="34"/>
    </row>
    <row r="3994" spans="3:3" x14ac:dyDescent="0.3">
      <c r="C3994" s="34"/>
    </row>
    <row r="3995" spans="3:3" x14ac:dyDescent="0.3">
      <c r="C3995" s="34"/>
    </row>
    <row r="3996" spans="3:3" x14ac:dyDescent="0.3">
      <c r="C3996" s="34"/>
    </row>
    <row r="3997" spans="3:3" x14ac:dyDescent="0.3">
      <c r="C3997" s="34"/>
    </row>
    <row r="3998" spans="3:3" x14ac:dyDescent="0.3">
      <c r="C3998" s="34"/>
    </row>
    <row r="3999" spans="3:3" x14ac:dyDescent="0.3">
      <c r="C3999" s="34"/>
    </row>
    <row r="4000" spans="3:3" x14ac:dyDescent="0.3">
      <c r="C4000" s="34"/>
    </row>
    <row r="4001" spans="3:3" x14ac:dyDescent="0.3">
      <c r="C4001" s="34"/>
    </row>
    <row r="4002" spans="3:3" x14ac:dyDescent="0.3">
      <c r="C4002" s="34"/>
    </row>
    <row r="4003" spans="3:3" x14ac:dyDescent="0.3">
      <c r="C4003" s="34"/>
    </row>
    <row r="4004" spans="3:3" x14ac:dyDescent="0.3">
      <c r="C4004" s="34"/>
    </row>
    <row r="4005" spans="3:3" x14ac:dyDescent="0.3">
      <c r="C4005" s="34"/>
    </row>
    <row r="4006" spans="3:3" x14ac:dyDescent="0.3">
      <c r="C4006" s="34"/>
    </row>
    <row r="4007" spans="3:3" x14ac:dyDescent="0.3">
      <c r="C4007" s="34"/>
    </row>
    <row r="4008" spans="3:3" x14ac:dyDescent="0.3">
      <c r="C4008" s="34"/>
    </row>
    <row r="4009" spans="3:3" x14ac:dyDescent="0.3">
      <c r="C4009" s="34"/>
    </row>
    <row r="4010" spans="3:3" x14ac:dyDescent="0.3">
      <c r="C4010" s="34"/>
    </row>
    <row r="4011" spans="3:3" x14ac:dyDescent="0.3">
      <c r="C4011" s="34"/>
    </row>
    <row r="4012" spans="3:3" x14ac:dyDescent="0.3">
      <c r="C4012" s="34"/>
    </row>
    <row r="4013" spans="3:3" x14ac:dyDescent="0.3">
      <c r="C4013" s="34"/>
    </row>
    <row r="4014" spans="3:3" x14ac:dyDescent="0.3">
      <c r="C4014" s="34"/>
    </row>
    <row r="4015" spans="3:3" x14ac:dyDescent="0.3">
      <c r="C4015" s="34"/>
    </row>
    <row r="4016" spans="3:3" x14ac:dyDescent="0.3">
      <c r="C4016" s="34"/>
    </row>
    <row r="4017" spans="3:3" x14ac:dyDescent="0.3">
      <c r="C4017" s="34"/>
    </row>
    <row r="4018" spans="3:3" x14ac:dyDescent="0.3">
      <c r="C4018" s="34"/>
    </row>
    <row r="4019" spans="3:3" x14ac:dyDescent="0.3">
      <c r="C4019" s="34"/>
    </row>
    <row r="4020" spans="3:3" x14ac:dyDescent="0.3">
      <c r="C4020" s="34"/>
    </row>
    <row r="4021" spans="3:3" x14ac:dyDescent="0.3">
      <c r="C4021" s="34"/>
    </row>
    <row r="4022" spans="3:3" x14ac:dyDescent="0.3">
      <c r="C4022" s="34"/>
    </row>
    <row r="4023" spans="3:3" x14ac:dyDescent="0.3">
      <c r="C4023" s="34"/>
    </row>
    <row r="4024" spans="3:3" x14ac:dyDescent="0.3">
      <c r="C4024" s="34"/>
    </row>
    <row r="4025" spans="3:3" x14ac:dyDescent="0.3">
      <c r="C4025" s="34"/>
    </row>
    <row r="4026" spans="3:3" x14ac:dyDescent="0.3">
      <c r="C4026" s="34"/>
    </row>
    <row r="4027" spans="3:3" x14ac:dyDescent="0.3">
      <c r="C4027" s="34"/>
    </row>
    <row r="4028" spans="3:3" x14ac:dyDescent="0.3">
      <c r="C4028" s="34"/>
    </row>
    <row r="4029" spans="3:3" x14ac:dyDescent="0.3">
      <c r="C4029" s="34"/>
    </row>
    <row r="4030" spans="3:3" x14ac:dyDescent="0.3">
      <c r="C4030" s="34"/>
    </row>
    <row r="4031" spans="3:3" x14ac:dyDescent="0.3">
      <c r="C4031" s="34"/>
    </row>
    <row r="4032" spans="3:3" x14ac:dyDescent="0.3">
      <c r="C4032" s="34"/>
    </row>
    <row r="4033" spans="3:3" x14ac:dyDescent="0.3">
      <c r="C4033" s="34"/>
    </row>
    <row r="4034" spans="3:3" x14ac:dyDescent="0.3">
      <c r="C4034" s="34"/>
    </row>
    <row r="4035" spans="3:3" x14ac:dyDescent="0.3">
      <c r="C4035" s="34"/>
    </row>
    <row r="4036" spans="3:3" x14ac:dyDescent="0.3">
      <c r="C4036" s="34"/>
    </row>
    <row r="4037" spans="3:3" x14ac:dyDescent="0.3">
      <c r="C4037" s="34"/>
    </row>
    <row r="4038" spans="3:3" x14ac:dyDescent="0.3">
      <c r="C4038" s="34"/>
    </row>
    <row r="4039" spans="3:3" x14ac:dyDescent="0.3">
      <c r="C4039" s="34"/>
    </row>
    <row r="4040" spans="3:3" x14ac:dyDescent="0.3">
      <c r="C4040" s="34"/>
    </row>
    <row r="4041" spans="3:3" x14ac:dyDescent="0.3">
      <c r="C4041" s="34"/>
    </row>
    <row r="4042" spans="3:3" x14ac:dyDescent="0.3">
      <c r="C4042" s="34"/>
    </row>
    <row r="4043" spans="3:3" x14ac:dyDescent="0.3">
      <c r="C4043" s="34"/>
    </row>
    <row r="4044" spans="3:3" x14ac:dyDescent="0.3">
      <c r="C4044" s="34"/>
    </row>
    <row r="4045" spans="3:3" x14ac:dyDescent="0.3">
      <c r="C4045" s="34"/>
    </row>
    <row r="4046" spans="3:3" x14ac:dyDescent="0.3">
      <c r="C4046" s="34"/>
    </row>
    <row r="4047" spans="3:3" x14ac:dyDescent="0.3">
      <c r="C4047" s="34"/>
    </row>
    <row r="4048" spans="3:3" x14ac:dyDescent="0.3">
      <c r="C4048" s="34"/>
    </row>
    <row r="4049" spans="3:3" x14ac:dyDescent="0.3">
      <c r="C4049" s="34"/>
    </row>
    <row r="4050" spans="3:3" x14ac:dyDescent="0.3">
      <c r="C4050" s="34"/>
    </row>
    <row r="4051" spans="3:3" x14ac:dyDescent="0.3">
      <c r="C4051" s="34"/>
    </row>
    <row r="4052" spans="3:3" x14ac:dyDescent="0.3">
      <c r="C4052" s="34"/>
    </row>
    <row r="4053" spans="3:3" x14ac:dyDescent="0.3">
      <c r="C4053" s="34"/>
    </row>
    <row r="4054" spans="3:3" x14ac:dyDescent="0.3">
      <c r="C4054" s="34"/>
    </row>
    <row r="4055" spans="3:3" x14ac:dyDescent="0.3">
      <c r="C4055" s="34"/>
    </row>
    <row r="4056" spans="3:3" x14ac:dyDescent="0.3">
      <c r="C4056" s="34"/>
    </row>
    <row r="4057" spans="3:3" x14ac:dyDescent="0.3">
      <c r="C4057" s="34"/>
    </row>
    <row r="4058" spans="3:3" x14ac:dyDescent="0.3">
      <c r="C4058" s="34"/>
    </row>
    <row r="4059" spans="3:3" x14ac:dyDescent="0.3">
      <c r="C4059" s="34"/>
    </row>
    <row r="4060" spans="3:3" x14ac:dyDescent="0.3">
      <c r="C4060" s="34"/>
    </row>
    <row r="4061" spans="3:3" x14ac:dyDescent="0.3">
      <c r="C4061" s="34"/>
    </row>
    <row r="4062" spans="3:3" x14ac:dyDescent="0.3">
      <c r="C4062" s="34"/>
    </row>
    <row r="4063" spans="3:3" x14ac:dyDescent="0.3">
      <c r="C4063" s="34"/>
    </row>
    <row r="4064" spans="3:3" x14ac:dyDescent="0.3">
      <c r="C4064" s="34"/>
    </row>
    <row r="4065" spans="3:3" x14ac:dyDescent="0.3">
      <c r="C4065" s="34"/>
    </row>
    <row r="4066" spans="3:3" x14ac:dyDescent="0.3">
      <c r="C4066" s="34"/>
    </row>
    <row r="4067" spans="3:3" x14ac:dyDescent="0.3">
      <c r="C4067" s="34"/>
    </row>
    <row r="4068" spans="3:3" x14ac:dyDescent="0.3">
      <c r="C4068" s="34"/>
    </row>
    <row r="4069" spans="3:3" x14ac:dyDescent="0.3">
      <c r="C4069" s="34"/>
    </row>
    <row r="4070" spans="3:3" x14ac:dyDescent="0.3">
      <c r="C4070" s="34"/>
    </row>
    <row r="4071" spans="3:3" x14ac:dyDescent="0.3">
      <c r="C4071" s="34"/>
    </row>
    <row r="4072" spans="3:3" x14ac:dyDescent="0.3">
      <c r="C4072" s="34"/>
    </row>
    <row r="4073" spans="3:3" x14ac:dyDescent="0.3">
      <c r="C4073" s="34"/>
    </row>
    <row r="4074" spans="3:3" x14ac:dyDescent="0.3">
      <c r="C4074" s="34"/>
    </row>
    <row r="4075" spans="3:3" x14ac:dyDescent="0.3">
      <c r="C4075" s="34"/>
    </row>
    <row r="4076" spans="3:3" x14ac:dyDescent="0.3">
      <c r="C4076" s="34"/>
    </row>
    <row r="4077" spans="3:3" x14ac:dyDescent="0.3">
      <c r="C4077" s="34"/>
    </row>
    <row r="4078" spans="3:3" x14ac:dyDescent="0.3">
      <c r="C4078" s="34"/>
    </row>
    <row r="4079" spans="3:3" x14ac:dyDescent="0.3">
      <c r="C4079" s="34"/>
    </row>
    <row r="4080" spans="3:3" x14ac:dyDescent="0.3">
      <c r="C4080" s="34"/>
    </row>
    <row r="4081" spans="3:3" x14ac:dyDescent="0.3">
      <c r="C4081" s="34"/>
    </row>
    <row r="4082" spans="3:3" x14ac:dyDescent="0.3">
      <c r="C4082" s="34"/>
    </row>
    <row r="4083" spans="3:3" x14ac:dyDescent="0.3">
      <c r="C4083" s="34"/>
    </row>
    <row r="4084" spans="3:3" x14ac:dyDescent="0.3">
      <c r="C4084" s="34"/>
    </row>
    <row r="4085" spans="3:3" x14ac:dyDescent="0.3">
      <c r="C4085" s="34"/>
    </row>
    <row r="4086" spans="3:3" x14ac:dyDescent="0.3">
      <c r="C4086" s="34"/>
    </row>
    <row r="4087" spans="3:3" x14ac:dyDescent="0.3">
      <c r="C4087" s="34"/>
    </row>
    <row r="4088" spans="3:3" x14ac:dyDescent="0.3">
      <c r="C4088" s="34"/>
    </row>
    <row r="4089" spans="3:3" x14ac:dyDescent="0.3">
      <c r="C4089" s="34"/>
    </row>
    <row r="4090" spans="3:3" x14ac:dyDescent="0.3">
      <c r="C4090" s="34"/>
    </row>
    <row r="4091" spans="3:3" x14ac:dyDescent="0.3">
      <c r="C4091" s="34"/>
    </row>
    <row r="4092" spans="3:3" x14ac:dyDescent="0.3">
      <c r="C4092" s="34"/>
    </row>
    <row r="4093" spans="3:3" x14ac:dyDescent="0.3">
      <c r="C4093" s="34"/>
    </row>
    <row r="4094" spans="3:3" x14ac:dyDescent="0.3">
      <c r="C4094" s="34"/>
    </row>
    <row r="4095" spans="3:3" x14ac:dyDescent="0.3">
      <c r="C4095" s="34"/>
    </row>
    <row r="4096" spans="3:3" x14ac:dyDescent="0.3">
      <c r="C4096" s="34"/>
    </row>
    <row r="4097" spans="3:3" x14ac:dyDescent="0.3">
      <c r="C4097" s="34"/>
    </row>
    <row r="4098" spans="3:3" x14ac:dyDescent="0.3">
      <c r="C4098" s="34"/>
    </row>
    <row r="4099" spans="3:3" x14ac:dyDescent="0.3">
      <c r="C4099" s="34"/>
    </row>
    <row r="4100" spans="3:3" x14ac:dyDescent="0.3">
      <c r="C4100" s="34"/>
    </row>
    <row r="4101" spans="3:3" x14ac:dyDescent="0.3">
      <c r="C4101" s="34"/>
    </row>
    <row r="4102" spans="3:3" x14ac:dyDescent="0.3">
      <c r="C4102" s="34"/>
    </row>
    <row r="4103" spans="3:3" x14ac:dyDescent="0.3">
      <c r="C4103" s="34"/>
    </row>
    <row r="4104" spans="3:3" x14ac:dyDescent="0.3">
      <c r="C4104" s="34"/>
    </row>
    <row r="4105" spans="3:3" x14ac:dyDescent="0.3">
      <c r="C4105" s="34"/>
    </row>
    <row r="4106" spans="3:3" x14ac:dyDescent="0.3">
      <c r="C4106" s="34"/>
    </row>
    <row r="4107" spans="3:3" x14ac:dyDescent="0.3">
      <c r="C4107" s="34"/>
    </row>
    <row r="4108" spans="3:3" x14ac:dyDescent="0.3">
      <c r="C4108" s="34"/>
    </row>
    <row r="4109" spans="3:3" x14ac:dyDescent="0.3">
      <c r="C4109" s="34"/>
    </row>
    <row r="4110" spans="3:3" x14ac:dyDescent="0.3">
      <c r="C4110" s="34"/>
    </row>
    <row r="4111" spans="3:3" x14ac:dyDescent="0.3">
      <c r="C4111" s="34"/>
    </row>
    <row r="4112" spans="3:3" x14ac:dyDescent="0.3">
      <c r="C4112" s="34"/>
    </row>
    <row r="4113" spans="3:3" x14ac:dyDescent="0.3">
      <c r="C4113" s="34"/>
    </row>
    <row r="4114" spans="3:3" x14ac:dyDescent="0.3">
      <c r="C4114" s="34"/>
    </row>
    <row r="4115" spans="3:3" x14ac:dyDescent="0.3">
      <c r="C4115" s="34"/>
    </row>
    <row r="4116" spans="3:3" x14ac:dyDescent="0.3">
      <c r="C4116" s="34"/>
    </row>
    <row r="4117" spans="3:3" x14ac:dyDescent="0.3">
      <c r="C4117" s="34"/>
    </row>
    <row r="4118" spans="3:3" x14ac:dyDescent="0.3">
      <c r="C4118" s="34"/>
    </row>
    <row r="4119" spans="3:3" x14ac:dyDescent="0.3">
      <c r="C4119" s="34"/>
    </row>
    <row r="4120" spans="3:3" x14ac:dyDescent="0.3">
      <c r="C4120" s="34"/>
    </row>
    <row r="4121" spans="3:3" x14ac:dyDescent="0.3">
      <c r="C4121" s="34"/>
    </row>
    <row r="4122" spans="3:3" x14ac:dyDescent="0.3">
      <c r="C4122" s="34"/>
    </row>
    <row r="4123" spans="3:3" x14ac:dyDescent="0.3">
      <c r="C4123" s="34"/>
    </row>
    <row r="4124" spans="3:3" x14ac:dyDescent="0.3">
      <c r="C4124" s="34"/>
    </row>
    <row r="4125" spans="3:3" x14ac:dyDescent="0.3">
      <c r="C4125" s="34"/>
    </row>
    <row r="4126" spans="3:3" x14ac:dyDescent="0.3">
      <c r="C4126" s="34"/>
    </row>
    <row r="4127" spans="3:3" x14ac:dyDescent="0.3">
      <c r="C4127" s="34"/>
    </row>
    <row r="4128" spans="3:3" x14ac:dyDescent="0.3">
      <c r="C4128" s="34"/>
    </row>
    <row r="4129" spans="3:3" x14ac:dyDescent="0.3">
      <c r="C4129" s="34"/>
    </row>
    <row r="4130" spans="3:3" x14ac:dyDescent="0.3">
      <c r="C4130" s="34"/>
    </row>
    <row r="4131" spans="3:3" x14ac:dyDescent="0.3">
      <c r="C4131" s="34"/>
    </row>
    <row r="4132" spans="3:3" x14ac:dyDescent="0.3">
      <c r="C4132" s="34"/>
    </row>
    <row r="4133" spans="3:3" x14ac:dyDescent="0.3">
      <c r="C4133" s="34"/>
    </row>
    <row r="4134" spans="3:3" x14ac:dyDescent="0.3">
      <c r="C4134" s="34"/>
    </row>
    <row r="4135" spans="3:3" x14ac:dyDescent="0.3">
      <c r="C4135" s="34"/>
    </row>
    <row r="4136" spans="3:3" x14ac:dyDescent="0.3">
      <c r="C4136" s="34"/>
    </row>
    <row r="4137" spans="3:3" x14ac:dyDescent="0.3">
      <c r="C4137" s="34"/>
    </row>
    <row r="4138" spans="3:3" x14ac:dyDescent="0.3">
      <c r="C4138" s="34"/>
    </row>
    <row r="4139" spans="3:3" x14ac:dyDescent="0.3">
      <c r="C4139" s="34"/>
    </row>
    <row r="4140" spans="3:3" x14ac:dyDescent="0.3">
      <c r="C4140" s="34"/>
    </row>
    <row r="4141" spans="3:3" x14ac:dyDescent="0.3">
      <c r="C4141" s="34"/>
    </row>
    <row r="4142" spans="3:3" x14ac:dyDescent="0.3">
      <c r="C4142" s="34"/>
    </row>
    <row r="4143" spans="3:3" x14ac:dyDescent="0.3">
      <c r="C4143" s="34"/>
    </row>
    <row r="4144" spans="3:3" x14ac:dyDescent="0.3">
      <c r="C4144" s="34"/>
    </row>
    <row r="4145" spans="3:3" x14ac:dyDescent="0.3">
      <c r="C4145" s="34"/>
    </row>
    <row r="4146" spans="3:3" x14ac:dyDescent="0.3">
      <c r="C4146" s="34"/>
    </row>
    <row r="4147" spans="3:3" x14ac:dyDescent="0.3">
      <c r="C4147" s="34"/>
    </row>
    <row r="4148" spans="3:3" x14ac:dyDescent="0.3">
      <c r="C4148" s="34"/>
    </row>
    <row r="4149" spans="3:3" x14ac:dyDescent="0.3">
      <c r="C4149" s="34"/>
    </row>
    <row r="4150" spans="3:3" x14ac:dyDescent="0.3">
      <c r="C4150" s="34"/>
    </row>
    <row r="4151" spans="3:3" x14ac:dyDescent="0.3">
      <c r="C4151" s="34"/>
    </row>
    <row r="4152" spans="3:3" x14ac:dyDescent="0.3">
      <c r="C4152" s="34"/>
    </row>
    <row r="4153" spans="3:3" x14ac:dyDescent="0.3">
      <c r="C4153" s="34"/>
    </row>
    <row r="4154" spans="3:3" x14ac:dyDescent="0.3">
      <c r="C4154" s="34"/>
    </row>
    <row r="4155" spans="3:3" x14ac:dyDescent="0.3">
      <c r="C4155" s="34"/>
    </row>
    <row r="4156" spans="3:3" x14ac:dyDescent="0.3">
      <c r="C4156" s="34"/>
    </row>
    <row r="4157" spans="3:3" x14ac:dyDescent="0.3">
      <c r="C4157" s="34"/>
    </row>
    <row r="4158" spans="3:3" x14ac:dyDescent="0.3">
      <c r="C4158" s="34"/>
    </row>
    <row r="4159" spans="3:3" x14ac:dyDescent="0.3">
      <c r="C4159" s="34"/>
    </row>
    <row r="4160" spans="3:3" x14ac:dyDescent="0.3">
      <c r="C4160" s="34"/>
    </row>
    <row r="4161" spans="3:3" x14ac:dyDescent="0.3">
      <c r="C4161" s="34"/>
    </row>
    <row r="4162" spans="3:3" x14ac:dyDescent="0.3">
      <c r="C4162" s="34"/>
    </row>
    <row r="4163" spans="3:3" x14ac:dyDescent="0.3">
      <c r="C4163" s="34"/>
    </row>
    <row r="4164" spans="3:3" x14ac:dyDescent="0.3">
      <c r="C4164" s="34"/>
    </row>
    <row r="4165" spans="3:3" x14ac:dyDescent="0.3">
      <c r="C4165" s="34"/>
    </row>
    <row r="4166" spans="3:3" x14ac:dyDescent="0.3">
      <c r="C4166" s="34"/>
    </row>
    <row r="4167" spans="3:3" x14ac:dyDescent="0.3">
      <c r="C4167" s="34"/>
    </row>
    <row r="4168" spans="3:3" x14ac:dyDescent="0.3">
      <c r="C4168" s="34"/>
    </row>
    <row r="4169" spans="3:3" x14ac:dyDescent="0.3">
      <c r="C4169" s="34"/>
    </row>
    <row r="4170" spans="3:3" x14ac:dyDescent="0.3">
      <c r="C4170" s="34"/>
    </row>
    <row r="4171" spans="3:3" x14ac:dyDescent="0.3">
      <c r="C4171" s="34"/>
    </row>
    <row r="4172" spans="3:3" x14ac:dyDescent="0.3">
      <c r="C4172" s="34"/>
    </row>
    <row r="4173" spans="3:3" x14ac:dyDescent="0.3">
      <c r="C4173" s="34"/>
    </row>
    <row r="4174" spans="3:3" x14ac:dyDescent="0.3">
      <c r="C4174" s="34"/>
    </row>
    <row r="4175" spans="3:3" x14ac:dyDescent="0.3">
      <c r="C4175" s="34"/>
    </row>
    <row r="4176" spans="3:3" x14ac:dyDescent="0.3">
      <c r="C4176" s="34"/>
    </row>
    <row r="4177" spans="3:3" x14ac:dyDescent="0.3">
      <c r="C4177" s="34"/>
    </row>
    <row r="4178" spans="3:3" x14ac:dyDescent="0.3">
      <c r="C4178" s="34"/>
    </row>
    <row r="4179" spans="3:3" x14ac:dyDescent="0.3">
      <c r="C4179" s="34"/>
    </row>
    <row r="4180" spans="3:3" x14ac:dyDescent="0.3">
      <c r="C4180" s="34"/>
    </row>
    <row r="4181" spans="3:3" x14ac:dyDescent="0.3">
      <c r="C4181" s="34"/>
    </row>
    <row r="4182" spans="3:3" x14ac:dyDescent="0.3">
      <c r="C4182" s="34"/>
    </row>
    <row r="4183" spans="3:3" x14ac:dyDescent="0.3">
      <c r="C4183" s="34"/>
    </row>
    <row r="4184" spans="3:3" x14ac:dyDescent="0.3">
      <c r="C4184" s="34"/>
    </row>
    <row r="4185" spans="3:3" x14ac:dyDescent="0.3">
      <c r="C4185" s="34"/>
    </row>
    <row r="4186" spans="3:3" x14ac:dyDescent="0.3">
      <c r="C4186" s="34"/>
    </row>
    <row r="4187" spans="3:3" x14ac:dyDescent="0.3">
      <c r="C4187" s="34"/>
    </row>
    <row r="4188" spans="3:3" x14ac:dyDescent="0.3">
      <c r="C4188" s="34"/>
    </row>
    <row r="4189" spans="3:3" x14ac:dyDescent="0.3">
      <c r="C4189" s="34"/>
    </row>
    <row r="4190" spans="3:3" x14ac:dyDescent="0.3">
      <c r="C4190" s="34"/>
    </row>
    <row r="4191" spans="3:3" x14ac:dyDescent="0.3">
      <c r="C4191" s="34"/>
    </row>
    <row r="4192" spans="3:3" x14ac:dyDescent="0.3">
      <c r="C4192" s="34"/>
    </row>
    <row r="4193" spans="3:3" x14ac:dyDescent="0.3">
      <c r="C4193" s="34"/>
    </row>
    <row r="4194" spans="3:3" x14ac:dyDescent="0.3">
      <c r="C4194" s="34"/>
    </row>
    <row r="4195" spans="3:3" x14ac:dyDescent="0.3">
      <c r="C4195" s="34"/>
    </row>
    <row r="4196" spans="3:3" x14ac:dyDescent="0.3">
      <c r="C4196" s="34"/>
    </row>
    <row r="4197" spans="3:3" x14ac:dyDescent="0.3">
      <c r="C4197" s="34"/>
    </row>
    <row r="4198" spans="3:3" x14ac:dyDescent="0.3">
      <c r="C4198" s="34"/>
    </row>
    <row r="4199" spans="3:3" x14ac:dyDescent="0.3">
      <c r="C4199" s="34"/>
    </row>
    <row r="4200" spans="3:3" x14ac:dyDescent="0.3">
      <c r="C4200" s="34"/>
    </row>
    <row r="4201" spans="3:3" x14ac:dyDescent="0.3">
      <c r="C4201" s="34"/>
    </row>
    <row r="4202" spans="3:3" x14ac:dyDescent="0.3">
      <c r="C4202" s="34"/>
    </row>
    <row r="4203" spans="3:3" x14ac:dyDescent="0.3">
      <c r="C4203" s="34"/>
    </row>
    <row r="4204" spans="3:3" x14ac:dyDescent="0.3">
      <c r="C4204" s="34"/>
    </row>
    <row r="4205" spans="3:3" x14ac:dyDescent="0.3">
      <c r="C4205" s="34"/>
    </row>
    <row r="4206" spans="3:3" x14ac:dyDescent="0.3">
      <c r="C4206" s="34"/>
    </row>
    <row r="4207" spans="3:3" x14ac:dyDescent="0.3">
      <c r="C4207" s="34"/>
    </row>
    <row r="4208" spans="3:3" x14ac:dyDescent="0.3">
      <c r="C4208" s="34"/>
    </row>
    <row r="4209" spans="3:3" x14ac:dyDescent="0.3">
      <c r="C4209" s="34"/>
    </row>
    <row r="4210" spans="3:3" x14ac:dyDescent="0.3">
      <c r="C4210" s="34"/>
    </row>
    <row r="4211" spans="3:3" x14ac:dyDescent="0.3">
      <c r="C4211" s="34"/>
    </row>
    <row r="4212" spans="3:3" x14ac:dyDescent="0.3">
      <c r="C4212" s="34"/>
    </row>
    <row r="4213" spans="3:3" x14ac:dyDescent="0.3">
      <c r="C4213" s="34"/>
    </row>
    <row r="4214" spans="3:3" x14ac:dyDescent="0.3">
      <c r="C4214" s="34"/>
    </row>
    <row r="4215" spans="3:3" x14ac:dyDescent="0.3">
      <c r="C4215" s="34"/>
    </row>
    <row r="4216" spans="3:3" x14ac:dyDescent="0.3">
      <c r="C4216" s="34"/>
    </row>
    <row r="4217" spans="3:3" x14ac:dyDescent="0.3">
      <c r="C4217" s="34"/>
    </row>
    <row r="4218" spans="3:3" x14ac:dyDescent="0.3">
      <c r="C4218" s="34"/>
    </row>
    <row r="4219" spans="3:3" x14ac:dyDescent="0.3">
      <c r="C4219" s="34"/>
    </row>
    <row r="4220" spans="3:3" x14ac:dyDescent="0.3">
      <c r="C4220" s="34"/>
    </row>
    <row r="4221" spans="3:3" x14ac:dyDescent="0.3">
      <c r="C4221" s="34"/>
    </row>
    <row r="4222" spans="3:3" x14ac:dyDescent="0.3">
      <c r="C4222" s="34"/>
    </row>
    <row r="4223" spans="3:3" x14ac:dyDescent="0.3">
      <c r="C4223" s="34"/>
    </row>
    <row r="4224" spans="3:3" x14ac:dyDescent="0.3">
      <c r="C4224" s="34"/>
    </row>
    <row r="4225" spans="3:3" x14ac:dyDescent="0.3">
      <c r="C4225" s="34"/>
    </row>
    <row r="4226" spans="3:3" x14ac:dyDescent="0.3">
      <c r="C4226" s="34"/>
    </row>
    <row r="4227" spans="3:3" x14ac:dyDescent="0.3">
      <c r="C4227" s="34"/>
    </row>
    <row r="4228" spans="3:3" x14ac:dyDescent="0.3">
      <c r="C4228" s="34"/>
    </row>
    <row r="4229" spans="3:3" x14ac:dyDescent="0.3">
      <c r="C4229" s="34"/>
    </row>
    <row r="4230" spans="3:3" x14ac:dyDescent="0.3">
      <c r="C4230" s="34"/>
    </row>
    <row r="4231" spans="3:3" x14ac:dyDescent="0.3">
      <c r="C4231" s="34"/>
    </row>
    <row r="4232" spans="3:3" x14ac:dyDescent="0.3">
      <c r="C4232" s="34"/>
    </row>
    <row r="4233" spans="3:3" x14ac:dyDescent="0.3">
      <c r="C4233" s="34"/>
    </row>
    <row r="4234" spans="3:3" x14ac:dyDescent="0.3">
      <c r="C4234" s="34"/>
    </row>
    <row r="4235" spans="3:3" x14ac:dyDescent="0.3">
      <c r="C4235" s="34"/>
    </row>
    <row r="4236" spans="3:3" x14ac:dyDescent="0.3">
      <c r="C4236" s="34"/>
    </row>
    <row r="4237" spans="3:3" x14ac:dyDescent="0.3">
      <c r="C4237" s="34"/>
    </row>
    <row r="4238" spans="3:3" x14ac:dyDescent="0.3">
      <c r="C4238" s="34"/>
    </row>
    <row r="4239" spans="3:3" x14ac:dyDescent="0.3">
      <c r="C4239" s="34"/>
    </row>
    <row r="4240" spans="3:3" x14ac:dyDescent="0.3">
      <c r="C4240" s="34"/>
    </row>
    <row r="4241" spans="3:3" x14ac:dyDescent="0.3">
      <c r="C4241" s="34"/>
    </row>
    <row r="4242" spans="3:3" x14ac:dyDescent="0.3">
      <c r="C4242" s="34"/>
    </row>
    <row r="4243" spans="3:3" x14ac:dyDescent="0.3">
      <c r="C4243" s="34"/>
    </row>
    <row r="4244" spans="3:3" x14ac:dyDescent="0.3">
      <c r="C4244" s="34"/>
    </row>
    <row r="4245" spans="3:3" x14ac:dyDescent="0.3">
      <c r="C4245" s="34"/>
    </row>
    <row r="4246" spans="3:3" x14ac:dyDescent="0.3">
      <c r="C4246" s="34"/>
    </row>
    <row r="4247" spans="3:3" x14ac:dyDescent="0.3">
      <c r="C4247" s="34"/>
    </row>
    <row r="4248" spans="3:3" x14ac:dyDescent="0.3">
      <c r="C4248" s="34"/>
    </row>
    <row r="4249" spans="3:3" x14ac:dyDescent="0.3">
      <c r="C4249" s="34"/>
    </row>
    <row r="4250" spans="3:3" x14ac:dyDescent="0.3">
      <c r="C4250" s="34"/>
    </row>
    <row r="4251" spans="3:3" x14ac:dyDescent="0.3">
      <c r="C4251" s="34"/>
    </row>
    <row r="4252" spans="3:3" x14ac:dyDescent="0.3">
      <c r="C4252" s="34"/>
    </row>
    <row r="4253" spans="3:3" x14ac:dyDescent="0.3">
      <c r="C4253" s="34"/>
    </row>
    <row r="4254" spans="3:3" x14ac:dyDescent="0.3">
      <c r="C4254" s="34"/>
    </row>
    <row r="4255" spans="3:3" x14ac:dyDescent="0.3">
      <c r="C4255" s="34"/>
    </row>
    <row r="4256" spans="3:3" x14ac:dyDescent="0.3">
      <c r="C4256" s="34"/>
    </row>
    <row r="4257" spans="3:3" x14ac:dyDescent="0.3">
      <c r="C4257" s="34"/>
    </row>
    <row r="4258" spans="3:3" x14ac:dyDescent="0.3">
      <c r="C4258" s="34"/>
    </row>
    <row r="4259" spans="3:3" x14ac:dyDescent="0.3">
      <c r="C4259" s="34"/>
    </row>
    <row r="4260" spans="3:3" x14ac:dyDescent="0.3">
      <c r="C4260" s="34"/>
    </row>
    <row r="4261" spans="3:3" x14ac:dyDescent="0.3">
      <c r="C4261" s="34"/>
    </row>
    <row r="4262" spans="3:3" x14ac:dyDescent="0.3">
      <c r="C4262" s="34"/>
    </row>
    <row r="4263" spans="3:3" x14ac:dyDescent="0.3">
      <c r="C4263" s="34"/>
    </row>
    <row r="4264" spans="3:3" x14ac:dyDescent="0.3">
      <c r="C4264" s="34"/>
    </row>
    <row r="4265" spans="3:3" x14ac:dyDescent="0.3">
      <c r="C4265" s="34"/>
    </row>
    <row r="4266" spans="3:3" x14ac:dyDescent="0.3">
      <c r="C4266" s="34"/>
    </row>
    <row r="4267" spans="3:3" x14ac:dyDescent="0.3">
      <c r="C4267" s="34"/>
    </row>
    <row r="4268" spans="3:3" x14ac:dyDescent="0.3">
      <c r="C4268" s="34"/>
    </row>
    <row r="4269" spans="3:3" x14ac:dyDescent="0.3">
      <c r="C4269" s="34"/>
    </row>
    <row r="4270" spans="3:3" x14ac:dyDescent="0.3">
      <c r="C4270" s="34"/>
    </row>
    <row r="4271" spans="3:3" x14ac:dyDescent="0.3">
      <c r="C4271" s="34"/>
    </row>
    <row r="4272" spans="3:3" x14ac:dyDescent="0.3">
      <c r="C4272" s="34"/>
    </row>
    <row r="4273" spans="3:3" x14ac:dyDescent="0.3">
      <c r="C4273" s="34"/>
    </row>
    <row r="4274" spans="3:3" x14ac:dyDescent="0.3">
      <c r="C4274" s="34"/>
    </row>
    <row r="4275" spans="3:3" x14ac:dyDescent="0.3">
      <c r="C4275" s="34"/>
    </row>
    <row r="4276" spans="3:3" x14ac:dyDescent="0.3">
      <c r="C4276" s="34"/>
    </row>
    <row r="4277" spans="3:3" x14ac:dyDescent="0.3">
      <c r="C4277" s="34"/>
    </row>
    <row r="4278" spans="3:3" x14ac:dyDescent="0.3">
      <c r="C4278" s="34"/>
    </row>
    <row r="4279" spans="3:3" x14ac:dyDescent="0.3">
      <c r="C4279" s="34"/>
    </row>
    <row r="4280" spans="3:3" x14ac:dyDescent="0.3">
      <c r="C4280" s="34"/>
    </row>
    <row r="4281" spans="3:3" x14ac:dyDescent="0.3">
      <c r="C4281" s="34"/>
    </row>
    <row r="4282" spans="3:3" x14ac:dyDescent="0.3">
      <c r="C4282" s="34"/>
    </row>
    <row r="4283" spans="3:3" x14ac:dyDescent="0.3">
      <c r="C4283" s="34"/>
    </row>
    <row r="4284" spans="3:3" x14ac:dyDescent="0.3">
      <c r="C4284" s="34"/>
    </row>
    <row r="4285" spans="3:3" x14ac:dyDescent="0.3">
      <c r="C4285" s="34"/>
    </row>
    <row r="4286" spans="3:3" x14ac:dyDescent="0.3">
      <c r="C4286" s="34"/>
    </row>
    <row r="4287" spans="3:3" x14ac:dyDescent="0.3">
      <c r="C4287" s="34"/>
    </row>
    <row r="4288" spans="3:3" x14ac:dyDescent="0.3">
      <c r="C4288" s="34"/>
    </row>
    <row r="4289" spans="3:3" x14ac:dyDescent="0.3">
      <c r="C4289" s="34"/>
    </row>
    <row r="4290" spans="3:3" x14ac:dyDescent="0.3">
      <c r="C4290" s="34"/>
    </row>
    <row r="4291" spans="3:3" x14ac:dyDescent="0.3">
      <c r="C4291" s="34"/>
    </row>
    <row r="4292" spans="3:3" x14ac:dyDescent="0.3">
      <c r="C4292" s="34"/>
    </row>
    <row r="4293" spans="3:3" x14ac:dyDescent="0.3">
      <c r="C4293" s="34"/>
    </row>
    <row r="4294" spans="3:3" x14ac:dyDescent="0.3">
      <c r="C4294" s="34"/>
    </row>
    <row r="4295" spans="3:3" x14ac:dyDescent="0.3">
      <c r="C4295" s="34"/>
    </row>
    <row r="4296" spans="3:3" x14ac:dyDescent="0.3">
      <c r="C4296" s="34"/>
    </row>
    <row r="4297" spans="3:3" x14ac:dyDescent="0.3">
      <c r="C4297" s="34"/>
    </row>
    <row r="4298" spans="3:3" x14ac:dyDescent="0.3">
      <c r="C4298" s="34"/>
    </row>
    <row r="4299" spans="3:3" x14ac:dyDescent="0.3">
      <c r="C4299" s="34"/>
    </row>
    <row r="4300" spans="3:3" x14ac:dyDescent="0.3">
      <c r="C4300" s="34"/>
    </row>
    <row r="4301" spans="3:3" x14ac:dyDescent="0.3">
      <c r="C4301" s="34"/>
    </row>
    <row r="4302" spans="3:3" x14ac:dyDescent="0.3">
      <c r="C4302" s="34"/>
    </row>
    <row r="4303" spans="3:3" x14ac:dyDescent="0.3">
      <c r="C4303" s="34"/>
    </row>
    <row r="4304" spans="3:3" x14ac:dyDescent="0.3">
      <c r="C4304" s="34"/>
    </row>
    <row r="4305" spans="3:3" x14ac:dyDescent="0.3">
      <c r="C4305" s="34"/>
    </row>
    <row r="4306" spans="3:3" x14ac:dyDescent="0.3">
      <c r="C4306" s="34"/>
    </row>
    <row r="4307" spans="3:3" x14ac:dyDescent="0.3">
      <c r="C4307" s="34"/>
    </row>
    <row r="4308" spans="3:3" x14ac:dyDescent="0.3">
      <c r="C4308" s="34"/>
    </row>
    <row r="4309" spans="3:3" x14ac:dyDescent="0.3">
      <c r="C4309" s="34"/>
    </row>
    <row r="4310" spans="3:3" x14ac:dyDescent="0.3">
      <c r="C4310" s="34"/>
    </row>
    <row r="4311" spans="3:3" x14ac:dyDescent="0.3">
      <c r="C4311" s="34"/>
    </row>
    <row r="4312" spans="3:3" x14ac:dyDescent="0.3">
      <c r="C4312" s="34"/>
    </row>
    <row r="4313" spans="3:3" x14ac:dyDescent="0.3">
      <c r="C4313" s="34"/>
    </row>
    <row r="4314" spans="3:3" x14ac:dyDescent="0.3">
      <c r="C4314" s="34"/>
    </row>
    <row r="4315" spans="3:3" x14ac:dyDescent="0.3">
      <c r="C4315" s="34"/>
    </row>
    <row r="4316" spans="3:3" x14ac:dyDescent="0.3">
      <c r="C4316" s="34"/>
    </row>
    <row r="4317" spans="3:3" x14ac:dyDescent="0.3">
      <c r="C4317" s="34"/>
    </row>
    <row r="4318" spans="3:3" x14ac:dyDescent="0.3">
      <c r="C4318" s="34"/>
    </row>
    <row r="4319" spans="3:3" x14ac:dyDescent="0.3">
      <c r="C4319" s="34"/>
    </row>
    <row r="4320" spans="3:3" x14ac:dyDescent="0.3">
      <c r="C4320" s="34"/>
    </row>
    <row r="4321" spans="3:3" x14ac:dyDescent="0.3">
      <c r="C4321" s="34"/>
    </row>
    <row r="4322" spans="3:3" x14ac:dyDescent="0.3">
      <c r="C4322" s="34"/>
    </row>
    <row r="4323" spans="3:3" x14ac:dyDescent="0.3">
      <c r="C4323" s="34"/>
    </row>
    <row r="4324" spans="3:3" x14ac:dyDescent="0.3">
      <c r="C4324" s="34"/>
    </row>
    <row r="4325" spans="3:3" x14ac:dyDescent="0.3">
      <c r="C4325" s="34"/>
    </row>
    <row r="4326" spans="3:3" x14ac:dyDescent="0.3">
      <c r="C4326" s="34"/>
    </row>
    <row r="4327" spans="3:3" x14ac:dyDescent="0.3">
      <c r="C4327" s="34"/>
    </row>
    <row r="4328" spans="3:3" x14ac:dyDescent="0.3">
      <c r="C4328" s="34"/>
    </row>
    <row r="4329" spans="3:3" x14ac:dyDescent="0.3">
      <c r="C4329" s="34"/>
    </row>
    <row r="4330" spans="3:3" x14ac:dyDescent="0.3">
      <c r="C4330" s="34"/>
    </row>
    <row r="4331" spans="3:3" x14ac:dyDescent="0.3">
      <c r="C4331" s="34"/>
    </row>
    <row r="4332" spans="3:3" x14ac:dyDescent="0.3">
      <c r="C4332" s="34"/>
    </row>
    <row r="4333" spans="3:3" x14ac:dyDescent="0.3">
      <c r="C4333" s="34"/>
    </row>
    <row r="4334" spans="3:3" x14ac:dyDescent="0.3">
      <c r="C4334" s="34"/>
    </row>
    <row r="4335" spans="3:3" x14ac:dyDescent="0.3">
      <c r="C4335" s="34"/>
    </row>
    <row r="4336" spans="3:3" x14ac:dyDescent="0.3">
      <c r="C4336" s="34"/>
    </row>
    <row r="4337" spans="3:3" x14ac:dyDescent="0.3">
      <c r="C4337" s="34"/>
    </row>
    <row r="4338" spans="3:3" x14ac:dyDescent="0.3">
      <c r="C4338" s="34"/>
    </row>
    <row r="4339" spans="3:3" x14ac:dyDescent="0.3">
      <c r="C4339" s="34"/>
    </row>
    <row r="4340" spans="3:3" x14ac:dyDescent="0.3">
      <c r="C4340" s="34"/>
    </row>
    <row r="4341" spans="3:3" x14ac:dyDescent="0.3">
      <c r="C4341" s="34"/>
    </row>
    <row r="4342" spans="3:3" x14ac:dyDescent="0.3">
      <c r="C4342" s="34"/>
    </row>
    <row r="4343" spans="3:3" x14ac:dyDescent="0.3">
      <c r="C4343" s="34"/>
    </row>
    <row r="4344" spans="3:3" x14ac:dyDescent="0.3">
      <c r="C4344" s="34"/>
    </row>
    <row r="4345" spans="3:3" x14ac:dyDescent="0.3">
      <c r="C4345" s="34"/>
    </row>
    <row r="4346" spans="3:3" x14ac:dyDescent="0.3">
      <c r="C4346" s="34"/>
    </row>
    <row r="4347" spans="3:3" x14ac:dyDescent="0.3">
      <c r="C4347" s="34"/>
    </row>
    <row r="4348" spans="3:3" x14ac:dyDescent="0.3">
      <c r="C4348" s="34"/>
    </row>
    <row r="4349" spans="3:3" x14ac:dyDescent="0.3">
      <c r="C4349" s="34"/>
    </row>
    <row r="4350" spans="3:3" x14ac:dyDescent="0.3">
      <c r="C4350" s="34"/>
    </row>
    <row r="4351" spans="3:3" x14ac:dyDescent="0.3">
      <c r="C4351" s="34"/>
    </row>
    <row r="4352" spans="3:3" x14ac:dyDescent="0.3">
      <c r="C4352" s="34"/>
    </row>
    <row r="4353" spans="3:3" x14ac:dyDescent="0.3">
      <c r="C4353" s="34"/>
    </row>
    <row r="4354" spans="3:3" x14ac:dyDescent="0.3">
      <c r="C4354" s="34"/>
    </row>
    <row r="4355" spans="3:3" x14ac:dyDescent="0.3">
      <c r="C4355" s="34"/>
    </row>
    <row r="4356" spans="3:3" x14ac:dyDescent="0.3">
      <c r="C4356" s="34"/>
    </row>
    <row r="4357" spans="3:3" x14ac:dyDescent="0.3">
      <c r="C4357" s="34"/>
    </row>
    <row r="4358" spans="3:3" x14ac:dyDescent="0.3">
      <c r="C4358" s="34"/>
    </row>
    <row r="4359" spans="3:3" x14ac:dyDescent="0.3">
      <c r="C4359" s="34"/>
    </row>
    <row r="4360" spans="3:3" x14ac:dyDescent="0.3">
      <c r="C4360" s="34"/>
    </row>
    <row r="4361" spans="3:3" x14ac:dyDescent="0.3">
      <c r="C4361" s="34"/>
    </row>
    <row r="4362" spans="3:3" x14ac:dyDescent="0.3">
      <c r="C4362" s="34"/>
    </row>
    <row r="4363" spans="3:3" x14ac:dyDescent="0.3">
      <c r="C4363" s="34"/>
    </row>
    <row r="4364" spans="3:3" x14ac:dyDescent="0.3">
      <c r="C4364" s="34"/>
    </row>
    <row r="4365" spans="3:3" x14ac:dyDescent="0.3">
      <c r="C4365" s="34"/>
    </row>
    <row r="4366" spans="3:3" x14ac:dyDescent="0.3">
      <c r="C4366" s="34"/>
    </row>
    <row r="4367" spans="3:3" x14ac:dyDescent="0.3">
      <c r="C4367" s="34"/>
    </row>
    <row r="4368" spans="3:3" x14ac:dyDescent="0.3">
      <c r="C4368" s="34"/>
    </row>
    <row r="4369" spans="3:3" x14ac:dyDescent="0.3">
      <c r="C4369" s="34"/>
    </row>
    <row r="4370" spans="3:3" x14ac:dyDescent="0.3">
      <c r="C4370" s="34"/>
    </row>
    <row r="4371" spans="3:3" x14ac:dyDescent="0.3">
      <c r="C4371" s="34"/>
    </row>
    <row r="4372" spans="3:3" x14ac:dyDescent="0.3">
      <c r="C4372" s="34"/>
    </row>
    <row r="4373" spans="3:3" x14ac:dyDescent="0.3">
      <c r="C4373" s="34"/>
    </row>
    <row r="4374" spans="3:3" x14ac:dyDescent="0.3">
      <c r="C4374" s="34"/>
    </row>
    <row r="4375" spans="3:3" x14ac:dyDescent="0.3">
      <c r="C4375" s="34"/>
    </row>
    <row r="4376" spans="3:3" x14ac:dyDescent="0.3">
      <c r="C4376" s="34"/>
    </row>
    <row r="4377" spans="3:3" x14ac:dyDescent="0.3">
      <c r="C4377" s="34"/>
    </row>
    <row r="4378" spans="3:3" x14ac:dyDescent="0.3">
      <c r="C4378" s="34"/>
    </row>
    <row r="4379" spans="3:3" x14ac:dyDescent="0.3">
      <c r="C4379" s="34"/>
    </row>
    <row r="4380" spans="3:3" x14ac:dyDescent="0.3">
      <c r="C4380" s="34"/>
    </row>
    <row r="4381" spans="3:3" x14ac:dyDescent="0.3">
      <c r="C4381" s="34"/>
    </row>
    <row r="4382" spans="3:3" x14ac:dyDescent="0.3">
      <c r="C4382" s="34"/>
    </row>
    <row r="4383" spans="3:3" x14ac:dyDescent="0.3">
      <c r="C4383" s="34"/>
    </row>
    <row r="4384" spans="3:3" x14ac:dyDescent="0.3">
      <c r="C4384" s="34"/>
    </row>
    <row r="4385" spans="3:3" x14ac:dyDescent="0.3">
      <c r="C4385" s="34"/>
    </row>
    <row r="4386" spans="3:3" x14ac:dyDescent="0.3">
      <c r="C4386" s="34"/>
    </row>
    <row r="4387" spans="3:3" x14ac:dyDescent="0.3">
      <c r="C4387" s="34"/>
    </row>
    <row r="4388" spans="3:3" x14ac:dyDescent="0.3">
      <c r="C4388" s="34"/>
    </row>
    <row r="4389" spans="3:3" x14ac:dyDescent="0.3">
      <c r="C4389" s="34"/>
    </row>
    <row r="4390" spans="3:3" x14ac:dyDescent="0.3">
      <c r="C4390" s="34"/>
    </row>
    <row r="4391" spans="3:3" x14ac:dyDescent="0.3">
      <c r="C4391" s="34"/>
    </row>
    <row r="4392" spans="3:3" x14ac:dyDescent="0.3">
      <c r="C4392" s="34"/>
    </row>
    <row r="4393" spans="3:3" x14ac:dyDescent="0.3">
      <c r="C4393" s="34"/>
    </row>
    <row r="4394" spans="3:3" x14ac:dyDescent="0.3">
      <c r="C4394" s="34"/>
    </row>
    <row r="4395" spans="3:3" x14ac:dyDescent="0.3">
      <c r="C4395" s="34"/>
    </row>
    <row r="4396" spans="3:3" x14ac:dyDescent="0.3">
      <c r="C4396" s="34"/>
    </row>
    <row r="4397" spans="3:3" x14ac:dyDescent="0.3">
      <c r="C4397" s="34"/>
    </row>
    <row r="4398" spans="3:3" x14ac:dyDescent="0.3">
      <c r="C4398" s="34"/>
    </row>
    <row r="4399" spans="3:3" x14ac:dyDescent="0.3">
      <c r="C4399" s="34"/>
    </row>
    <row r="4400" spans="3:3" x14ac:dyDescent="0.3">
      <c r="C4400" s="34"/>
    </row>
    <row r="4401" spans="3:3" x14ac:dyDescent="0.3">
      <c r="C4401" s="34"/>
    </row>
    <row r="4402" spans="3:3" x14ac:dyDescent="0.3">
      <c r="C4402" s="34"/>
    </row>
    <row r="4403" spans="3:3" x14ac:dyDescent="0.3">
      <c r="C4403" s="34"/>
    </row>
    <row r="4404" spans="3:3" x14ac:dyDescent="0.3">
      <c r="C4404" s="34"/>
    </row>
    <row r="4405" spans="3:3" x14ac:dyDescent="0.3">
      <c r="C4405" s="34"/>
    </row>
    <row r="4406" spans="3:3" x14ac:dyDescent="0.3">
      <c r="C4406" s="34"/>
    </row>
    <row r="4407" spans="3:3" x14ac:dyDescent="0.3">
      <c r="C4407" s="34"/>
    </row>
    <row r="4408" spans="3:3" x14ac:dyDescent="0.3">
      <c r="C4408" s="34"/>
    </row>
    <row r="4409" spans="3:3" x14ac:dyDescent="0.3">
      <c r="C4409" s="34"/>
    </row>
    <row r="4410" spans="3:3" x14ac:dyDescent="0.3">
      <c r="C4410" s="34"/>
    </row>
    <row r="4411" spans="3:3" x14ac:dyDescent="0.3">
      <c r="C4411" s="34"/>
    </row>
    <row r="4412" spans="3:3" x14ac:dyDescent="0.3">
      <c r="C4412" s="34"/>
    </row>
    <row r="4413" spans="3:3" x14ac:dyDescent="0.3">
      <c r="C4413" s="34"/>
    </row>
    <row r="4414" spans="3:3" x14ac:dyDescent="0.3">
      <c r="C4414" s="34"/>
    </row>
    <row r="4415" spans="3:3" x14ac:dyDescent="0.3">
      <c r="C4415" s="34"/>
    </row>
    <row r="4416" spans="3:3" x14ac:dyDescent="0.3">
      <c r="C4416" s="34"/>
    </row>
    <row r="4417" spans="3:3" x14ac:dyDescent="0.3">
      <c r="C4417" s="34"/>
    </row>
    <row r="4418" spans="3:3" x14ac:dyDescent="0.3">
      <c r="C4418" s="34"/>
    </row>
    <row r="4419" spans="3:3" x14ac:dyDescent="0.3">
      <c r="C4419" s="34"/>
    </row>
    <row r="4420" spans="3:3" x14ac:dyDescent="0.3">
      <c r="C4420" s="34"/>
    </row>
    <row r="4421" spans="3:3" x14ac:dyDescent="0.3">
      <c r="C4421" s="34"/>
    </row>
    <row r="4422" spans="3:3" x14ac:dyDescent="0.3">
      <c r="C4422" s="34"/>
    </row>
    <row r="4423" spans="3:3" x14ac:dyDescent="0.3">
      <c r="C4423" s="34"/>
    </row>
    <row r="4424" spans="3:3" x14ac:dyDescent="0.3">
      <c r="C4424" s="34"/>
    </row>
    <row r="4425" spans="3:3" x14ac:dyDescent="0.3">
      <c r="C4425" s="34"/>
    </row>
    <row r="4426" spans="3:3" x14ac:dyDescent="0.3">
      <c r="C4426" s="34"/>
    </row>
    <row r="4427" spans="3:3" x14ac:dyDescent="0.3">
      <c r="C4427" s="34"/>
    </row>
    <row r="4428" spans="3:3" x14ac:dyDescent="0.3">
      <c r="C4428" s="34"/>
    </row>
    <row r="4429" spans="3:3" x14ac:dyDescent="0.3">
      <c r="C4429" s="34"/>
    </row>
    <row r="4430" spans="3:3" x14ac:dyDescent="0.3">
      <c r="C4430" s="34"/>
    </row>
    <row r="4431" spans="3:3" x14ac:dyDescent="0.3">
      <c r="C4431" s="34"/>
    </row>
    <row r="4432" spans="3:3" x14ac:dyDescent="0.3">
      <c r="C4432" s="34"/>
    </row>
    <row r="4433" spans="3:3" x14ac:dyDescent="0.3">
      <c r="C4433" s="34"/>
    </row>
    <row r="4434" spans="3:3" x14ac:dyDescent="0.3">
      <c r="C4434" s="34"/>
    </row>
    <row r="4435" spans="3:3" x14ac:dyDescent="0.3">
      <c r="C4435" s="34"/>
    </row>
    <row r="4436" spans="3:3" x14ac:dyDescent="0.3">
      <c r="C4436" s="34"/>
    </row>
    <row r="4437" spans="3:3" x14ac:dyDescent="0.3">
      <c r="C4437" s="34"/>
    </row>
    <row r="4438" spans="3:3" x14ac:dyDescent="0.3">
      <c r="C4438" s="34"/>
    </row>
    <row r="4439" spans="3:3" x14ac:dyDescent="0.3">
      <c r="C4439" s="34"/>
    </row>
    <row r="4440" spans="3:3" x14ac:dyDescent="0.3">
      <c r="C4440" s="34"/>
    </row>
    <row r="4441" spans="3:3" x14ac:dyDescent="0.3">
      <c r="C4441" s="34"/>
    </row>
    <row r="4442" spans="3:3" x14ac:dyDescent="0.3">
      <c r="C4442" s="34"/>
    </row>
    <row r="4443" spans="3:3" x14ac:dyDescent="0.3">
      <c r="C4443" s="34"/>
    </row>
    <row r="4444" spans="3:3" x14ac:dyDescent="0.3">
      <c r="C4444" s="34"/>
    </row>
    <row r="4445" spans="3:3" x14ac:dyDescent="0.3">
      <c r="C4445" s="34"/>
    </row>
    <row r="4446" spans="3:3" x14ac:dyDescent="0.3">
      <c r="C4446" s="34"/>
    </row>
    <row r="4447" spans="3:3" x14ac:dyDescent="0.3">
      <c r="C4447" s="34"/>
    </row>
    <row r="4448" spans="3:3" x14ac:dyDescent="0.3">
      <c r="C4448" s="34"/>
    </row>
    <row r="4449" spans="3:3" x14ac:dyDescent="0.3">
      <c r="C4449" s="34"/>
    </row>
    <row r="4450" spans="3:3" x14ac:dyDescent="0.3">
      <c r="C4450" s="34"/>
    </row>
    <row r="4451" spans="3:3" x14ac:dyDescent="0.3">
      <c r="C4451" s="34"/>
    </row>
    <row r="4452" spans="3:3" x14ac:dyDescent="0.3">
      <c r="C4452" s="34"/>
    </row>
    <row r="4453" spans="3:3" x14ac:dyDescent="0.3">
      <c r="C4453" s="34"/>
    </row>
    <row r="4454" spans="3:3" x14ac:dyDescent="0.3">
      <c r="C4454" s="34"/>
    </row>
    <row r="4455" spans="3:3" x14ac:dyDescent="0.3">
      <c r="C4455" s="34"/>
    </row>
    <row r="4456" spans="3:3" x14ac:dyDescent="0.3">
      <c r="C4456" s="34"/>
    </row>
    <row r="4457" spans="3:3" x14ac:dyDescent="0.3">
      <c r="C4457" s="34"/>
    </row>
    <row r="4458" spans="3:3" x14ac:dyDescent="0.3">
      <c r="C4458" s="34"/>
    </row>
    <row r="4459" spans="3:3" x14ac:dyDescent="0.3">
      <c r="C4459" s="34"/>
    </row>
    <row r="4460" spans="3:3" x14ac:dyDescent="0.3">
      <c r="C4460" s="34"/>
    </row>
    <row r="4461" spans="3:3" x14ac:dyDescent="0.3">
      <c r="C4461" s="34"/>
    </row>
    <row r="4462" spans="3:3" x14ac:dyDescent="0.3">
      <c r="C4462" s="34"/>
    </row>
    <row r="4463" spans="3:3" x14ac:dyDescent="0.3">
      <c r="C4463" s="34"/>
    </row>
    <row r="4464" spans="3:3" x14ac:dyDescent="0.3">
      <c r="C4464" s="34"/>
    </row>
    <row r="4465" spans="3:3" x14ac:dyDescent="0.3">
      <c r="C4465" s="34"/>
    </row>
    <row r="4466" spans="3:3" x14ac:dyDescent="0.3">
      <c r="C4466" s="34"/>
    </row>
    <row r="4467" spans="3:3" x14ac:dyDescent="0.3">
      <c r="C4467" s="34"/>
    </row>
    <row r="4468" spans="3:3" x14ac:dyDescent="0.3">
      <c r="C4468" s="34"/>
    </row>
    <row r="4469" spans="3:3" x14ac:dyDescent="0.3">
      <c r="C4469" s="34"/>
    </row>
    <row r="4470" spans="3:3" x14ac:dyDescent="0.3">
      <c r="C4470" s="34"/>
    </row>
    <row r="4471" spans="3:3" x14ac:dyDescent="0.3">
      <c r="C4471" s="34"/>
    </row>
    <row r="4472" spans="3:3" x14ac:dyDescent="0.3">
      <c r="C4472" s="34"/>
    </row>
    <row r="4473" spans="3:3" x14ac:dyDescent="0.3">
      <c r="C4473" s="34"/>
    </row>
    <row r="4474" spans="3:3" x14ac:dyDescent="0.3">
      <c r="C4474" s="34"/>
    </row>
    <row r="4475" spans="3:3" x14ac:dyDescent="0.3">
      <c r="C4475" s="34"/>
    </row>
    <row r="4476" spans="3:3" x14ac:dyDescent="0.3">
      <c r="C4476" s="34"/>
    </row>
    <row r="4477" spans="3:3" x14ac:dyDescent="0.3">
      <c r="C4477" s="34"/>
    </row>
    <row r="4478" spans="3:3" x14ac:dyDescent="0.3">
      <c r="C4478" s="34"/>
    </row>
    <row r="4479" spans="3:3" x14ac:dyDescent="0.3">
      <c r="C4479" s="34"/>
    </row>
    <row r="4480" spans="3:3" x14ac:dyDescent="0.3">
      <c r="C4480" s="34"/>
    </row>
    <row r="4481" spans="3:3" x14ac:dyDescent="0.3">
      <c r="C4481" s="34"/>
    </row>
    <row r="4482" spans="3:3" x14ac:dyDescent="0.3">
      <c r="C4482" s="34"/>
    </row>
    <row r="4483" spans="3:3" x14ac:dyDescent="0.3">
      <c r="C4483" s="34"/>
    </row>
    <row r="4484" spans="3:3" x14ac:dyDescent="0.3">
      <c r="C4484" s="34"/>
    </row>
    <row r="4485" spans="3:3" x14ac:dyDescent="0.3">
      <c r="C4485" s="34"/>
    </row>
    <row r="4486" spans="3:3" x14ac:dyDescent="0.3">
      <c r="C4486" s="34"/>
    </row>
    <row r="4487" spans="3:3" x14ac:dyDescent="0.3">
      <c r="C4487" s="34"/>
    </row>
    <row r="4488" spans="3:3" x14ac:dyDescent="0.3">
      <c r="C4488" s="34"/>
    </row>
    <row r="4489" spans="3:3" x14ac:dyDescent="0.3">
      <c r="C4489" s="34"/>
    </row>
    <row r="4490" spans="3:3" x14ac:dyDescent="0.3">
      <c r="C4490" s="34"/>
    </row>
    <row r="4491" spans="3:3" x14ac:dyDescent="0.3">
      <c r="C4491" s="34"/>
    </row>
    <row r="4492" spans="3:3" x14ac:dyDescent="0.3">
      <c r="C4492" s="34"/>
    </row>
    <row r="4493" spans="3:3" x14ac:dyDescent="0.3">
      <c r="C4493" s="34"/>
    </row>
    <row r="4494" spans="3:3" x14ac:dyDescent="0.3">
      <c r="C4494" s="34"/>
    </row>
    <row r="4495" spans="3:3" x14ac:dyDescent="0.3">
      <c r="C4495" s="34"/>
    </row>
    <row r="4496" spans="3:3" x14ac:dyDescent="0.3">
      <c r="C4496" s="34"/>
    </row>
    <row r="4497" spans="3:3" x14ac:dyDescent="0.3">
      <c r="C4497" s="34"/>
    </row>
    <row r="4498" spans="3:3" x14ac:dyDescent="0.3">
      <c r="C4498" s="34"/>
    </row>
    <row r="4499" spans="3:3" x14ac:dyDescent="0.3">
      <c r="C4499" s="34"/>
    </row>
    <row r="4500" spans="3:3" x14ac:dyDescent="0.3">
      <c r="C4500" s="34"/>
    </row>
    <row r="4501" spans="3:3" x14ac:dyDescent="0.3">
      <c r="C4501" s="34"/>
    </row>
    <row r="4502" spans="3:3" x14ac:dyDescent="0.3">
      <c r="C4502" s="34"/>
    </row>
    <row r="4503" spans="3:3" x14ac:dyDescent="0.3">
      <c r="C4503" s="34"/>
    </row>
    <row r="4504" spans="3:3" x14ac:dyDescent="0.3">
      <c r="C4504" s="34"/>
    </row>
    <row r="4505" spans="3:3" x14ac:dyDescent="0.3">
      <c r="C4505" s="34"/>
    </row>
    <row r="4506" spans="3:3" x14ac:dyDescent="0.3">
      <c r="C4506" s="34"/>
    </row>
    <row r="4507" spans="3:3" x14ac:dyDescent="0.3">
      <c r="C4507" s="34"/>
    </row>
    <row r="4508" spans="3:3" x14ac:dyDescent="0.3">
      <c r="C4508" s="34"/>
    </row>
    <row r="4509" spans="3:3" x14ac:dyDescent="0.3">
      <c r="C4509" s="34"/>
    </row>
    <row r="4510" spans="3:3" x14ac:dyDescent="0.3">
      <c r="C4510" s="34"/>
    </row>
    <row r="4511" spans="3:3" x14ac:dyDescent="0.3">
      <c r="C4511" s="34"/>
    </row>
    <row r="4512" spans="3:3" x14ac:dyDescent="0.3">
      <c r="C4512" s="34"/>
    </row>
    <row r="4513" spans="3:3" x14ac:dyDescent="0.3">
      <c r="C4513" s="34"/>
    </row>
    <row r="4514" spans="3:3" x14ac:dyDescent="0.3">
      <c r="C4514" s="34"/>
    </row>
    <row r="4515" spans="3:3" x14ac:dyDescent="0.3">
      <c r="C4515" s="34"/>
    </row>
    <row r="4516" spans="3:3" x14ac:dyDescent="0.3">
      <c r="C4516" s="34"/>
    </row>
    <row r="4517" spans="3:3" x14ac:dyDescent="0.3">
      <c r="C4517" s="34"/>
    </row>
    <row r="4518" spans="3:3" x14ac:dyDescent="0.3">
      <c r="C4518" s="34"/>
    </row>
    <row r="4519" spans="3:3" x14ac:dyDescent="0.3">
      <c r="C4519" s="34"/>
    </row>
    <row r="4520" spans="3:3" x14ac:dyDescent="0.3">
      <c r="C4520" s="34"/>
    </row>
    <row r="4521" spans="3:3" x14ac:dyDescent="0.3">
      <c r="C4521" s="34"/>
    </row>
    <row r="4522" spans="3:3" x14ac:dyDescent="0.3">
      <c r="C4522" s="34"/>
    </row>
    <row r="4523" spans="3:3" x14ac:dyDescent="0.3">
      <c r="C4523" s="34"/>
    </row>
    <row r="4524" spans="3:3" x14ac:dyDescent="0.3">
      <c r="C4524" s="34"/>
    </row>
    <row r="4525" spans="3:3" x14ac:dyDescent="0.3">
      <c r="C4525" s="34"/>
    </row>
    <row r="4526" spans="3:3" x14ac:dyDescent="0.3">
      <c r="C4526" s="34"/>
    </row>
    <row r="4527" spans="3:3" x14ac:dyDescent="0.3">
      <c r="C4527" s="34"/>
    </row>
    <row r="4528" spans="3:3" x14ac:dyDescent="0.3">
      <c r="C4528" s="34"/>
    </row>
    <row r="4529" spans="3:3" x14ac:dyDescent="0.3">
      <c r="C4529" s="34"/>
    </row>
    <row r="4530" spans="3:3" x14ac:dyDescent="0.3">
      <c r="C4530" s="34"/>
    </row>
    <row r="4531" spans="3:3" x14ac:dyDescent="0.3">
      <c r="C4531" s="34"/>
    </row>
    <row r="4532" spans="3:3" x14ac:dyDescent="0.3">
      <c r="C4532" s="34"/>
    </row>
    <row r="4533" spans="3:3" x14ac:dyDescent="0.3">
      <c r="C4533" s="34"/>
    </row>
    <row r="4534" spans="3:3" x14ac:dyDescent="0.3">
      <c r="C4534" s="34"/>
    </row>
    <row r="4535" spans="3:3" x14ac:dyDescent="0.3">
      <c r="C4535" s="34"/>
    </row>
    <row r="4536" spans="3:3" x14ac:dyDescent="0.3">
      <c r="C4536" s="34"/>
    </row>
    <row r="4537" spans="3:3" x14ac:dyDescent="0.3">
      <c r="C4537" s="34"/>
    </row>
    <row r="4538" spans="3:3" x14ac:dyDescent="0.3">
      <c r="C4538" s="34"/>
    </row>
    <row r="4539" spans="3:3" x14ac:dyDescent="0.3">
      <c r="C4539" s="34"/>
    </row>
    <row r="4540" spans="3:3" x14ac:dyDescent="0.3">
      <c r="C4540" s="34"/>
    </row>
    <row r="4541" spans="3:3" x14ac:dyDescent="0.3">
      <c r="C4541" s="34"/>
    </row>
    <row r="4542" spans="3:3" x14ac:dyDescent="0.3">
      <c r="C4542" s="34"/>
    </row>
    <row r="4543" spans="3:3" x14ac:dyDescent="0.3">
      <c r="C4543" s="34"/>
    </row>
    <row r="4544" spans="3:3" x14ac:dyDescent="0.3">
      <c r="C4544" s="34"/>
    </row>
    <row r="4545" spans="3:3" x14ac:dyDescent="0.3">
      <c r="C4545" s="34"/>
    </row>
    <row r="4546" spans="3:3" x14ac:dyDescent="0.3">
      <c r="C4546" s="34"/>
    </row>
    <row r="4547" spans="3:3" x14ac:dyDescent="0.3">
      <c r="C4547" s="34"/>
    </row>
    <row r="4548" spans="3:3" x14ac:dyDescent="0.3">
      <c r="C4548" s="34"/>
    </row>
    <row r="4549" spans="3:3" x14ac:dyDescent="0.3">
      <c r="C4549" s="34"/>
    </row>
    <row r="4550" spans="3:3" x14ac:dyDescent="0.3">
      <c r="C4550" s="34"/>
    </row>
    <row r="4551" spans="3:3" x14ac:dyDescent="0.3">
      <c r="C4551" s="34"/>
    </row>
    <row r="4552" spans="3:3" x14ac:dyDescent="0.3">
      <c r="C4552" s="34"/>
    </row>
    <row r="4553" spans="3:3" x14ac:dyDescent="0.3">
      <c r="C4553" s="34"/>
    </row>
    <row r="4554" spans="3:3" x14ac:dyDescent="0.3">
      <c r="C4554" s="34"/>
    </row>
    <row r="4555" spans="3:3" x14ac:dyDescent="0.3">
      <c r="C4555" s="34"/>
    </row>
    <row r="4556" spans="3:3" x14ac:dyDescent="0.3">
      <c r="C4556" s="34"/>
    </row>
    <row r="4557" spans="3:3" x14ac:dyDescent="0.3">
      <c r="C4557" s="34"/>
    </row>
    <row r="4558" spans="3:3" x14ac:dyDescent="0.3">
      <c r="C4558" s="34"/>
    </row>
    <row r="4559" spans="3:3" x14ac:dyDescent="0.3">
      <c r="C4559" s="34"/>
    </row>
    <row r="4560" spans="3:3" x14ac:dyDescent="0.3">
      <c r="C4560" s="34"/>
    </row>
    <row r="4561" spans="3:3" x14ac:dyDescent="0.3">
      <c r="C4561" s="34"/>
    </row>
    <row r="4562" spans="3:3" x14ac:dyDescent="0.3">
      <c r="C4562" s="34"/>
    </row>
    <row r="4563" spans="3:3" x14ac:dyDescent="0.3">
      <c r="C4563" s="34"/>
    </row>
    <row r="4564" spans="3:3" x14ac:dyDescent="0.3">
      <c r="C4564" s="34"/>
    </row>
    <row r="4565" spans="3:3" x14ac:dyDescent="0.3">
      <c r="C4565" s="34"/>
    </row>
    <row r="4566" spans="3:3" x14ac:dyDescent="0.3">
      <c r="C4566" s="34"/>
    </row>
    <row r="4567" spans="3:3" x14ac:dyDescent="0.3">
      <c r="C4567" s="34"/>
    </row>
    <row r="4568" spans="3:3" x14ac:dyDescent="0.3">
      <c r="C4568" s="34"/>
    </row>
    <row r="4569" spans="3:3" x14ac:dyDescent="0.3">
      <c r="C4569" s="34"/>
    </row>
    <row r="4570" spans="3:3" x14ac:dyDescent="0.3">
      <c r="C4570" s="34"/>
    </row>
    <row r="4571" spans="3:3" x14ac:dyDescent="0.3">
      <c r="C4571" s="34"/>
    </row>
    <row r="4572" spans="3:3" x14ac:dyDescent="0.3">
      <c r="C4572" s="34"/>
    </row>
    <row r="4573" spans="3:3" x14ac:dyDescent="0.3">
      <c r="C4573" s="34"/>
    </row>
    <row r="4574" spans="3:3" x14ac:dyDescent="0.3">
      <c r="C4574" s="34"/>
    </row>
    <row r="4575" spans="3:3" x14ac:dyDescent="0.3">
      <c r="C4575" s="34"/>
    </row>
    <row r="4576" spans="3:3" x14ac:dyDescent="0.3">
      <c r="C4576" s="34"/>
    </row>
    <row r="4577" spans="3:3" x14ac:dyDescent="0.3">
      <c r="C4577" s="34"/>
    </row>
    <row r="4578" spans="3:3" x14ac:dyDescent="0.3">
      <c r="C4578" s="34"/>
    </row>
    <row r="4579" spans="3:3" x14ac:dyDescent="0.3">
      <c r="C4579" s="34"/>
    </row>
    <row r="4580" spans="3:3" x14ac:dyDescent="0.3">
      <c r="C4580" s="34"/>
    </row>
    <row r="4581" spans="3:3" x14ac:dyDescent="0.3">
      <c r="C4581" s="34"/>
    </row>
    <row r="4582" spans="3:3" x14ac:dyDescent="0.3">
      <c r="C4582" s="34"/>
    </row>
    <row r="4583" spans="3:3" x14ac:dyDescent="0.3">
      <c r="C4583" s="34"/>
    </row>
    <row r="4584" spans="3:3" x14ac:dyDescent="0.3">
      <c r="C4584" s="34"/>
    </row>
    <row r="4585" spans="3:3" x14ac:dyDescent="0.3">
      <c r="C4585" s="34"/>
    </row>
    <row r="4586" spans="3:3" x14ac:dyDescent="0.3">
      <c r="C4586" s="34"/>
    </row>
    <row r="4587" spans="3:3" x14ac:dyDescent="0.3">
      <c r="C4587" s="34"/>
    </row>
    <row r="4588" spans="3:3" x14ac:dyDescent="0.3">
      <c r="C4588" s="34"/>
    </row>
    <row r="4589" spans="3:3" x14ac:dyDescent="0.3">
      <c r="C4589" s="34"/>
    </row>
    <row r="4590" spans="3:3" x14ac:dyDescent="0.3">
      <c r="C4590" s="34"/>
    </row>
    <row r="4591" spans="3:3" x14ac:dyDescent="0.3">
      <c r="C4591" s="34"/>
    </row>
    <row r="4592" spans="3:3" x14ac:dyDescent="0.3">
      <c r="C4592" s="34"/>
    </row>
    <row r="4593" spans="3:3" x14ac:dyDescent="0.3">
      <c r="C4593" s="34"/>
    </row>
    <row r="4594" spans="3:3" x14ac:dyDescent="0.3">
      <c r="C4594" s="34"/>
    </row>
    <row r="4595" spans="3:3" x14ac:dyDescent="0.3">
      <c r="C4595" s="34"/>
    </row>
    <row r="4596" spans="3:3" x14ac:dyDescent="0.3">
      <c r="C4596" s="34"/>
    </row>
    <row r="4597" spans="3:3" x14ac:dyDescent="0.3">
      <c r="C4597" s="34"/>
    </row>
    <row r="4598" spans="3:3" x14ac:dyDescent="0.3">
      <c r="C4598" s="34"/>
    </row>
    <row r="4599" spans="3:3" x14ac:dyDescent="0.3">
      <c r="C4599" s="34"/>
    </row>
    <row r="4600" spans="3:3" x14ac:dyDescent="0.3">
      <c r="C4600" s="34"/>
    </row>
    <row r="4601" spans="3:3" x14ac:dyDescent="0.3">
      <c r="C4601" s="34"/>
    </row>
    <row r="4602" spans="3:3" x14ac:dyDescent="0.3">
      <c r="C4602" s="34"/>
    </row>
    <row r="4603" spans="3:3" x14ac:dyDescent="0.3">
      <c r="C4603" s="34"/>
    </row>
    <row r="4604" spans="3:3" x14ac:dyDescent="0.3">
      <c r="C4604" s="34"/>
    </row>
    <row r="4605" spans="3:3" x14ac:dyDescent="0.3">
      <c r="C4605" s="34"/>
    </row>
    <row r="4606" spans="3:3" x14ac:dyDescent="0.3">
      <c r="C4606" s="34"/>
    </row>
    <row r="4607" spans="3:3" x14ac:dyDescent="0.3">
      <c r="C4607" s="34"/>
    </row>
    <row r="4608" spans="3:3" x14ac:dyDescent="0.3">
      <c r="C4608" s="34"/>
    </row>
    <row r="4609" spans="3:3" x14ac:dyDescent="0.3">
      <c r="C4609" s="34"/>
    </row>
    <row r="4610" spans="3:3" x14ac:dyDescent="0.3">
      <c r="C4610" s="34"/>
    </row>
    <row r="4611" spans="3:3" x14ac:dyDescent="0.3">
      <c r="C4611" s="34"/>
    </row>
    <row r="4612" spans="3:3" x14ac:dyDescent="0.3">
      <c r="C4612" s="34"/>
    </row>
    <row r="4613" spans="3:3" x14ac:dyDescent="0.3">
      <c r="C4613" s="34"/>
    </row>
    <row r="4614" spans="3:3" x14ac:dyDescent="0.3">
      <c r="C4614" s="34"/>
    </row>
    <row r="4615" spans="3:3" x14ac:dyDescent="0.3">
      <c r="C4615" s="34"/>
    </row>
    <row r="4616" spans="3:3" x14ac:dyDescent="0.3">
      <c r="C4616" s="34"/>
    </row>
    <row r="4617" spans="3:3" x14ac:dyDescent="0.3">
      <c r="C4617" s="34"/>
    </row>
    <row r="4618" spans="3:3" x14ac:dyDescent="0.3">
      <c r="C4618" s="34"/>
    </row>
    <row r="4619" spans="3:3" x14ac:dyDescent="0.3">
      <c r="C4619" s="34"/>
    </row>
    <row r="4620" spans="3:3" x14ac:dyDescent="0.3">
      <c r="C4620" s="34"/>
    </row>
    <row r="4621" spans="3:3" x14ac:dyDescent="0.3">
      <c r="C4621" s="34"/>
    </row>
    <row r="4622" spans="3:3" x14ac:dyDescent="0.3">
      <c r="C4622" s="34"/>
    </row>
    <row r="4623" spans="3:3" x14ac:dyDescent="0.3">
      <c r="C4623" s="34"/>
    </row>
    <row r="4624" spans="3:3" x14ac:dyDescent="0.3">
      <c r="C4624" s="34"/>
    </row>
    <row r="4625" spans="3:3" x14ac:dyDescent="0.3">
      <c r="C4625" s="34"/>
    </row>
    <row r="4626" spans="3:3" x14ac:dyDescent="0.3">
      <c r="C4626" s="34"/>
    </row>
    <row r="4627" spans="3:3" x14ac:dyDescent="0.3">
      <c r="C4627" s="34"/>
    </row>
    <row r="4628" spans="3:3" x14ac:dyDescent="0.3">
      <c r="C4628" s="34"/>
    </row>
    <row r="4629" spans="3:3" x14ac:dyDescent="0.3">
      <c r="C4629" s="34"/>
    </row>
    <row r="4630" spans="3:3" x14ac:dyDescent="0.3">
      <c r="C4630" s="34"/>
    </row>
    <row r="4631" spans="3:3" x14ac:dyDescent="0.3">
      <c r="C4631" s="34"/>
    </row>
    <row r="4632" spans="3:3" x14ac:dyDescent="0.3">
      <c r="C4632" s="34"/>
    </row>
    <row r="4633" spans="3:3" x14ac:dyDescent="0.3">
      <c r="C4633" s="34"/>
    </row>
    <row r="4634" spans="3:3" x14ac:dyDescent="0.3">
      <c r="C4634" s="34"/>
    </row>
    <row r="4635" spans="3:3" x14ac:dyDescent="0.3">
      <c r="C4635" s="34"/>
    </row>
    <row r="4636" spans="3:3" x14ac:dyDescent="0.3">
      <c r="C4636" s="34"/>
    </row>
    <row r="4637" spans="3:3" x14ac:dyDescent="0.3">
      <c r="C4637" s="34"/>
    </row>
    <row r="4638" spans="3:3" x14ac:dyDescent="0.3">
      <c r="C4638" s="34"/>
    </row>
    <row r="4639" spans="3:3" x14ac:dyDescent="0.3">
      <c r="C4639" s="34"/>
    </row>
    <row r="4640" spans="3:3" x14ac:dyDescent="0.3">
      <c r="C4640" s="34"/>
    </row>
    <row r="4641" spans="3:3" x14ac:dyDescent="0.3">
      <c r="C4641" s="34"/>
    </row>
    <row r="4642" spans="3:3" x14ac:dyDescent="0.3">
      <c r="C4642" s="34"/>
    </row>
    <row r="4643" spans="3:3" x14ac:dyDescent="0.3">
      <c r="C4643" s="34"/>
    </row>
    <row r="4644" spans="3:3" x14ac:dyDescent="0.3">
      <c r="C4644" s="34"/>
    </row>
    <row r="4645" spans="3:3" x14ac:dyDescent="0.3">
      <c r="C4645" s="34"/>
    </row>
    <row r="4646" spans="3:3" x14ac:dyDescent="0.3">
      <c r="C4646" s="34"/>
    </row>
    <row r="4647" spans="3:3" x14ac:dyDescent="0.3">
      <c r="C4647" s="34"/>
    </row>
    <row r="4648" spans="3:3" x14ac:dyDescent="0.3">
      <c r="C4648" s="34"/>
    </row>
    <row r="4649" spans="3:3" x14ac:dyDescent="0.3">
      <c r="C4649" s="34"/>
    </row>
    <row r="4650" spans="3:3" x14ac:dyDescent="0.3">
      <c r="C4650" s="34"/>
    </row>
    <row r="4651" spans="3:3" x14ac:dyDescent="0.3">
      <c r="C4651" s="34"/>
    </row>
    <row r="4652" spans="3:3" x14ac:dyDescent="0.3">
      <c r="C4652" s="34"/>
    </row>
    <row r="4653" spans="3:3" x14ac:dyDescent="0.3">
      <c r="C4653" s="34"/>
    </row>
    <row r="4654" spans="3:3" x14ac:dyDescent="0.3">
      <c r="C4654" s="34"/>
    </row>
    <row r="4655" spans="3:3" x14ac:dyDescent="0.3">
      <c r="C4655" s="34"/>
    </row>
    <row r="4656" spans="3:3" x14ac:dyDescent="0.3">
      <c r="C4656" s="34"/>
    </row>
    <row r="4657" spans="3:3" x14ac:dyDescent="0.3">
      <c r="C4657" s="34"/>
    </row>
    <row r="4658" spans="3:3" x14ac:dyDescent="0.3">
      <c r="C4658" s="34"/>
    </row>
    <row r="4659" spans="3:3" x14ac:dyDescent="0.3">
      <c r="C4659" s="34"/>
    </row>
    <row r="4660" spans="3:3" x14ac:dyDescent="0.3">
      <c r="C4660" s="34"/>
    </row>
    <row r="4661" spans="3:3" x14ac:dyDescent="0.3">
      <c r="C4661" s="34"/>
    </row>
    <row r="4662" spans="3:3" x14ac:dyDescent="0.3">
      <c r="C4662" s="34"/>
    </row>
    <row r="4663" spans="3:3" x14ac:dyDescent="0.3">
      <c r="C4663" s="34"/>
    </row>
    <row r="4664" spans="3:3" x14ac:dyDescent="0.3">
      <c r="C4664" s="34"/>
    </row>
    <row r="4665" spans="3:3" x14ac:dyDescent="0.3">
      <c r="C4665" s="34"/>
    </row>
    <row r="4666" spans="3:3" x14ac:dyDescent="0.3">
      <c r="C4666" s="34"/>
    </row>
    <row r="4667" spans="3:3" x14ac:dyDescent="0.3">
      <c r="C4667" s="34"/>
    </row>
    <row r="4668" spans="3:3" x14ac:dyDescent="0.3">
      <c r="C4668" s="34"/>
    </row>
    <row r="4669" spans="3:3" x14ac:dyDescent="0.3">
      <c r="C4669" s="34"/>
    </row>
    <row r="4670" spans="3:3" x14ac:dyDescent="0.3">
      <c r="C4670" s="34"/>
    </row>
    <row r="4671" spans="3:3" x14ac:dyDescent="0.3">
      <c r="C4671" s="34"/>
    </row>
    <row r="4672" spans="3:3" x14ac:dyDescent="0.3">
      <c r="C4672" s="34"/>
    </row>
    <row r="4673" spans="3:3" x14ac:dyDescent="0.3">
      <c r="C4673" s="34"/>
    </row>
    <row r="4674" spans="3:3" x14ac:dyDescent="0.3">
      <c r="C4674" s="34"/>
    </row>
    <row r="4675" spans="3:3" x14ac:dyDescent="0.3">
      <c r="C4675" s="34"/>
    </row>
    <row r="4676" spans="3:3" x14ac:dyDescent="0.3">
      <c r="C4676" s="34"/>
    </row>
    <row r="4677" spans="3:3" x14ac:dyDescent="0.3">
      <c r="C4677" s="34"/>
    </row>
    <row r="4678" spans="3:3" x14ac:dyDescent="0.3">
      <c r="C4678" s="34"/>
    </row>
    <row r="4679" spans="3:3" x14ac:dyDescent="0.3">
      <c r="C4679" s="34"/>
    </row>
    <row r="4680" spans="3:3" x14ac:dyDescent="0.3">
      <c r="C4680" s="34"/>
    </row>
    <row r="4681" spans="3:3" x14ac:dyDescent="0.3">
      <c r="C4681" s="34"/>
    </row>
    <row r="4682" spans="3:3" x14ac:dyDescent="0.3">
      <c r="C4682" s="34"/>
    </row>
    <row r="4683" spans="3:3" x14ac:dyDescent="0.3">
      <c r="C4683" s="34"/>
    </row>
    <row r="4684" spans="3:3" x14ac:dyDescent="0.3">
      <c r="C4684" s="34"/>
    </row>
    <row r="4685" spans="3:3" x14ac:dyDescent="0.3">
      <c r="C4685" s="34"/>
    </row>
    <row r="4686" spans="3:3" x14ac:dyDescent="0.3">
      <c r="C4686" s="34"/>
    </row>
    <row r="4687" spans="3:3" x14ac:dyDescent="0.3">
      <c r="C4687" s="34"/>
    </row>
    <row r="4688" spans="3:3" x14ac:dyDescent="0.3">
      <c r="C4688" s="34"/>
    </row>
    <row r="4689" spans="3:3" x14ac:dyDescent="0.3">
      <c r="C4689" s="34"/>
    </row>
    <row r="4690" spans="3:3" x14ac:dyDescent="0.3">
      <c r="C4690" s="34"/>
    </row>
    <row r="4691" spans="3:3" x14ac:dyDescent="0.3">
      <c r="C4691" s="34"/>
    </row>
    <row r="4692" spans="3:3" x14ac:dyDescent="0.3">
      <c r="C4692" s="34"/>
    </row>
    <row r="4693" spans="3:3" x14ac:dyDescent="0.3">
      <c r="C4693" s="34"/>
    </row>
    <row r="4694" spans="3:3" x14ac:dyDescent="0.3">
      <c r="C4694" s="34"/>
    </row>
    <row r="4695" spans="3:3" x14ac:dyDescent="0.3">
      <c r="C4695" s="34"/>
    </row>
    <row r="4696" spans="3:3" x14ac:dyDescent="0.3">
      <c r="C4696" s="34"/>
    </row>
    <row r="4697" spans="3:3" x14ac:dyDescent="0.3">
      <c r="C4697" s="34"/>
    </row>
    <row r="4698" spans="3:3" x14ac:dyDescent="0.3">
      <c r="C4698" s="34"/>
    </row>
    <row r="4699" spans="3:3" x14ac:dyDescent="0.3">
      <c r="C4699" s="34"/>
    </row>
    <row r="4700" spans="3:3" x14ac:dyDescent="0.3">
      <c r="C4700" s="34"/>
    </row>
    <row r="4701" spans="3:3" x14ac:dyDescent="0.3">
      <c r="C4701" s="34"/>
    </row>
    <row r="4702" spans="3:3" x14ac:dyDescent="0.3">
      <c r="C4702" s="34"/>
    </row>
    <row r="4703" spans="3:3" x14ac:dyDescent="0.3">
      <c r="C4703" s="34"/>
    </row>
    <row r="4704" spans="3:3" x14ac:dyDescent="0.3">
      <c r="C4704" s="34"/>
    </row>
    <row r="4705" spans="3:3" x14ac:dyDescent="0.3">
      <c r="C4705" s="34"/>
    </row>
    <row r="4706" spans="3:3" x14ac:dyDescent="0.3">
      <c r="C4706" s="34"/>
    </row>
    <row r="4707" spans="3:3" x14ac:dyDescent="0.3">
      <c r="C4707" s="34"/>
    </row>
    <row r="4708" spans="3:3" x14ac:dyDescent="0.3">
      <c r="C4708" s="34"/>
    </row>
    <row r="4709" spans="3:3" x14ac:dyDescent="0.3">
      <c r="C4709" s="34"/>
    </row>
    <row r="4710" spans="3:3" x14ac:dyDescent="0.3">
      <c r="C4710" s="34"/>
    </row>
    <row r="4711" spans="3:3" x14ac:dyDescent="0.3">
      <c r="C4711" s="34"/>
    </row>
    <row r="4712" spans="3:3" x14ac:dyDescent="0.3">
      <c r="C4712" s="34"/>
    </row>
    <row r="4713" spans="3:3" x14ac:dyDescent="0.3">
      <c r="C4713" s="34"/>
    </row>
    <row r="4714" spans="3:3" x14ac:dyDescent="0.3">
      <c r="C4714" s="34"/>
    </row>
    <row r="4715" spans="3:3" x14ac:dyDescent="0.3">
      <c r="C4715" s="34"/>
    </row>
    <row r="4716" spans="3:3" x14ac:dyDescent="0.3">
      <c r="C4716" s="34"/>
    </row>
    <row r="4717" spans="3:3" x14ac:dyDescent="0.3">
      <c r="C4717" s="34"/>
    </row>
    <row r="4718" spans="3:3" x14ac:dyDescent="0.3">
      <c r="C4718" s="34"/>
    </row>
    <row r="4719" spans="3:3" x14ac:dyDescent="0.3">
      <c r="C4719" s="34"/>
    </row>
    <row r="4720" spans="3:3" x14ac:dyDescent="0.3">
      <c r="C4720" s="34"/>
    </row>
    <row r="4721" spans="3:3" x14ac:dyDescent="0.3">
      <c r="C4721" s="34"/>
    </row>
    <row r="4722" spans="3:3" x14ac:dyDescent="0.3">
      <c r="C4722" s="34"/>
    </row>
    <row r="4723" spans="3:3" x14ac:dyDescent="0.3">
      <c r="C4723" s="34"/>
    </row>
    <row r="4724" spans="3:3" x14ac:dyDescent="0.3">
      <c r="C4724" s="34"/>
    </row>
    <row r="4725" spans="3:3" x14ac:dyDescent="0.3">
      <c r="C4725" s="34"/>
    </row>
    <row r="4726" spans="3:3" x14ac:dyDescent="0.3">
      <c r="C4726" s="34"/>
    </row>
    <row r="4727" spans="3:3" x14ac:dyDescent="0.3">
      <c r="C4727" s="34"/>
    </row>
    <row r="4728" spans="3:3" x14ac:dyDescent="0.3">
      <c r="C4728" s="34"/>
    </row>
    <row r="4729" spans="3:3" x14ac:dyDescent="0.3">
      <c r="C4729" s="34"/>
    </row>
    <row r="4730" spans="3:3" x14ac:dyDescent="0.3">
      <c r="C4730" s="34"/>
    </row>
    <row r="4731" spans="3:3" x14ac:dyDescent="0.3">
      <c r="C4731" s="34"/>
    </row>
    <row r="4732" spans="3:3" x14ac:dyDescent="0.3">
      <c r="C4732" s="34"/>
    </row>
    <row r="4733" spans="3:3" x14ac:dyDescent="0.3">
      <c r="C4733" s="34"/>
    </row>
    <row r="4734" spans="3:3" x14ac:dyDescent="0.3">
      <c r="C4734" s="34"/>
    </row>
    <row r="4735" spans="3:3" x14ac:dyDescent="0.3">
      <c r="C4735" s="34"/>
    </row>
    <row r="4736" spans="3:3" x14ac:dyDescent="0.3">
      <c r="C4736" s="34"/>
    </row>
    <row r="4737" spans="3:3" x14ac:dyDescent="0.3">
      <c r="C4737" s="34"/>
    </row>
    <row r="4738" spans="3:3" x14ac:dyDescent="0.3">
      <c r="C4738" s="34"/>
    </row>
    <row r="4739" spans="3:3" x14ac:dyDescent="0.3">
      <c r="C4739" s="34"/>
    </row>
    <row r="4740" spans="3:3" x14ac:dyDescent="0.3">
      <c r="C4740" s="34"/>
    </row>
    <row r="4741" spans="3:3" x14ac:dyDescent="0.3">
      <c r="C4741" s="34"/>
    </row>
    <row r="4742" spans="3:3" x14ac:dyDescent="0.3">
      <c r="C4742" s="34"/>
    </row>
    <row r="4743" spans="3:3" x14ac:dyDescent="0.3">
      <c r="C4743" s="34"/>
    </row>
    <row r="4744" spans="3:3" x14ac:dyDescent="0.3">
      <c r="C4744" s="34"/>
    </row>
    <row r="4745" spans="3:3" x14ac:dyDescent="0.3">
      <c r="C4745" s="34"/>
    </row>
    <row r="4746" spans="3:3" x14ac:dyDescent="0.3">
      <c r="C4746" s="34"/>
    </row>
    <row r="4747" spans="3:3" x14ac:dyDescent="0.3">
      <c r="C4747" s="34"/>
    </row>
    <row r="4748" spans="3:3" x14ac:dyDescent="0.3">
      <c r="C4748" s="34"/>
    </row>
    <row r="4749" spans="3:3" x14ac:dyDescent="0.3">
      <c r="C4749" s="34"/>
    </row>
    <row r="4750" spans="3:3" x14ac:dyDescent="0.3">
      <c r="C4750" s="34"/>
    </row>
    <row r="4751" spans="3:3" x14ac:dyDescent="0.3">
      <c r="C4751" s="34"/>
    </row>
    <row r="4752" spans="3:3" x14ac:dyDescent="0.3">
      <c r="C4752" s="34"/>
    </row>
    <row r="4753" spans="3:3" x14ac:dyDescent="0.3">
      <c r="C4753" s="34"/>
    </row>
    <row r="4754" spans="3:3" x14ac:dyDescent="0.3">
      <c r="C4754" s="34"/>
    </row>
    <row r="4755" spans="3:3" x14ac:dyDescent="0.3">
      <c r="C4755" s="34"/>
    </row>
    <row r="4756" spans="3:3" x14ac:dyDescent="0.3">
      <c r="C4756" s="34"/>
    </row>
    <row r="4757" spans="3:3" x14ac:dyDescent="0.3">
      <c r="C4757" s="34"/>
    </row>
    <row r="4758" spans="3:3" x14ac:dyDescent="0.3">
      <c r="C4758" s="34"/>
    </row>
    <row r="4759" spans="3:3" x14ac:dyDescent="0.3">
      <c r="C4759" s="34"/>
    </row>
    <row r="4760" spans="3:3" x14ac:dyDescent="0.3">
      <c r="C4760" s="34"/>
    </row>
    <row r="4761" spans="3:3" x14ac:dyDescent="0.3">
      <c r="C4761" s="34"/>
    </row>
    <row r="4762" spans="3:3" x14ac:dyDescent="0.3">
      <c r="C4762" s="34"/>
    </row>
    <row r="4763" spans="3:3" x14ac:dyDescent="0.3">
      <c r="C4763" s="34"/>
    </row>
    <row r="4764" spans="3:3" x14ac:dyDescent="0.3">
      <c r="C4764" s="34"/>
    </row>
    <row r="4765" spans="3:3" x14ac:dyDescent="0.3">
      <c r="C4765" s="34"/>
    </row>
    <row r="4766" spans="3:3" x14ac:dyDescent="0.3">
      <c r="C4766" s="34"/>
    </row>
    <row r="4767" spans="3:3" x14ac:dyDescent="0.3">
      <c r="C4767" s="34"/>
    </row>
    <row r="4768" spans="3:3" x14ac:dyDescent="0.3">
      <c r="C4768" s="34"/>
    </row>
    <row r="4769" spans="3:3" x14ac:dyDescent="0.3">
      <c r="C4769" s="34"/>
    </row>
    <row r="4770" spans="3:3" x14ac:dyDescent="0.3">
      <c r="C4770" s="34"/>
    </row>
    <row r="4771" spans="3:3" x14ac:dyDescent="0.3">
      <c r="C4771" s="34"/>
    </row>
    <row r="4772" spans="3:3" x14ac:dyDescent="0.3">
      <c r="C4772" s="34"/>
    </row>
    <row r="4773" spans="3:3" x14ac:dyDescent="0.3">
      <c r="C4773" s="34"/>
    </row>
    <row r="4774" spans="3:3" x14ac:dyDescent="0.3">
      <c r="C4774" s="34"/>
    </row>
    <row r="4775" spans="3:3" x14ac:dyDescent="0.3">
      <c r="C4775" s="34"/>
    </row>
    <row r="4776" spans="3:3" x14ac:dyDescent="0.3">
      <c r="C4776" s="34"/>
    </row>
    <row r="4777" spans="3:3" x14ac:dyDescent="0.3">
      <c r="C4777" s="34"/>
    </row>
    <row r="4778" spans="3:3" x14ac:dyDescent="0.3">
      <c r="C4778" s="34"/>
    </row>
    <row r="4779" spans="3:3" x14ac:dyDescent="0.3">
      <c r="C4779" s="34"/>
    </row>
    <row r="4780" spans="3:3" x14ac:dyDescent="0.3">
      <c r="C4780" s="34"/>
    </row>
    <row r="4781" spans="3:3" x14ac:dyDescent="0.3">
      <c r="C4781" s="34"/>
    </row>
    <row r="4782" spans="3:3" x14ac:dyDescent="0.3">
      <c r="C4782" s="34"/>
    </row>
    <row r="4783" spans="3:3" x14ac:dyDescent="0.3">
      <c r="C4783" s="34"/>
    </row>
    <row r="4784" spans="3:3" x14ac:dyDescent="0.3">
      <c r="C4784" s="34"/>
    </row>
    <row r="4785" spans="3:3" x14ac:dyDescent="0.3">
      <c r="C4785" s="34"/>
    </row>
    <row r="4786" spans="3:3" x14ac:dyDescent="0.3">
      <c r="C4786" s="34"/>
    </row>
    <row r="4787" spans="3:3" x14ac:dyDescent="0.3">
      <c r="C4787" s="34"/>
    </row>
    <row r="4788" spans="3:3" x14ac:dyDescent="0.3">
      <c r="C4788" s="34"/>
    </row>
    <row r="4789" spans="3:3" x14ac:dyDescent="0.3">
      <c r="C4789" s="34"/>
    </row>
    <row r="4790" spans="3:3" x14ac:dyDescent="0.3">
      <c r="C4790" s="34"/>
    </row>
    <row r="4791" spans="3:3" x14ac:dyDescent="0.3">
      <c r="C4791" s="34"/>
    </row>
    <row r="4792" spans="3:3" x14ac:dyDescent="0.3">
      <c r="C4792" s="34"/>
    </row>
    <row r="4793" spans="3:3" x14ac:dyDescent="0.3">
      <c r="C4793" s="34"/>
    </row>
    <row r="4794" spans="3:3" x14ac:dyDescent="0.3">
      <c r="C4794" s="34"/>
    </row>
    <row r="4795" spans="3:3" x14ac:dyDescent="0.3">
      <c r="C4795" s="34"/>
    </row>
    <row r="4796" spans="3:3" x14ac:dyDescent="0.3">
      <c r="C4796" s="34"/>
    </row>
    <row r="4797" spans="3:3" x14ac:dyDescent="0.3">
      <c r="C4797" s="34"/>
    </row>
    <row r="4798" spans="3:3" x14ac:dyDescent="0.3">
      <c r="C4798" s="34"/>
    </row>
    <row r="4799" spans="3:3" x14ac:dyDescent="0.3">
      <c r="C4799" s="34"/>
    </row>
    <row r="4800" spans="3:3" x14ac:dyDescent="0.3">
      <c r="C4800" s="34"/>
    </row>
    <row r="4801" spans="3:3" x14ac:dyDescent="0.3">
      <c r="C4801" s="34"/>
    </row>
    <row r="4802" spans="3:3" x14ac:dyDescent="0.3">
      <c r="C4802" s="34"/>
    </row>
    <row r="4803" spans="3:3" x14ac:dyDescent="0.3">
      <c r="C4803" s="34"/>
    </row>
    <row r="4804" spans="3:3" x14ac:dyDescent="0.3">
      <c r="C4804" s="34"/>
    </row>
    <row r="4805" spans="3:3" x14ac:dyDescent="0.3">
      <c r="C4805" s="34"/>
    </row>
    <row r="4806" spans="3:3" x14ac:dyDescent="0.3">
      <c r="C4806" s="34"/>
    </row>
    <row r="4807" spans="3:3" x14ac:dyDescent="0.3">
      <c r="C4807" s="34"/>
    </row>
    <row r="4808" spans="3:3" x14ac:dyDescent="0.3">
      <c r="C4808" s="34"/>
    </row>
    <row r="4809" spans="3:3" x14ac:dyDescent="0.3">
      <c r="C4809" s="34"/>
    </row>
    <row r="4810" spans="3:3" x14ac:dyDescent="0.3">
      <c r="C4810" s="34"/>
    </row>
    <row r="4811" spans="3:3" x14ac:dyDescent="0.3">
      <c r="C4811" s="34"/>
    </row>
    <row r="4812" spans="3:3" x14ac:dyDescent="0.3">
      <c r="C4812" s="34"/>
    </row>
    <row r="4813" spans="3:3" x14ac:dyDescent="0.3">
      <c r="C4813" s="34"/>
    </row>
    <row r="4814" spans="3:3" x14ac:dyDescent="0.3">
      <c r="C4814" s="34"/>
    </row>
    <row r="4815" spans="3:3" x14ac:dyDescent="0.3">
      <c r="C4815" s="34"/>
    </row>
    <row r="4816" spans="3:3" x14ac:dyDescent="0.3">
      <c r="C4816" s="34"/>
    </row>
    <row r="4817" spans="3:3" x14ac:dyDescent="0.3">
      <c r="C4817" s="34"/>
    </row>
    <row r="4818" spans="3:3" x14ac:dyDescent="0.3">
      <c r="C4818" s="34"/>
    </row>
    <row r="4819" spans="3:3" x14ac:dyDescent="0.3">
      <c r="C4819" s="34"/>
    </row>
    <row r="4820" spans="3:3" x14ac:dyDescent="0.3">
      <c r="C4820" s="34"/>
    </row>
    <row r="4821" spans="3:3" x14ac:dyDescent="0.3">
      <c r="C4821" s="34"/>
    </row>
    <row r="4822" spans="3:3" x14ac:dyDescent="0.3">
      <c r="C4822" s="34"/>
    </row>
    <row r="4823" spans="3:3" x14ac:dyDescent="0.3">
      <c r="C4823" s="34"/>
    </row>
    <row r="4824" spans="3:3" x14ac:dyDescent="0.3">
      <c r="C4824" s="34"/>
    </row>
    <row r="4825" spans="3:3" x14ac:dyDescent="0.3">
      <c r="C4825" s="34"/>
    </row>
    <row r="4826" spans="3:3" x14ac:dyDescent="0.3">
      <c r="C4826" s="34"/>
    </row>
    <row r="4827" spans="3:3" x14ac:dyDescent="0.3">
      <c r="C4827" s="34"/>
    </row>
    <row r="4828" spans="3:3" x14ac:dyDescent="0.3">
      <c r="C4828" s="34"/>
    </row>
    <row r="4829" spans="3:3" x14ac:dyDescent="0.3">
      <c r="C4829" s="34"/>
    </row>
    <row r="4830" spans="3:3" x14ac:dyDescent="0.3">
      <c r="C4830" s="34"/>
    </row>
    <row r="4831" spans="3:3" x14ac:dyDescent="0.3">
      <c r="C4831" s="34"/>
    </row>
    <row r="4832" spans="3:3" x14ac:dyDescent="0.3">
      <c r="C4832" s="34"/>
    </row>
    <row r="4833" spans="3:3" x14ac:dyDescent="0.3">
      <c r="C4833" s="34"/>
    </row>
    <row r="4834" spans="3:3" x14ac:dyDescent="0.3">
      <c r="C4834" s="34"/>
    </row>
    <row r="4835" spans="3:3" x14ac:dyDescent="0.3">
      <c r="C4835" s="34"/>
    </row>
    <row r="4836" spans="3:3" x14ac:dyDescent="0.3">
      <c r="C4836" s="34"/>
    </row>
    <row r="4837" spans="3:3" x14ac:dyDescent="0.3">
      <c r="C4837" s="34"/>
    </row>
    <row r="4838" spans="3:3" x14ac:dyDescent="0.3">
      <c r="C4838" s="34"/>
    </row>
    <row r="4839" spans="3:3" x14ac:dyDescent="0.3">
      <c r="C4839" s="34"/>
    </row>
    <row r="4840" spans="3:3" x14ac:dyDescent="0.3">
      <c r="C4840" s="34"/>
    </row>
    <row r="4841" spans="3:3" x14ac:dyDescent="0.3">
      <c r="C4841" s="34"/>
    </row>
    <row r="4842" spans="3:3" x14ac:dyDescent="0.3">
      <c r="C4842" s="34"/>
    </row>
    <row r="4843" spans="3:3" x14ac:dyDescent="0.3">
      <c r="C4843" s="34"/>
    </row>
    <row r="4844" spans="3:3" x14ac:dyDescent="0.3">
      <c r="C4844" s="34"/>
    </row>
    <row r="4845" spans="3:3" x14ac:dyDescent="0.3">
      <c r="C4845" s="34"/>
    </row>
    <row r="4846" spans="3:3" x14ac:dyDescent="0.3">
      <c r="C4846" s="34"/>
    </row>
    <row r="4847" spans="3:3" x14ac:dyDescent="0.3">
      <c r="C4847" s="34"/>
    </row>
    <row r="4848" spans="3:3" x14ac:dyDescent="0.3">
      <c r="C4848" s="34"/>
    </row>
    <row r="4849" spans="3:3" x14ac:dyDescent="0.3">
      <c r="C4849" s="34"/>
    </row>
    <row r="4850" spans="3:3" x14ac:dyDescent="0.3">
      <c r="C4850" s="34"/>
    </row>
    <row r="4851" spans="3:3" x14ac:dyDescent="0.3">
      <c r="C4851" s="34"/>
    </row>
    <row r="4852" spans="3:3" x14ac:dyDescent="0.3">
      <c r="C4852" s="34"/>
    </row>
    <row r="4853" spans="3:3" x14ac:dyDescent="0.3">
      <c r="C4853" s="34"/>
    </row>
    <row r="4854" spans="3:3" x14ac:dyDescent="0.3">
      <c r="C4854" s="34"/>
    </row>
    <row r="4855" spans="3:3" x14ac:dyDescent="0.3">
      <c r="C4855" s="34"/>
    </row>
    <row r="4856" spans="3:3" x14ac:dyDescent="0.3">
      <c r="C4856" s="34"/>
    </row>
    <row r="4857" spans="3:3" x14ac:dyDescent="0.3">
      <c r="C4857" s="34"/>
    </row>
    <row r="4858" spans="3:3" x14ac:dyDescent="0.3">
      <c r="C4858" s="34"/>
    </row>
    <row r="4859" spans="3:3" x14ac:dyDescent="0.3">
      <c r="C4859" s="34"/>
    </row>
    <row r="4860" spans="3:3" x14ac:dyDescent="0.3">
      <c r="C4860" s="34"/>
    </row>
    <row r="4861" spans="3:3" x14ac:dyDescent="0.3">
      <c r="C4861" s="34"/>
    </row>
    <row r="4862" spans="3:3" x14ac:dyDescent="0.3">
      <c r="C4862" s="34"/>
    </row>
    <row r="4863" spans="3:3" x14ac:dyDescent="0.3">
      <c r="C4863" s="34"/>
    </row>
    <row r="4864" spans="3:3" x14ac:dyDescent="0.3">
      <c r="C4864" s="34"/>
    </row>
    <row r="4865" spans="3:3" x14ac:dyDescent="0.3">
      <c r="C4865" s="34"/>
    </row>
    <row r="4866" spans="3:3" x14ac:dyDescent="0.3">
      <c r="C4866" s="34"/>
    </row>
    <row r="4867" spans="3:3" x14ac:dyDescent="0.3">
      <c r="C4867" s="34"/>
    </row>
    <row r="4868" spans="3:3" x14ac:dyDescent="0.3">
      <c r="C4868" s="34"/>
    </row>
    <row r="4869" spans="3:3" x14ac:dyDescent="0.3">
      <c r="C4869" s="34"/>
    </row>
    <row r="4870" spans="3:3" x14ac:dyDescent="0.3">
      <c r="C4870" s="34"/>
    </row>
    <row r="4871" spans="3:3" x14ac:dyDescent="0.3">
      <c r="C4871" s="34"/>
    </row>
    <row r="4872" spans="3:3" x14ac:dyDescent="0.3">
      <c r="C4872" s="34"/>
    </row>
    <row r="4873" spans="3:3" x14ac:dyDescent="0.3">
      <c r="C4873" s="34"/>
    </row>
    <row r="4874" spans="3:3" x14ac:dyDescent="0.3">
      <c r="C4874" s="34"/>
    </row>
    <row r="4875" spans="3:3" x14ac:dyDescent="0.3">
      <c r="C4875" s="34"/>
    </row>
    <row r="4876" spans="3:3" x14ac:dyDescent="0.3">
      <c r="C4876" s="34"/>
    </row>
    <row r="4877" spans="3:3" x14ac:dyDescent="0.3">
      <c r="C4877" s="34"/>
    </row>
    <row r="4878" spans="3:3" x14ac:dyDescent="0.3">
      <c r="C4878" s="34"/>
    </row>
    <row r="4879" spans="3:3" x14ac:dyDescent="0.3">
      <c r="C4879" s="34"/>
    </row>
    <row r="4880" spans="3:3" x14ac:dyDescent="0.3">
      <c r="C4880" s="34"/>
    </row>
    <row r="4881" spans="3:3" x14ac:dyDescent="0.3">
      <c r="C4881" s="34"/>
    </row>
    <row r="4882" spans="3:3" x14ac:dyDescent="0.3">
      <c r="C4882" s="34"/>
    </row>
    <row r="4883" spans="3:3" x14ac:dyDescent="0.3">
      <c r="C4883" s="34"/>
    </row>
    <row r="4884" spans="3:3" x14ac:dyDescent="0.3">
      <c r="C4884" s="34"/>
    </row>
    <row r="4885" spans="3:3" x14ac:dyDescent="0.3">
      <c r="C4885" s="34"/>
    </row>
    <row r="4886" spans="3:3" x14ac:dyDescent="0.3">
      <c r="C4886" s="34"/>
    </row>
    <row r="4887" spans="3:3" x14ac:dyDescent="0.3">
      <c r="C4887" s="34"/>
    </row>
    <row r="4888" spans="3:3" x14ac:dyDescent="0.3">
      <c r="C4888" s="34"/>
    </row>
    <row r="4889" spans="3:3" x14ac:dyDescent="0.3">
      <c r="C4889" s="34"/>
    </row>
    <row r="4890" spans="3:3" x14ac:dyDescent="0.3">
      <c r="C4890" s="34"/>
    </row>
    <row r="4891" spans="3:3" x14ac:dyDescent="0.3">
      <c r="C4891" s="34"/>
    </row>
    <row r="4892" spans="3:3" x14ac:dyDescent="0.3">
      <c r="C4892" s="34"/>
    </row>
    <row r="4893" spans="3:3" x14ac:dyDescent="0.3">
      <c r="C4893" s="34"/>
    </row>
    <row r="4894" spans="3:3" x14ac:dyDescent="0.3">
      <c r="C4894" s="34"/>
    </row>
    <row r="4895" spans="3:3" x14ac:dyDescent="0.3">
      <c r="C4895" s="34"/>
    </row>
    <row r="4896" spans="3:3" x14ac:dyDescent="0.3">
      <c r="C4896" s="34"/>
    </row>
    <row r="4897" spans="3:3" x14ac:dyDescent="0.3">
      <c r="C4897" s="34"/>
    </row>
    <row r="4898" spans="3:3" x14ac:dyDescent="0.3">
      <c r="C4898" s="34"/>
    </row>
    <row r="4899" spans="3:3" x14ac:dyDescent="0.3">
      <c r="C4899" s="34"/>
    </row>
    <row r="4900" spans="3:3" x14ac:dyDescent="0.3">
      <c r="C4900" s="34"/>
    </row>
    <row r="4901" spans="3:3" x14ac:dyDescent="0.3">
      <c r="C4901" s="34"/>
    </row>
    <row r="4902" spans="3:3" x14ac:dyDescent="0.3">
      <c r="C4902" s="34"/>
    </row>
    <row r="4903" spans="3:3" x14ac:dyDescent="0.3">
      <c r="C4903" s="34"/>
    </row>
    <row r="4904" spans="3:3" x14ac:dyDescent="0.3">
      <c r="C4904" s="34"/>
    </row>
    <row r="4905" spans="3:3" x14ac:dyDescent="0.3">
      <c r="C4905" s="34"/>
    </row>
    <row r="4906" spans="3:3" x14ac:dyDescent="0.3">
      <c r="C4906" s="34"/>
    </row>
    <row r="4907" spans="3:3" x14ac:dyDescent="0.3">
      <c r="C4907" s="34"/>
    </row>
    <row r="4908" spans="3:3" x14ac:dyDescent="0.3">
      <c r="C4908" s="34"/>
    </row>
    <row r="4909" spans="3:3" x14ac:dyDescent="0.3">
      <c r="C4909" s="34"/>
    </row>
    <row r="4910" spans="3:3" x14ac:dyDescent="0.3">
      <c r="C4910" s="34"/>
    </row>
    <row r="4911" spans="3:3" x14ac:dyDescent="0.3">
      <c r="C4911" s="34"/>
    </row>
    <row r="4912" spans="3:3" x14ac:dyDescent="0.3">
      <c r="C4912" s="34"/>
    </row>
    <row r="4913" spans="3:3" x14ac:dyDescent="0.3">
      <c r="C4913" s="34"/>
    </row>
    <row r="4914" spans="3:3" x14ac:dyDescent="0.3">
      <c r="C4914" s="34"/>
    </row>
    <row r="4915" spans="3:3" x14ac:dyDescent="0.3">
      <c r="C4915" s="34"/>
    </row>
    <row r="4916" spans="3:3" x14ac:dyDescent="0.3">
      <c r="C4916" s="34"/>
    </row>
    <row r="4917" spans="3:3" x14ac:dyDescent="0.3">
      <c r="C4917" s="34"/>
    </row>
    <row r="4918" spans="3:3" x14ac:dyDescent="0.3">
      <c r="C4918" s="34"/>
    </row>
    <row r="4919" spans="3:3" x14ac:dyDescent="0.3">
      <c r="C4919" s="34"/>
    </row>
    <row r="4920" spans="3:3" x14ac:dyDescent="0.3">
      <c r="C4920" s="34"/>
    </row>
    <row r="4921" spans="3:3" x14ac:dyDescent="0.3">
      <c r="C4921" s="34"/>
    </row>
    <row r="4922" spans="3:3" x14ac:dyDescent="0.3">
      <c r="C4922" s="34"/>
    </row>
    <row r="4923" spans="3:3" x14ac:dyDescent="0.3">
      <c r="C4923" s="34"/>
    </row>
    <row r="4924" spans="3:3" x14ac:dyDescent="0.3">
      <c r="C4924" s="34"/>
    </row>
    <row r="4925" spans="3:3" x14ac:dyDescent="0.3">
      <c r="C4925" s="34"/>
    </row>
    <row r="4926" spans="3:3" x14ac:dyDescent="0.3">
      <c r="C4926" s="34"/>
    </row>
    <row r="4927" spans="3:3" x14ac:dyDescent="0.3">
      <c r="C4927" s="34"/>
    </row>
    <row r="4928" spans="3:3" x14ac:dyDescent="0.3">
      <c r="C4928" s="34"/>
    </row>
    <row r="4929" spans="3:3" x14ac:dyDescent="0.3">
      <c r="C4929" s="34"/>
    </row>
    <row r="4930" spans="3:3" x14ac:dyDescent="0.3">
      <c r="C4930" s="34"/>
    </row>
    <row r="4931" spans="3:3" x14ac:dyDescent="0.3">
      <c r="C4931" s="34"/>
    </row>
    <row r="4932" spans="3:3" x14ac:dyDescent="0.3">
      <c r="C4932" s="34"/>
    </row>
    <row r="4933" spans="3:3" x14ac:dyDescent="0.3">
      <c r="C4933" s="34"/>
    </row>
    <row r="4934" spans="3:3" x14ac:dyDescent="0.3">
      <c r="C4934" s="34"/>
    </row>
    <row r="4935" spans="3:3" x14ac:dyDescent="0.3">
      <c r="C4935" s="34"/>
    </row>
    <row r="4936" spans="3:3" x14ac:dyDescent="0.3">
      <c r="C4936" s="34"/>
    </row>
    <row r="4937" spans="3:3" x14ac:dyDescent="0.3">
      <c r="C4937" s="34"/>
    </row>
    <row r="4938" spans="3:3" x14ac:dyDescent="0.3">
      <c r="C4938" s="34"/>
    </row>
    <row r="4939" spans="3:3" x14ac:dyDescent="0.3">
      <c r="C4939" s="34"/>
    </row>
    <row r="4940" spans="3:3" x14ac:dyDescent="0.3">
      <c r="C4940" s="34"/>
    </row>
    <row r="4941" spans="3:3" x14ac:dyDescent="0.3">
      <c r="C4941" s="34"/>
    </row>
    <row r="4942" spans="3:3" x14ac:dyDescent="0.3">
      <c r="C4942" s="34"/>
    </row>
    <row r="4943" spans="3:3" x14ac:dyDescent="0.3">
      <c r="C4943" s="34"/>
    </row>
    <row r="4944" spans="3:3" x14ac:dyDescent="0.3">
      <c r="C4944" s="34"/>
    </row>
    <row r="4945" spans="3:3" x14ac:dyDescent="0.3">
      <c r="C4945" s="34"/>
    </row>
    <row r="4946" spans="3:3" x14ac:dyDescent="0.3">
      <c r="C4946" s="34"/>
    </row>
    <row r="4947" spans="3:3" x14ac:dyDescent="0.3">
      <c r="C4947" s="34"/>
    </row>
    <row r="4948" spans="3:3" x14ac:dyDescent="0.3">
      <c r="C4948" s="34"/>
    </row>
    <row r="4949" spans="3:3" x14ac:dyDescent="0.3">
      <c r="C4949" s="34"/>
    </row>
    <row r="4950" spans="3:3" x14ac:dyDescent="0.3">
      <c r="C4950" s="34"/>
    </row>
    <row r="4951" spans="3:3" x14ac:dyDescent="0.3">
      <c r="C4951" s="34"/>
    </row>
    <row r="4952" spans="3:3" x14ac:dyDescent="0.3">
      <c r="C4952" s="34"/>
    </row>
    <row r="4953" spans="3:3" x14ac:dyDescent="0.3">
      <c r="C4953" s="34"/>
    </row>
    <row r="4954" spans="3:3" x14ac:dyDescent="0.3">
      <c r="C4954" s="34"/>
    </row>
    <row r="4955" spans="3:3" x14ac:dyDescent="0.3">
      <c r="C4955" s="34"/>
    </row>
    <row r="4956" spans="3:3" x14ac:dyDescent="0.3">
      <c r="C4956" s="34"/>
    </row>
    <row r="4957" spans="3:3" x14ac:dyDescent="0.3">
      <c r="C4957" s="34"/>
    </row>
    <row r="4958" spans="3:3" x14ac:dyDescent="0.3">
      <c r="C4958" s="34"/>
    </row>
    <row r="4959" spans="3:3" x14ac:dyDescent="0.3">
      <c r="C4959" s="34"/>
    </row>
    <row r="4960" spans="3:3" x14ac:dyDescent="0.3">
      <c r="C4960" s="34"/>
    </row>
    <row r="4961" spans="3:3" x14ac:dyDescent="0.3">
      <c r="C4961" s="34"/>
    </row>
    <row r="4962" spans="3:3" x14ac:dyDescent="0.3">
      <c r="C4962" s="34"/>
    </row>
    <row r="4963" spans="3:3" x14ac:dyDescent="0.3">
      <c r="C4963" s="34"/>
    </row>
    <row r="4964" spans="3:3" x14ac:dyDescent="0.3">
      <c r="C4964" s="34"/>
    </row>
    <row r="4965" spans="3:3" x14ac:dyDescent="0.3">
      <c r="C4965" s="34"/>
    </row>
    <row r="4966" spans="3:3" x14ac:dyDescent="0.3">
      <c r="C4966" s="34"/>
    </row>
    <row r="4967" spans="3:3" x14ac:dyDescent="0.3">
      <c r="C4967" s="34"/>
    </row>
    <row r="4968" spans="3:3" x14ac:dyDescent="0.3">
      <c r="C4968" s="34"/>
    </row>
    <row r="4969" spans="3:3" x14ac:dyDescent="0.3">
      <c r="C4969" s="34"/>
    </row>
    <row r="4970" spans="3:3" x14ac:dyDescent="0.3">
      <c r="C4970" s="34"/>
    </row>
    <row r="4971" spans="3:3" x14ac:dyDescent="0.3">
      <c r="C4971" s="34"/>
    </row>
    <row r="4972" spans="3:3" x14ac:dyDescent="0.3">
      <c r="C4972" s="34"/>
    </row>
    <row r="4973" spans="3:3" x14ac:dyDescent="0.3">
      <c r="C4973" s="34"/>
    </row>
    <row r="4974" spans="3:3" x14ac:dyDescent="0.3">
      <c r="C4974" s="34"/>
    </row>
    <row r="4975" spans="3:3" x14ac:dyDescent="0.3">
      <c r="C4975" s="34"/>
    </row>
    <row r="4976" spans="3:3" x14ac:dyDescent="0.3">
      <c r="C4976" s="34"/>
    </row>
    <row r="4977" spans="3:3" x14ac:dyDescent="0.3">
      <c r="C4977" s="34"/>
    </row>
    <row r="4978" spans="3:3" x14ac:dyDescent="0.3">
      <c r="C4978" s="34"/>
    </row>
    <row r="4979" spans="3:3" x14ac:dyDescent="0.3">
      <c r="C4979" s="34"/>
    </row>
    <row r="4980" spans="3:3" x14ac:dyDescent="0.3">
      <c r="C4980" s="34"/>
    </row>
    <row r="4981" spans="3:3" x14ac:dyDescent="0.3">
      <c r="C4981" s="34"/>
    </row>
    <row r="4982" spans="3:3" x14ac:dyDescent="0.3">
      <c r="C4982" s="34"/>
    </row>
    <row r="4983" spans="3:3" x14ac:dyDescent="0.3">
      <c r="C4983" s="34"/>
    </row>
    <row r="4984" spans="3:3" x14ac:dyDescent="0.3">
      <c r="C4984" s="34"/>
    </row>
    <row r="4985" spans="3:3" x14ac:dyDescent="0.3">
      <c r="C4985" s="34"/>
    </row>
    <row r="4986" spans="3:3" x14ac:dyDescent="0.3">
      <c r="C4986" s="34"/>
    </row>
    <row r="4987" spans="3:3" x14ac:dyDescent="0.3">
      <c r="C4987" s="34"/>
    </row>
    <row r="4988" spans="3:3" x14ac:dyDescent="0.3">
      <c r="C4988" s="34"/>
    </row>
    <row r="4989" spans="3:3" x14ac:dyDescent="0.3">
      <c r="C4989" s="34"/>
    </row>
    <row r="4990" spans="3:3" x14ac:dyDescent="0.3">
      <c r="C4990" s="34"/>
    </row>
    <row r="4991" spans="3:3" x14ac:dyDescent="0.3">
      <c r="C4991" s="34"/>
    </row>
    <row r="4992" spans="3:3" x14ac:dyDescent="0.3">
      <c r="C4992" s="34"/>
    </row>
    <row r="4993" spans="3:3" x14ac:dyDescent="0.3">
      <c r="C4993" s="34"/>
    </row>
    <row r="4994" spans="3:3" x14ac:dyDescent="0.3">
      <c r="C4994" s="34"/>
    </row>
    <row r="4995" spans="3:3" x14ac:dyDescent="0.3">
      <c r="C4995" s="34"/>
    </row>
    <row r="4996" spans="3:3" x14ac:dyDescent="0.3">
      <c r="C4996" s="34"/>
    </row>
    <row r="4997" spans="3:3" x14ac:dyDescent="0.3">
      <c r="C4997" s="34"/>
    </row>
    <row r="4998" spans="3:3" x14ac:dyDescent="0.3">
      <c r="C4998" s="34"/>
    </row>
    <row r="4999" spans="3:3" x14ac:dyDescent="0.3">
      <c r="C4999" s="34"/>
    </row>
    <row r="5000" spans="3:3" x14ac:dyDescent="0.3">
      <c r="C5000" s="34"/>
    </row>
    <row r="5001" spans="3:3" x14ac:dyDescent="0.3">
      <c r="C5001" s="34"/>
    </row>
    <row r="5002" spans="3:3" x14ac:dyDescent="0.3">
      <c r="C5002" s="34"/>
    </row>
    <row r="5003" spans="3:3" x14ac:dyDescent="0.3">
      <c r="C5003" s="34"/>
    </row>
    <row r="5004" spans="3:3" x14ac:dyDescent="0.3">
      <c r="C5004" s="34"/>
    </row>
    <row r="5005" spans="3:3" x14ac:dyDescent="0.3">
      <c r="C5005" s="34"/>
    </row>
    <row r="5006" spans="3:3" x14ac:dyDescent="0.3">
      <c r="C5006" s="34"/>
    </row>
    <row r="5007" spans="3:3" x14ac:dyDescent="0.3">
      <c r="C5007" s="34"/>
    </row>
    <row r="5008" spans="3:3" x14ac:dyDescent="0.3">
      <c r="C5008" s="34"/>
    </row>
    <row r="5009" spans="3:3" x14ac:dyDescent="0.3">
      <c r="C5009" s="34"/>
    </row>
    <row r="5010" spans="3:3" x14ac:dyDescent="0.3">
      <c r="C5010" s="34"/>
    </row>
    <row r="5011" spans="3:3" x14ac:dyDescent="0.3">
      <c r="C5011" s="34"/>
    </row>
    <row r="5012" spans="3:3" x14ac:dyDescent="0.3">
      <c r="C5012" s="34"/>
    </row>
    <row r="5013" spans="3:3" x14ac:dyDescent="0.3">
      <c r="C5013" s="34"/>
    </row>
    <row r="5014" spans="3:3" x14ac:dyDescent="0.3">
      <c r="C5014" s="34"/>
    </row>
    <row r="5015" spans="3:3" x14ac:dyDescent="0.3">
      <c r="C5015" s="34"/>
    </row>
    <row r="5016" spans="3:3" x14ac:dyDescent="0.3">
      <c r="C5016" s="34"/>
    </row>
    <row r="5017" spans="3:3" x14ac:dyDescent="0.3">
      <c r="C5017" s="34"/>
    </row>
    <row r="5018" spans="3:3" x14ac:dyDescent="0.3">
      <c r="C5018" s="34"/>
    </row>
    <row r="5019" spans="3:3" x14ac:dyDescent="0.3">
      <c r="C5019" s="34"/>
    </row>
    <row r="5020" spans="3:3" x14ac:dyDescent="0.3">
      <c r="C5020" s="34"/>
    </row>
    <row r="5021" spans="3:3" x14ac:dyDescent="0.3">
      <c r="C5021" s="34"/>
    </row>
    <row r="5022" spans="3:3" x14ac:dyDescent="0.3">
      <c r="C5022" s="34"/>
    </row>
    <row r="5023" spans="3:3" x14ac:dyDescent="0.3">
      <c r="C5023" s="34"/>
    </row>
    <row r="5024" spans="3:3" x14ac:dyDescent="0.3">
      <c r="C5024" s="34"/>
    </row>
    <row r="5025" spans="3:3" x14ac:dyDescent="0.3">
      <c r="C5025" s="34"/>
    </row>
    <row r="5026" spans="3:3" x14ac:dyDescent="0.3">
      <c r="C5026" s="34"/>
    </row>
    <row r="5027" spans="3:3" x14ac:dyDescent="0.3">
      <c r="C5027" s="34"/>
    </row>
    <row r="5028" spans="3:3" x14ac:dyDescent="0.3">
      <c r="C5028" s="34"/>
    </row>
    <row r="5029" spans="3:3" x14ac:dyDescent="0.3">
      <c r="C5029" s="34"/>
    </row>
    <row r="5030" spans="3:3" x14ac:dyDescent="0.3">
      <c r="C5030" s="34"/>
    </row>
    <row r="5031" spans="3:3" x14ac:dyDescent="0.3">
      <c r="C5031" s="34"/>
    </row>
    <row r="5032" spans="3:3" x14ac:dyDescent="0.3">
      <c r="C5032" s="34"/>
    </row>
    <row r="5033" spans="3:3" x14ac:dyDescent="0.3">
      <c r="C5033" s="34"/>
    </row>
    <row r="5034" spans="3:3" x14ac:dyDescent="0.3">
      <c r="C5034" s="34"/>
    </row>
    <row r="5035" spans="3:3" x14ac:dyDescent="0.3">
      <c r="C5035" s="34"/>
    </row>
    <row r="5036" spans="3:3" x14ac:dyDescent="0.3">
      <c r="C5036" s="34"/>
    </row>
    <row r="5037" spans="3:3" x14ac:dyDescent="0.3">
      <c r="C5037" s="34"/>
    </row>
    <row r="5038" spans="3:3" x14ac:dyDescent="0.3">
      <c r="C5038" s="34"/>
    </row>
    <row r="5039" spans="3:3" x14ac:dyDescent="0.3">
      <c r="C5039" s="34"/>
    </row>
    <row r="5040" spans="3:3" x14ac:dyDescent="0.3">
      <c r="C5040" s="34"/>
    </row>
    <row r="5041" spans="3:3" x14ac:dyDescent="0.3">
      <c r="C5041" s="34"/>
    </row>
    <row r="5042" spans="3:3" x14ac:dyDescent="0.3">
      <c r="C5042" s="34"/>
    </row>
    <row r="5043" spans="3:3" x14ac:dyDescent="0.3">
      <c r="C5043" s="34"/>
    </row>
    <row r="5044" spans="3:3" x14ac:dyDescent="0.3">
      <c r="C5044" s="34"/>
    </row>
    <row r="5045" spans="3:3" x14ac:dyDescent="0.3">
      <c r="C5045" s="34"/>
    </row>
    <row r="5046" spans="3:3" x14ac:dyDescent="0.3">
      <c r="C5046" s="34"/>
    </row>
    <row r="5047" spans="3:3" x14ac:dyDescent="0.3">
      <c r="C5047" s="34"/>
    </row>
    <row r="5048" spans="3:3" x14ac:dyDescent="0.3">
      <c r="C5048" s="34"/>
    </row>
    <row r="5049" spans="3:3" x14ac:dyDescent="0.3">
      <c r="C5049" s="34"/>
    </row>
    <row r="5050" spans="3:3" x14ac:dyDescent="0.3">
      <c r="C5050" s="34"/>
    </row>
    <row r="5051" spans="3:3" x14ac:dyDescent="0.3">
      <c r="C5051" s="34"/>
    </row>
    <row r="5052" spans="3:3" x14ac:dyDescent="0.3">
      <c r="C5052" s="34"/>
    </row>
    <row r="5053" spans="3:3" x14ac:dyDescent="0.3">
      <c r="C5053" s="34"/>
    </row>
    <row r="5054" spans="3:3" x14ac:dyDescent="0.3">
      <c r="C5054" s="34"/>
    </row>
    <row r="5055" spans="3:3" x14ac:dyDescent="0.3">
      <c r="C5055" s="34"/>
    </row>
    <row r="5056" spans="3:3" x14ac:dyDescent="0.3">
      <c r="C5056" s="34"/>
    </row>
    <row r="5057" spans="3:3" x14ac:dyDescent="0.3">
      <c r="C5057" s="34"/>
    </row>
    <row r="5058" spans="3:3" x14ac:dyDescent="0.3">
      <c r="C5058" s="34"/>
    </row>
    <row r="5059" spans="3:3" x14ac:dyDescent="0.3">
      <c r="C5059" s="34"/>
    </row>
    <row r="5060" spans="3:3" x14ac:dyDescent="0.3">
      <c r="C5060" s="34"/>
    </row>
    <row r="5061" spans="3:3" x14ac:dyDescent="0.3">
      <c r="C5061" s="34"/>
    </row>
    <row r="5062" spans="3:3" x14ac:dyDescent="0.3">
      <c r="C5062" s="34"/>
    </row>
    <row r="5063" spans="3:3" x14ac:dyDescent="0.3">
      <c r="C5063" s="34"/>
    </row>
    <row r="5064" spans="3:3" x14ac:dyDescent="0.3">
      <c r="C5064" s="34"/>
    </row>
    <row r="5065" spans="3:3" x14ac:dyDescent="0.3">
      <c r="C5065" s="34"/>
    </row>
    <row r="5066" spans="3:3" x14ac:dyDescent="0.3">
      <c r="C5066" s="34"/>
    </row>
    <row r="5067" spans="3:3" x14ac:dyDescent="0.3">
      <c r="C5067" s="34"/>
    </row>
    <row r="5068" spans="3:3" x14ac:dyDescent="0.3">
      <c r="C5068" s="34"/>
    </row>
    <row r="5069" spans="3:3" x14ac:dyDescent="0.3">
      <c r="C5069" s="34"/>
    </row>
    <row r="5070" spans="3:3" x14ac:dyDescent="0.3">
      <c r="C5070" s="34"/>
    </row>
    <row r="5071" spans="3:3" x14ac:dyDescent="0.3">
      <c r="C5071" s="34"/>
    </row>
    <row r="5072" spans="3:3" x14ac:dyDescent="0.3">
      <c r="C5072" s="34"/>
    </row>
    <row r="5073" spans="3:3" x14ac:dyDescent="0.3">
      <c r="C5073" s="34"/>
    </row>
    <row r="5074" spans="3:3" x14ac:dyDescent="0.3">
      <c r="C5074" s="34"/>
    </row>
    <row r="5075" spans="3:3" x14ac:dyDescent="0.3">
      <c r="C5075" s="34"/>
    </row>
    <row r="5076" spans="3:3" x14ac:dyDescent="0.3">
      <c r="C5076" s="34"/>
    </row>
    <row r="5077" spans="3:3" x14ac:dyDescent="0.3">
      <c r="C5077" s="34"/>
    </row>
    <row r="5078" spans="3:3" x14ac:dyDescent="0.3">
      <c r="C5078" s="34"/>
    </row>
    <row r="5079" spans="3:3" x14ac:dyDescent="0.3">
      <c r="C5079" s="34"/>
    </row>
    <row r="5080" spans="3:3" x14ac:dyDescent="0.3">
      <c r="C5080" s="34"/>
    </row>
    <row r="5081" spans="3:3" x14ac:dyDescent="0.3">
      <c r="C5081" s="34"/>
    </row>
    <row r="5082" spans="3:3" x14ac:dyDescent="0.3">
      <c r="C5082" s="34"/>
    </row>
    <row r="5083" spans="3:3" x14ac:dyDescent="0.3">
      <c r="C5083" s="34"/>
    </row>
    <row r="5084" spans="3:3" x14ac:dyDescent="0.3">
      <c r="C5084" s="34"/>
    </row>
    <row r="5085" spans="3:3" x14ac:dyDescent="0.3">
      <c r="C5085" s="34"/>
    </row>
    <row r="5086" spans="3:3" x14ac:dyDescent="0.3">
      <c r="C5086" s="34"/>
    </row>
    <row r="5087" spans="3:3" x14ac:dyDescent="0.3">
      <c r="C5087" s="34"/>
    </row>
    <row r="5088" spans="3:3" x14ac:dyDescent="0.3">
      <c r="C5088" s="34"/>
    </row>
    <row r="5089" spans="3:3" x14ac:dyDescent="0.3">
      <c r="C5089" s="34"/>
    </row>
    <row r="5090" spans="3:3" x14ac:dyDescent="0.3">
      <c r="C5090" s="34"/>
    </row>
    <row r="5091" spans="3:3" x14ac:dyDescent="0.3">
      <c r="C5091" s="34"/>
    </row>
    <row r="5092" spans="3:3" x14ac:dyDescent="0.3">
      <c r="C5092" s="34"/>
    </row>
    <row r="5093" spans="3:3" x14ac:dyDescent="0.3">
      <c r="C5093" s="34"/>
    </row>
    <row r="5094" spans="3:3" x14ac:dyDescent="0.3">
      <c r="C5094" s="34"/>
    </row>
    <row r="5095" spans="3:3" x14ac:dyDescent="0.3">
      <c r="C5095" s="34"/>
    </row>
    <row r="5096" spans="3:3" x14ac:dyDescent="0.3">
      <c r="C5096" s="34"/>
    </row>
    <row r="5097" spans="3:3" x14ac:dyDescent="0.3">
      <c r="C5097" s="34"/>
    </row>
    <row r="5098" spans="3:3" x14ac:dyDescent="0.3">
      <c r="C5098" s="34"/>
    </row>
    <row r="5099" spans="3:3" x14ac:dyDescent="0.3">
      <c r="C5099" s="34"/>
    </row>
    <row r="5100" spans="3:3" x14ac:dyDescent="0.3">
      <c r="C5100" s="34"/>
    </row>
    <row r="5101" spans="3:3" x14ac:dyDescent="0.3">
      <c r="C5101" s="34"/>
    </row>
    <row r="5102" spans="3:3" x14ac:dyDescent="0.3">
      <c r="C5102" s="34"/>
    </row>
    <row r="5103" spans="3:3" x14ac:dyDescent="0.3">
      <c r="C5103" s="34"/>
    </row>
    <row r="5104" spans="3:3" x14ac:dyDescent="0.3">
      <c r="C5104" s="34"/>
    </row>
    <row r="5105" spans="3:3" x14ac:dyDescent="0.3">
      <c r="C5105" s="34"/>
    </row>
    <row r="5106" spans="3:3" x14ac:dyDescent="0.3">
      <c r="C5106" s="34"/>
    </row>
    <row r="5107" spans="3:3" x14ac:dyDescent="0.3">
      <c r="C5107" s="34"/>
    </row>
    <row r="5108" spans="3:3" x14ac:dyDescent="0.3">
      <c r="C5108" s="34"/>
    </row>
    <row r="5109" spans="3:3" x14ac:dyDescent="0.3">
      <c r="C5109" s="34"/>
    </row>
    <row r="5110" spans="3:3" x14ac:dyDescent="0.3">
      <c r="C5110" s="34"/>
    </row>
    <row r="5111" spans="3:3" x14ac:dyDescent="0.3">
      <c r="C5111" s="34"/>
    </row>
    <row r="5112" spans="3:3" x14ac:dyDescent="0.3">
      <c r="C5112" s="34"/>
    </row>
    <row r="5113" spans="3:3" x14ac:dyDescent="0.3">
      <c r="C5113" s="34"/>
    </row>
    <row r="5114" spans="3:3" x14ac:dyDescent="0.3">
      <c r="C5114" s="34"/>
    </row>
    <row r="5115" spans="3:3" x14ac:dyDescent="0.3">
      <c r="C5115" s="34"/>
    </row>
    <row r="5116" spans="3:3" x14ac:dyDescent="0.3">
      <c r="C5116" s="34"/>
    </row>
    <row r="5117" spans="3:3" x14ac:dyDescent="0.3">
      <c r="C5117" s="34"/>
    </row>
    <row r="5118" spans="3:3" x14ac:dyDescent="0.3">
      <c r="C5118" s="34"/>
    </row>
    <row r="5119" spans="3:3" x14ac:dyDescent="0.3">
      <c r="C5119" s="34"/>
    </row>
    <row r="5120" spans="3:3" x14ac:dyDescent="0.3">
      <c r="C5120" s="34"/>
    </row>
    <row r="5121" spans="3:3" x14ac:dyDescent="0.3">
      <c r="C5121" s="34"/>
    </row>
    <row r="5122" spans="3:3" x14ac:dyDescent="0.3">
      <c r="C5122" s="34"/>
    </row>
    <row r="5123" spans="3:3" x14ac:dyDescent="0.3">
      <c r="C5123" s="34"/>
    </row>
    <row r="5124" spans="3:3" x14ac:dyDescent="0.3">
      <c r="C5124" s="34"/>
    </row>
    <row r="5125" spans="3:3" x14ac:dyDescent="0.3">
      <c r="C5125" s="34"/>
    </row>
    <row r="5126" spans="3:3" x14ac:dyDescent="0.3">
      <c r="C5126" s="34"/>
    </row>
    <row r="5127" spans="3:3" x14ac:dyDescent="0.3">
      <c r="C5127" s="34"/>
    </row>
    <row r="5128" spans="3:3" x14ac:dyDescent="0.3">
      <c r="C5128" s="34"/>
    </row>
    <row r="5129" spans="3:3" x14ac:dyDescent="0.3">
      <c r="C5129" s="34"/>
    </row>
    <row r="5130" spans="3:3" x14ac:dyDescent="0.3">
      <c r="C5130" s="34"/>
    </row>
    <row r="5131" spans="3:3" x14ac:dyDescent="0.3">
      <c r="C5131" s="34"/>
    </row>
    <row r="5132" spans="3:3" x14ac:dyDescent="0.3">
      <c r="C5132" s="34"/>
    </row>
    <row r="5133" spans="3:3" x14ac:dyDescent="0.3">
      <c r="C5133" s="34"/>
    </row>
    <row r="5134" spans="3:3" x14ac:dyDescent="0.3">
      <c r="C5134" s="34"/>
    </row>
    <row r="5135" spans="3:3" x14ac:dyDescent="0.3">
      <c r="C5135" s="34"/>
    </row>
    <row r="5136" spans="3:3" x14ac:dyDescent="0.3">
      <c r="C5136" s="34"/>
    </row>
    <row r="5137" spans="3:3" x14ac:dyDescent="0.3">
      <c r="C5137" s="34"/>
    </row>
    <row r="5138" spans="3:3" x14ac:dyDescent="0.3">
      <c r="C5138" s="34"/>
    </row>
    <row r="5139" spans="3:3" x14ac:dyDescent="0.3">
      <c r="C5139" s="34"/>
    </row>
    <row r="5140" spans="3:3" x14ac:dyDescent="0.3">
      <c r="C5140" s="34"/>
    </row>
    <row r="5141" spans="3:3" x14ac:dyDescent="0.3">
      <c r="C5141" s="34"/>
    </row>
    <row r="5142" spans="3:3" x14ac:dyDescent="0.3">
      <c r="C5142" s="34"/>
    </row>
    <row r="5143" spans="3:3" x14ac:dyDescent="0.3">
      <c r="C5143" s="34"/>
    </row>
    <row r="5144" spans="3:3" x14ac:dyDescent="0.3">
      <c r="C5144" s="34"/>
    </row>
    <row r="5145" spans="3:3" x14ac:dyDescent="0.3">
      <c r="C5145" s="34"/>
    </row>
    <row r="5146" spans="3:3" x14ac:dyDescent="0.3">
      <c r="C5146" s="34"/>
    </row>
    <row r="5147" spans="3:3" x14ac:dyDescent="0.3">
      <c r="C5147" s="34"/>
    </row>
    <row r="5148" spans="3:3" x14ac:dyDescent="0.3">
      <c r="C5148" s="34"/>
    </row>
    <row r="5149" spans="3:3" x14ac:dyDescent="0.3">
      <c r="C5149" s="34"/>
    </row>
    <row r="5150" spans="3:3" x14ac:dyDescent="0.3">
      <c r="C5150" s="34"/>
    </row>
    <row r="5151" spans="3:3" x14ac:dyDescent="0.3">
      <c r="C5151" s="34"/>
    </row>
    <row r="5152" spans="3:3" x14ac:dyDescent="0.3">
      <c r="C5152" s="34"/>
    </row>
    <row r="5153" spans="3:3" x14ac:dyDescent="0.3">
      <c r="C5153" s="34"/>
    </row>
    <row r="5154" spans="3:3" x14ac:dyDescent="0.3">
      <c r="C5154" s="34"/>
    </row>
    <row r="5155" spans="3:3" x14ac:dyDescent="0.3">
      <c r="C5155" s="34"/>
    </row>
    <row r="5156" spans="3:3" x14ac:dyDescent="0.3">
      <c r="C5156" s="34"/>
    </row>
    <row r="5157" spans="3:3" x14ac:dyDescent="0.3">
      <c r="C5157" s="34"/>
    </row>
    <row r="5158" spans="3:3" x14ac:dyDescent="0.3">
      <c r="C5158" s="34"/>
    </row>
    <row r="5159" spans="3:3" x14ac:dyDescent="0.3">
      <c r="C5159" s="34"/>
    </row>
    <row r="5160" spans="3:3" x14ac:dyDescent="0.3">
      <c r="C5160" s="34"/>
    </row>
    <row r="5161" spans="3:3" x14ac:dyDescent="0.3">
      <c r="C5161" s="34"/>
    </row>
    <row r="5162" spans="3:3" x14ac:dyDescent="0.3">
      <c r="C5162" s="34"/>
    </row>
    <row r="5163" spans="3:3" x14ac:dyDescent="0.3">
      <c r="C5163" s="34"/>
    </row>
    <row r="5164" spans="3:3" x14ac:dyDescent="0.3">
      <c r="C5164" s="34"/>
    </row>
    <row r="5165" spans="3:3" x14ac:dyDescent="0.3">
      <c r="C5165" s="34"/>
    </row>
    <row r="5166" spans="3:3" x14ac:dyDescent="0.3">
      <c r="C5166" s="34"/>
    </row>
    <row r="5167" spans="3:3" x14ac:dyDescent="0.3">
      <c r="C5167" s="34"/>
    </row>
    <row r="5168" spans="3:3" x14ac:dyDescent="0.3">
      <c r="C5168" s="34"/>
    </row>
    <row r="5169" spans="3:3" x14ac:dyDescent="0.3">
      <c r="C5169" s="34"/>
    </row>
    <row r="5170" spans="3:3" x14ac:dyDescent="0.3">
      <c r="C5170" s="34"/>
    </row>
    <row r="5171" spans="3:3" x14ac:dyDescent="0.3">
      <c r="C5171" s="34"/>
    </row>
    <row r="5172" spans="3:3" x14ac:dyDescent="0.3">
      <c r="C5172" s="34"/>
    </row>
    <row r="5173" spans="3:3" x14ac:dyDescent="0.3">
      <c r="C5173" s="34"/>
    </row>
    <row r="5174" spans="3:3" x14ac:dyDescent="0.3">
      <c r="C5174" s="34"/>
    </row>
    <row r="5175" spans="3:3" x14ac:dyDescent="0.3">
      <c r="C5175" s="34"/>
    </row>
    <row r="5176" spans="3:3" x14ac:dyDescent="0.3">
      <c r="C5176" s="34"/>
    </row>
    <row r="5177" spans="3:3" x14ac:dyDescent="0.3">
      <c r="C5177" s="34"/>
    </row>
    <row r="5178" spans="3:3" x14ac:dyDescent="0.3">
      <c r="C5178" s="34"/>
    </row>
    <row r="5179" spans="3:3" x14ac:dyDescent="0.3">
      <c r="C5179" s="34"/>
    </row>
    <row r="5180" spans="3:3" x14ac:dyDescent="0.3">
      <c r="C5180" s="34"/>
    </row>
    <row r="5181" spans="3:3" x14ac:dyDescent="0.3">
      <c r="C5181" s="34"/>
    </row>
    <row r="5182" spans="3:3" x14ac:dyDescent="0.3">
      <c r="C5182" s="34"/>
    </row>
    <row r="5183" spans="3:3" x14ac:dyDescent="0.3">
      <c r="C5183" s="34"/>
    </row>
    <row r="5184" spans="3:3" x14ac:dyDescent="0.3">
      <c r="C5184" s="34"/>
    </row>
    <row r="5185" spans="3:3" x14ac:dyDescent="0.3">
      <c r="C5185" s="34"/>
    </row>
    <row r="5186" spans="3:3" x14ac:dyDescent="0.3">
      <c r="C5186" s="34"/>
    </row>
    <row r="5187" spans="3:3" x14ac:dyDescent="0.3">
      <c r="C5187" s="34"/>
    </row>
    <row r="5188" spans="3:3" x14ac:dyDescent="0.3">
      <c r="C5188" s="34"/>
    </row>
    <row r="5189" spans="3:3" x14ac:dyDescent="0.3">
      <c r="C5189" s="34"/>
    </row>
    <row r="5190" spans="3:3" x14ac:dyDescent="0.3">
      <c r="C5190" s="34"/>
    </row>
    <row r="5191" spans="3:3" x14ac:dyDescent="0.3">
      <c r="C5191" s="34"/>
    </row>
    <row r="5192" spans="3:3" x14ac:dyDescent="0.3">
      <c r="C5192" s="34"/>
    </row>
    <row r="5193" spans="3:3" x14ac:dyDescent="0.3">
      <c r="C5193" s="34"/>
    </row>
    <row r="5194" spans="3:3" x14ac:dyDescent="0.3">
      <c r="C5194" s="34"/>
    </row>
    <row r="5195" spans="3:3" x14ac:dyDescent="0.3">
      <c r="C5195" s="34"/>
    </row>
    <row r="5196" spans="3:3" x14ac:dyDescent="0.3">
      <c r="C5196" s="34"/>
    </row>
    <row r="5197" spans="3:3" x14ac:dyDescent="0.3">
      <c r="C5197" s="34"/>
    </row>
    <row r="5198" spans="3:3" x14ac:dyDescent="0.3">
      <c r="C5198" s="34"/>
    </row>
    <row r="5199" spans="3:3" x14ac:dyDescent="0.3">
      <c r="C5199" s="34"/>
    </row>
    <row r="5200" spans="3:3" x14ac:dyDescent="0.3">
      <c r="C5200" s="34"/>
    </row>
    <row r="5201" spans="3:3" x14ac:dyDescent="0.3">
      <c r="C5201" s="34"/>
    </row>
    <row r="5202" spans="3:3" x14ac:dyDescent="0.3">
      <c r="C5202" s="34"/>
    </row>
    <row r="5203" spans="3:3" x14ac:dyDescent="0.3">
      <c r="C5203" s="34"/>
    </row>
    <row r="5204" spans="3:3" x14ac:dyDescent="0.3">
      <c r="C5204" s="34"/>
    </row>
    <row r="5205" spans="3:3" x14ac:dyDescent="0.3">
      <c r="C5205" s="34"/>
    </row>
    <row r="5206" spans="3:3" x14ac:dyDescent="0.3">
      <c r="C5206" s="34"/>
    </row>
    <row r="5207" spans="3:3" x14ac:dyDescent="0.3">
      <c r="C5207" s="34"/>
    </row>
    <row r="5208" spans="3:3" x14ac:dyDescent="0.3">
      <c r="C5208" s="34"/>
    </row>
    <row r="5209" spans="3:3" x14ac:dyDescent="0.3">
      <c r="C5209" s="34"/>
    </row>
    <row r="5210" spans="3:3" x14ac:dyDescent="0.3">
      <c r="C5210" s="34"/>
    </row>
    <row r="5211" spans="3:3" x14ac:dyDescent="0.3">
      <c r="C5211" s="34"/>
    </row>
    <row r="5212" spans="3:3" x14ac:dyDescent="0.3">
      <c r="C5212" s="34"/>
    </row>
    <row r="5213" spans="3:3" x14ac:dyDescent="0.3">
      <c r="C5213" s="34"/>
    </row>
    <row r="5214" spans="3:3" x14ac:dyDescent="0.3">
      <c r="C5214" s="34"/>
    </row>
    <row r="5215" spans="3:3" x14ac:dyDescent="0.3">
      <c r="C5215" s="34"/>
    </row>
    <row r="5216" spans="3:3" x14ac:dyDescent="0.3">
      <c r="C5216" s="34"/>
    </row>
    <row r="5217" spans="3:3" x14ac:dyDescent="0.3">
      <c r="C5217" s="34"/>
    </row>
    <row r="5218" spans="3:3" x14ac:dyDescent="0.3">
      <c r="C5218" s="34"/>
    </row>
    <row r="5219" spans="3:3" x14ac:dyDescent="0.3">
      <c r="C5219" s="34"/>
    </row>
    <row r="5220" spans="3:3" x14ac:dyDescent="0.3">
      <c r="C5220" s="34"/>
    </row>
    <row r="5221" spans="3:3" x14ac:dyDescent="0.3">
      <c r="C5221" s="34"/>
    </row>
    <row r="5222" spans="3:3" x14ac:dyDescent="0.3">
      <c r="C5222" s="34"/>
    </row>
    <row r="5223" spans="3:3" x14ac:dyDescent="0.3">
      <c r="C5223" s="34"/>
    </row>
    <row r="5224" spans="3:3" x14ac:dyDescent="0.3">
      <c r="C5224" s="34"/>
    </row>
    <row r="5225" spans="3:3" x14ac:dyDescent="0.3">
      <c r="C5225" s="34"/>
    </row>
    <row r="5226" spans="3:3" x14ac:dyDescent="0.3">
      <c r="C5226" s="34"/>
    </row>
    <row r="5227" spans="3:3" x14ac:dyDescent="0.3">
      <c r="C5227" s="34"/>
    </row>
    <row r="5228" spans="3:3" x14ac:dyDescent="0.3">
      <c r="C5228" s="34"/>
    </row>
    <row r="5229" spans="3:3" x14ac:dyDescent="0.3">
      <c r="C5229" s="34"/>
    </row>
    <row r="5230" spans="3:3" x14ac:dyDescent="0.3">
      <c r="C5230" s="34"/>
    </row>
    <row r="5231" spans="3:3" x14ac:dyDescent="0.3">
      <c r="C5231" s="34"/>
    </row>
    <row r="5232" spans="3:3" x14ac:dyDescent="0.3">
      <c r="C5232" s="34"/>
    </row>
    <row r="5233" spans="3:3" x14ac:dyDescent="0.3">
      <c r="C5233" s="34"/>
    </row>
    <row r="5234" spans="3:3" x14ac:dyDescent="0.3">
      <c r="C5234" s="34"/>
    </row>
    <row r="5235" spans="3:3" x14ac:dyDescent="0.3">
      <c r="C5235" s="34"/>
    </row>
    <row r="5236" spans="3:3" x14ac:dyDescent="0.3">
      <c r="C5236" s="34"/>
    </row>
    <row r="5237" spans="3:3" x14ac:dyDescent="0.3">
      <c r="C5237" s="34"/>
    </row>
    <row r="5238" spans="3:3" x14ac:dyDescent="0.3">
      <c r="C5238" s="34"/>
    </row>
    <row r="5239" spans="3:3" x14ac:dyDescent="0.3">
      <c r="C5239" s="34"/>
    </row>
    <row r="5240" spans="3:3" x14ac:dyDescent="0.3">
      <c r="C5240" s="34"/>
    </row>
    <row r="5241" spans="3:3" x14ac:dyDescent="0.3">
      <c r="C5241" s="34"/>
    </row>
    <row r="5242" spans="3:3" x14ac:dyDescent="0.3">
      <c r="C5242" s="34"/>
    </row>
    <row r="5243" spans="3:3" x14ac:dyDescent="0.3">
      <c r="C5243" s="34"/>
    </row>
    <row r="5244" spans="3:3" x14ac:dyDescent="0.3">
      <c r="C5244" s="34"/>
    </row>
    <row r="5245" spans="3:3" x14ac:dyDescent="0.3">
      <c r="C5245" s="34"/>
    </row>
    <row r="5246" spans="3:3" x14ac:dyDescent="0.3">
      <c r="C5246" s="34"/>
    </row>
    <row r="5247" spans="3:3" x14ac:dyDescent="0.3">
      <c r="C5247" s="34"/>
    </row>
    <row r="5248" spans="3:3" x14ac:dyDescent="0.3">
      <c r="C5248" s="34"/>
    </row>
    <row r="5249" spans="3:3" x14ac:dyDescent="0.3">
      <c r="C5249" s="34"/>
    </row>
    <row r="5250" spans="3:3" x14ac:dyDescent="0.3">
      <c r="C5250" s="34"/>
    </row>
    <row r="5251" spans="3:3" x14ac:dyDescent="0.3">
      <c r="C5251" s="34"/>
    </row>
    <row r="5252" spans="3:3" x14ac:dyDescent="0.3">
      <c r="C5252" s="34"/>
    </row>
    <row r="5253" spans="3:3" x14ac:dyDescent="0.3">
      <c r="C5253" s="34"/>
    </row>
    <row r="5254" spans="3:3" x14ac:dyDescent="0.3">
      <c r="C5254" s="34"/>
    </row>
    <row r="5255" spans="3:3" x14ac:dyDescent="0.3">
      <c r="C5255" s="34"/>
    </row>
    <row r="5256" spans="3:3" x14ac:dyDescent="0.3">
      <c r="C5256" s="34"/>
    </row>
    <row r="5257" spans="3:3" x14ac:dyDescent="0.3">
      <c r="C5257" s="34"/>
    </row>
    <row r="5258" spans="3:3" x14ac:dyDescent="0.3">
      <c r="C5258" s="34"/>
    </row>
    <row r="5259" spans="3:3" x14ac:dyDescent="0.3">
      <c r="C5259" s="34"/>
    </row>
    <row r="5260" spans="3:3" x14ac:dyDescent="0.3">
      <c r="C5260" s="34"/>
    </row>
    <row r="5261" spans="3:3" x14ac:dyDescent="0.3">
      <c r="C5261" s="34"/>
    </row>
    <row r="5262" spans="3:3" x14ac:dyDescent="0.3">
      <c r="C5262" s="34"/>
    </row>
    <row r="5263" spans="3:3" x14ac:dyDescent="0.3">
      <c r="C5263" s="34"/>
    </row>
    <row r="5264" spans="3:3" x14ac:dyDescent="0.3">
      <c r="C5264" s="34"/>
    </row>
    <row r="5265" spans="3:3" x14ac:dyDescent="0.3">
      <c r="C5265" s="34"/>
    </row>
    <row r="5266" spans="3:3" x14ac:dyDescent="0.3">
      <c r="C5266" s="34"/>
    </row>
    <row r="5267" spans="3:3" x14ac:dyDescent="0.3">
      <c r="C5267" s="34"/>
    </row>
    <row r="5268" spans="3:3" x14ac:dyDescent="0.3">
      <c r="C5268" s="34"/>
    </row>
    <row r="5269" spans="3:3" x14ac:dyDescent="0.3">
      <c r="C5269" s="34"/>
    </row>
    <row r="5270" spans="3:3" x14ac:dyDescent="0.3">
      <c r="C5270" s="34"/>
    </row>
    <row r="5271" spans="3:3" x14ac:dyDescent="0.3">
      <c r="C5271" s="34"/>
    </row>
    <row r="5272" spans="3:3" x14ac:dyDescent="0.3">
      <c r="C5272" s="34"/>
    </row>
    <row r="5273" spans="3:3" x14ac:dyDescent="0.3">
      <c r="C5273" s="34"/>
    </row>
    <row r="5274" spans="3:3" x14ac:dyDescent="0.3">
      <c r="C5274" s="34"/>
    </row>
    <row r="5275" spans="3:3" x14ac:dyDescent="0.3">
      <c r="C5275" s="34"/>
    </row>
    <row r="5276" spans="3:3" x14ac:dyDescent="0.3">
      <c r="C5276" s="34"/>
    </row>
    <row r="5277" spans="3:3" x14ac:dyDescent="0.3">
      <c r="C5277" s="34"/>
    </row>
    <row r="5278" spans="3:3" x14ac:dyDescent="0.3">
      <c r="C5278" s="34"/>
    </row>
    <row r="5279" spans="3:3" x14ac:dyDescent="0.3">
      <c r="C5279" s="34"/>
    </row>
    <row r="5280" spans="3:3" x14ac:dyDescent="0.3">
      <c r="C5280" s="34"/>
    </row>
    <row r="5281" spans="3:3" x14ac:dyDescent="0.3">
      <c r="C5281" s="34"/>
    </row>
    <row r="5282" spans="3:3" x14ac:dyDescent="0.3">
      <c r="C5282" s="34"/>
    </row>
    <row r="5283" spans="3:3" x14ac:dyDescent="0.3">
      <c r="C5283" s="34"/>
    </row>
    <row r="5284" spans="3:3" x14ac:dyDescent="0.3">
      <c r="C5284" s="34"/>
    </row>
    <row r="5285" spans="3:3" x14ac:dyDescent="0.3">
      <c r="C5285" s="34"/>
    </row>
    <row r="5286" spans="3:3" x14ac:dyDescent="0.3">
      <c r="C5286" s="34"/>
    </row>
    <row r="5287" spans="3:3" x14ac:dyDescent="0.3">
      <c r="C5287" s="34"/>
    </row>
    <row r="5288" spans="3:3" x14ac:dyDescent="0.3">
      <c r="C5288" s="34"/>
    </row>
    <row r="5289" spans="3:3" x14ac:dyDescent="0.3">
      <c r="C5289" s="34"/>
    </row>
    <row r="5290" spans="3:3" x14ac:dyDescent="0.3">
      <c r="C5290" s="34"/>
    </row>
    <row r="5291" spans="3:3" x14ac:dyDescent="0.3">
      <c r="C5291" s="34"/>
    </row>
    <row r="5292" spans="3:3" x14ac:dyDescent="0.3">
      <c r="C5292" s="34"/>
    </row>
    <row r="5293" spans="3:3" x14ac:dyDescent="0.3">
      <c r="C5293" s="34"/>
    </row>
    <row r="5294" spans="3:3" x14ac:dyDescent="0.3">
      <c r="C5294" s="34"/>
    </row>
    <row r="5295" spans="3:3" x14ac:dyDescent="0.3">
      <c r="C5295" s="34"/>
    </row>
    <row r="5296" spans="3:3" x14ac:dyDescent="0.3">
      <c r="C5296" s="34"/>
    </row>
    <row r="5297" spans="3:3" x14ac:dyDescent="0.3">
      <c r="C5297" s="34"/>
    </row>
    <row r="5298" spans="3:3" x14ac:dyDescent="0.3">
      <c r="C5298" s="34"/>
    </row>
    <row r="5299" spans="3:3" x14ac:dyDescent="0.3">
      <c r="C5299" s="34"/>
    </row>
    <row r="5300" spans="3:3" x14ac:dyDescent="0.3">
      <c r="C5300" s="34"/>
    </row>
    <row r="5301" spans="3:3" x14ac:dyDescent="0.3">
      <c r="C5301" s="34"/>
    </row>
    <row r="5302" spans="3:3" x14ac:dyDescent="0.3">
      <c r="C5302" s="34"/>
    </row>
    <row r="5303" spans="3:3" x14ac:dyDescent="0.3">
      <c r="C5303" s="34"/>
    </row>
    <row r="5304" spans="3:3" x14ac:dyDescent="0.3">
      <c r="C5304" s="34"/>
    </row>
    <row r="5305" spans="3:3" x14ac:dyDescent="0.3">
      <c r="C5305" s="34"/>
    </row>
    <row r="5306" spans="3:3" x14ac:dyDescent="0.3">
      <c r="C5306" s="34"/>
    </row>
    <row r="5307" spans="3:3" x14ac:dyDescent="0.3">
      <c r="C5307" s="34"/>
    </row>
    <row r="5308" spans="3:3" x14ac:dyDescent="0.3">
      <c r="C5308" s="34"/>
    </row>
    <row r="5309" spans="3:3" x14ac:dyDescent="0.3">
      <c r="C5309" s="34"/>
    </row>
    <row r="5310" spans="3:3" x14ac:dyDescent="0.3">
      <c r="C5310" s="34"/>
    </row>
    <row r="5311" spans="3:3" x14ac:dyDescent="0.3">
      <c r="C5311" s="34"/>
    </row>
    <row r="5312" spans="3:3" x14ac:dyDescent="0.3">
      <c r="C5312" s="34"/>
    </row>
    <row r="5313" spans="3:3" x14ac:dyDescent="0.3">
      <c r="C5313" s="34"/>
    </row>
    <row r="5314" spans="3:3" x14ac:dyDescent="0.3">
      <c r="C5314" s="34"/>
    </row>
    <row r="5315" spans="3:3" x14ac:dyDescent="0.3">
      <c r="C5315" s="34"/>
    </row>
    <row r="5316" spans="3:3" x14ac:dyDescent="0.3">
      <c r="C5316" s="34"/>
    </row>
    <row r="5317" spans="3:3" x14ac:dyDescent="0.3">
      <c r="C5317" s="34"/>
    </row>
    <row r="5318" spans="3:3" x14ac:dyDescent="0.3">
      <c r="C5318" s="34"/>
    </row>
    <row r="5319" spans="3:3" x14ac:dyDescent="0.3">
      <c r="C5319" s="34"/>
    </row>
    <row r="5320" spans="3:3" x14ac:dyDescent="0.3">
      <c r="C5320" s="34"/>
    </row>
    <row r="5321" spans="3:3" x14ac:dyDescent="0.3">
      <c r="C5321" s="34"/>
    </row>
    <row r="5322" spans="3:3" x14ac:dyDescent="0.3">
      <c r="C5322" s="34"/>
    </row>
    <row r="5323" spans="3:3" x14ac:dyDescent="0.3">
      <c r="C5323" s="34"/>
    </row>
    <row r="5324" spans="3:3" x14ac:dyDescent="0.3">
      <c r="C5324" s="34"/>
    </row>
    <row r="5325" spans="3:3" x14ac:dyDescent="0.3">
      <c r="C5325" s="34"/>
    </row>
    <row r="5326" spans="3:3" x14ac:dyDescent="0.3">
      <c r="C5326" s="34"/>
    </row>
    <row r="5327" spans="3:3" x14ac:dyDescent="0.3">
      <c r="C5327" s="34"/>
    </row>
    <row r="5328" spans="3:3" x14ac:dyDescent="0.3">
      <c r="C5328" s="34"/>
    </row>
    <row r="5329" spans="3:3" x14ac:dyDescent="0.3">
      <c r="C5329" s="34"/>
    </row>
    <row r="5330" spans="3:3" x14ac:dyDescent="0.3">
      <c r="C5330" s="34"/>
    </row>
    <row r="5331" spans="3:3" x14ac:dyDescent="0.3">
      <c r="C5331" s="34"/>
    </row>
    <row r="5332" spans="3:3" x14ac:dyDescent="0.3">
      <c r="C5332" s="34"/>
    </row>
    <row r="5333" spans="3:3" x14ac:dyDescent="0.3">
      <c r="C5333" s="34"/>
    </row>
    <row r="5334" spans="3:3" x14ac:dyDescent="0.3">
      <c r="C5334" s="34"/>
    </row>
    <row r="5335" spans="3:3" x14ac:dyDescent="0.3">
      <c r="C5335" s="34"/>
    </row>
    <row r="5336" spans="3:3" x14ac:dyDescent="0.3">
      <c r="C5336" s="34"/>
    </row>
    <row r="5337" spans="3:3" x14ac:dyDescent="0.3">
      <c r="C5337" s="34"/>
    </row>
    <row r="5338" spans="3:3" x14ac:dyDescent="0.3">
      <c r="C5338" s="34"/>
    </row>
    <row r="5339" spans="3:3" x14ac:dyDescent="0.3">
      <c r="C5339" s="34"/>
    </row>
    <row r="5340" spans="3:3" x14ac:dyDescent="0.3">
      <c r="C5340" s="34"/>
    </row>
    <row r="5341" spans="3:3" x14ac:dyDescent="0.3">
      <c r="C5341" s="34"/>
    </row>
    <row r="5342" spans="3:3" x14ac:dyDescent="0.3">
      <c r="C5342" s="34"/>
    </row>
    <row r="5343" spans="3:3" x14ac:dyDescent="0.3">
      <c r="C5343" s="34"/>
    </row>
    <row r="5344" spans="3:3" x14ac:dyDescent="0.3">
      <c r="C5344" s="34"/>
    </row>
    <row r="5345" spans="3:3" x14ac:dyDescent="0.3">
      <c r="C5345" s="34"/>
    </row>
    <row r="5346" spans="3:3" x14ac:dyDescent="0.3">
      <c r="C5346" s="34"/>
    </row>
    <row r="5347" spans="3:3" x14ac:dyDescent="0.3">
      <c r="C5347" s="34"/>
    </row>
    <row r="5348" spans="3:3" x14ac:dyDescent="0.3">
      <c r="C5348" s="34"/>
    </row>
    <row r="5349" spans="3:3" x14ac:dyDescent="0.3">
      <c r="C5349" s="34"/>
    </row>
    <row r="5350" spans="3:3" x14ac:dyDescent="0.3">
      <c r="C5350" s="34"/>
    </row>
    <row r="5351" spans="3:3" x14ac:dyDescent="0.3">
      <c r="C5351" s="34"/>
    </row>
    <row r="5352" spans="3:3" x14ac:dyDescent="0.3">
      <c r="C5352" s="34"/>
    </row>
    <row r="5353" spans="3:3" x14ac:dyDescent="0.3">
      <c r="C5353" s="34"/>
    </row>
    <row r="5354" spans="3:3" x14ac:dyDescent="0.3">
      <c r="C5354" s="34"/>
    </row>
    <row r="5355" spans="3:3" x14ac:dyDescent="0.3">
      <c r="C5355" s="34"/>
    </row>
    <row r="5356" spans="3:3" x14ac:dyDescent="0.3">
      <c r="C5356" s="34"/>
    </row>
    <row r="5357" spans="3:3" x14ac:dyDescent="0.3">
      <c r="C5357" s="34"/>
    </row>
    <row r="5358" spans="3:3" x14ac:dyDescent="0.3">
      <c r="C5358" s="34"/>
    </row>
    <row r="5359" spans="3:3" x14ac:dyDescent="0.3">
      <c r="C5359" s="34"/>
    </row>
    <row r="5360" spans="3:3" x14ac:dyDescent="0.3">
      <c r="C5360" s="34"/>
    </row>
    <row r="5361" spans="3:3" x14ac:dyDescent="0.3">
      <c r="C5361" s="34"/>
    </row>
    <row r="5362" spans="3:3" x14ac:dyDescent="0.3">
      <c r="C5362" s="34"/>
    </row>
    <row r="5363" spans="3:3" x14ac:dyDescent="0.3">
      <c r="C5363" s="34"/>
    </row>
    <row r="5364" spans="3:3" x14ac:dyDescent="0.3">
      <c r="C5364" s="34"/>
    </row>
    <row r="5365" spans="3:3" x14ac:dyDescent="0.3">
      <c r="C5365" s="34"/>
    </row>
    <row r="5366" spans="3:3" x14ac:dyDescent="0.3">
      <c r="C5366" s="34"/>
    </row>
    <row r="5367" spans="3:3" x14ac:dyDescent="0.3">
      <c r="C5367" s="34"/>
    </row>
    <row r="5368" spans="3:3" x14ac:dyDescent="0.3">
      <c r="C5368" s="34"/>
    </row>
    <row r="5369" spans="3:3" x14ac:dyDescent="0.3">
      <c r="C5369" s="34"/>
    </row>
    <row r="5370" spans="3:3" x14ac:dyDescent="0.3">
      <c r="C5370" s="34"/>
    </row>
    <row r="5371" spans="3:3" x14ac:dyDescent="0.3">
      <c r="C5371" s="34"/>
    </row>
    <row r="5372" spans="3:3" x14ac:dyDescent="0.3">
      <c r="C5372" s="34"/>
    </row>
    <row r="5373" spans="3:3" x14ac:dyDescent="0.3">
      <c r="C5373" s="34"/>
    </row>
    <row r="5374" spans="3:3" x14ac:dyDescent="0.3">
      <c r="C5374" s="34"/>
    </row>
    <row r="5375" spans="3:3" x14ac:dyDescent="0.3">
      <c r="C5375" s="34"/>
    </row>
    <row r="5376" spans="3:3" x14ac:dyDescent="0.3">
      <c r="C5376" s="34"/>
    </row>
    <row r="5377" spans="3:3" x14ac:dyDescent="0.3">
      <c r="C5377" s="34"/>
    </row>
    <row r="5378" spans="3:3" x14ac:dyDescent="0.3">
      <c r="C5378" s="34"/>
    </row>
    <row r="5379" spans="3:3" x14ac:dyDescent="0.3">
      <c r="C5379" s="34"/>
    </row>
    <row r="5380" spans="3:3" x14ac:dyDescent="0.3">
      <c r="C5380" s="34"/>
    </row>
    <row r="5381" spans="3:3" x14ac:dyDescent="0.3">
      <c r="C5381" s="34"/>
    </row>
    <row r="5382" spans="3:3" x14ac:dyDescent="0.3">
      <c r="C5382" s="34"/>
    </row>
    <row r="5383" spans="3:3" x14ac:dyDescent="0.3">
      <c r="C5383" s="34"/>
    </row>
    <row r="5384" spans="3:3" x14ac:dyDescent="0.3">
      <c r="C5384" s="34"/>
    </row>
    <row r="5385" spans="3:3" x14ac:dyDescent="0.3">
      <c r="C5385" s="34"/>
    </row>
    <row r="5386" spans="3:3" x14ac:dyDescent="0.3">
      <c r="C5386" s="34"/>
    </row>
    <row r="5387" spans="3:3" x14ac:dyDescent="0.3">
      <c r="C5387" s="34"/>
    </row>
    <row r="5388" spans="3:3" x14ac:dyDescent="0.3">
      <c r="C5388" s="34"/>
    </row>
    <row r="5389" spans="3:3" x14ac:dyDescent="0.3">
      <c r="C5389" s="34"/>
    </row>
    <row r="5390" spans="3:3" x14ac:dyDescent="0.3">
      <c r="C5390" s="34"/>
    </row>
    <row r="5391" spans="3:3" x14ac:dyDescent="0.3">
      <c r="C5391" s="34"/>
    </row>
    <row r="5392" spans="3:3" x14ac:dyDescent="0.3">
      <c r="C5392" s="34"/>
    </row>
    <row r="5393" spans="3:3" x14ac:dyDescent="0.3">
      <c r="C5393" s="34"/>
    </row>
    <row r="5394" spans="3:3" x14ac:dyDescent="0.3">
      <c r="C5394" s="34"/>
    </row>
    <row r="5395" spans="3:3" x14ac:dyDescent="0.3">
      <c r="C5395" s="34"/>
    </row>
    <row r="5396" spans="3:3" x14ac:dyDescent="0.3">
      <c r="C5396" s="34"/>
    </row>
    <row r="5397" spans="3:3" x14ac:dyDescent="0.3">
      <c r="C5397" s="34"/>
    </row>
    <row r="5398" spans="3:3" x14ac:dyDescent="0.3">
      <c r="C5398" s="34"/>
    </row>
    <row r="5399" spans="3:3" x14ac:dyDescent="0.3">
      <c r="C5399" s="34"/>
    </row>
    <row r="5400" spans="3:3" x14ac:dyDescent="0.3">
      <c r="C5400" s="34"/>
    </row>
    <row r="5401" spans="3:3" x14ac:dyDescent="0.3">
      <c r="C5401" s="34"/>
    </row>
    <row r="5402" spans="3:3" x14ac:dyDescent="0.3">
      <c r="C5402" s="34"/>
    </row>
    <row r="5403" spans="3:3" x14ac:dyDescent="0.3">
      <c r="C5403" s="34"/>
    </row>
    <row r="5404" spans="3:3" x14ac:dyDescent="0.3">
      <c r="C5404" s="34"/>
    </row>
    <row r="5405" spans="3:3" x14ac:dyDescent="0.3">
      <c r="C5405" s="34"/>
    </row>
    <row r="5406" spans="3:3" x14ac:dyDescent="0.3">
      <c r="C5406" s="34"/>
    </row>
    <row r="5407" spans="3:3" x14ac:dyDescent="0.3">
      <c r="C5407" s="34"/>
    </row>
    <row r="5408" spans="3:3" x14ac:dyDescent="0.3">
      <c r="C5408" s="34"/>
    </row>
    <row r="5409" spans="3:3" x14ac:dyDescent="0.3">
      <c r="C5409" s="34"/>
    </row>
    <row r="5410" spans="3:3" x14ac:dyDescent="0.3">
      <c r="C5410" s="34"/>
    </row>
    <row r="5411" spans="3:3" x14ac:dyDescent="0.3">
      <c r="C5411" s="34"/>
    </row>
    <row r="5412" spans="3:3" x14ac:dyDescent="0.3">
      <c r="C5412" s="34"/>
    </row>
    <row r="5413" spans="3:3" x14ac:dyDescent="0.3">
      <c r="C5413" s="34"/>
    </row>
    <row r="5414" spans="3:3" x14ac:dyDescent="0.3">
      <c r="C5414" s="34"/>
    </row>
    <row r="5415" spans="3:3" x14ac:dyDescent="0.3">
      <c r="C5415" s="34"/>
    </row>
    <row r="5416" spans="3:3" x14ac:dyDescent="0.3">
      <c r="C5416" s="34"/>
    </row>
    <row r="5417" spans="3:3" x14ac:dyDescent="0.3">
      <c r="C5417" s="34"/>
    </row>
    <row r="5418" spans="3:3" x14ac:dyDescent="0.3">
      <c r="C5418" s="34"/>
    </row>
    <row r="5419" spans="3:3" x14ac:dyDescent="0.3">
      <c r="C5419" s="34"/>
    </row>
    <row r="5420" spans="3:3" x14ac:dyDescent="0.3">
      <c r="C5420" s="34"/>
    </row>
    <row r="5421" spans="3:3" x14ac:dyDescent="0.3">
      <c r="C5421" s="34"/>
    </row>
    <row r="5422" spans="3:3" x14ac:dyDescent="0.3">
      <c r="C5422" s="34"/>
    </row>
    <row r="5423" spans="3:3" x14ac:dyDescent="0.3">
      <c r="C5423" s="34"/>
    </row>
    <row r="5424" spans="3:3" x14ac:dyDescent="0.3">
      <c r="C5424" s="34"/>
    </row>
    <row r="5425" spans="3:3" x14ac:dyDescent="0.3">
      <c r="C5425" s="34"/>
    </row>
    <row r="5426" spans="3:3" x14ac:dyDescent="0.3">
      <c r="C5426" s="34"/>
    </row>
    <row r="5427" spans="3:3" x14ac:dyDescent="0.3">
      <c r="C5427" s="34"/>
    </row>
    <row r="5428" spans="3:3" x14ac:dyDescent="0.3">
      <c r="C5428" s="34"/>
    </row>
    <row r="5429" spans="3:3" x14ac:dyDescent="0.3">
      <c r="C5429" s="34"/>
    </row>
    <row r="5430" spans="3:3" x14ac:dyDescent="0.3">
      <c r="C5430" s="34"/>
    </row>
    <row r="5431" spans="3:3" x14ac:dyDescent="0.3">
      <c r="C5431" s="34"/>
    </row>
    <row r="5432" spans="3:3" x14ac:dyDescent="0.3">
      <c r="C5432" s="34"/>
    </row>
    <row r="5433" spans="3:3" x14ac:dyDescent="0.3">
      <c r="C5433" s="34"/>
    </row>
    <row r="5434" spans="3:3" x14ac:dyDescent="0.3">
      <c r="C5434" s="34"/>
    </row>
    <row r="5435" spans="3:3" x14ac:dyDescent="0.3">
      <c r="C5435" s="34"/>
    </row>
    <row r="5436" spans="3:3" x14ac:dyDescent="0.3">
      <c r="C5436" s="34"/>
    </row>
    <row r="5437" spans="3:3" x14ac:dyDescent="0.3">
      <c r="C5437" s="34"/>
    </row>
    <row r="5438" spans="3:3" x14ac:dyDescent="0.3">
      <c r="C5438" s="34"/>
    </row>
    <row r="5439" spans="3:3" x14ac:dyDescent="0.3">
      <c r="C5439" s="34"/>
    </row>
    <row r="5440" spans="3:3" x14ac:dyDescent="0.3">
      <c r="C5440" s="34"/>
    </row>
    <row r="5441" spans="3:3" x14ac:dyDescent="0.3">
      <c r="C5441" s="34"/>
    </row>
    <row r="5442" spans="3:3" x14ac:dyDescent="0.3">
      <c r="C5442" s="34"/>
    </row>
    <row r="5443" spans="3:3" x14ac:dyDescent="0.3">
      <c r="C5443" s="34"/>
    </row>
    <row r="5444" spans="3:3" x14ac:dyDescent="0.3">
      <c r="C5444" s="34"/>
    </row>
    <row r="5445" spans="3:3" x14ac:dyDescent="0.3">
      <c r="C5445" s="34"/>
    </row>
    <row r="5446" spans="3:3" x14ac:dyDescent="0.3">
      <c r="C5446" s="34"/>
    </row>
    <row r="5447" spans="3:3" x14ac:dyDescent="0.3">
      <c r="C5447" s="34"/>
    </row>
    <row r="5448" spans="3:3" x14ac:dyDescent="0.3">
      <c r="C5448" s="34"/>
    </row>
    <row r="5449" spans="3:3" x14ac:dyDescent="0.3">
      <c r="C5449" s="34"/>
    </row>
    <row r="5450" spans="3:3" x14ac:dyDescent="0.3">
      <c r="C5450" s="34"/>
    </row>
    <row r="5451" spans="3:3" x14ac:dyDescent="0.3">
      <c r="C5451" s="34"/>
    </row>
    <row r="5452" spans="3:3" x14ac:dyDescent="0.3">
      <c r="C5452" s="34"/>
    </row>
    <row r="5453" spans="3:3" x14ac:dyDescent="0.3">
      <c r="C5453" s="34"/>
    </row>
    <row r="5454" spans="3:3" x14ac:dyDescent="0.3">
      <c r="C5454" s="34"/>
    </row>
    <row r="5455" spans="3:3" x14ac:dyDescent="0.3">
      <c r="C5455" s="34"/>
    </row>
    <row r="5456" spans="3:3" x14ac:dyDescent="0.3">
      <c r="C5456" s="34"/>
    </row>
    <row r="5457" spans="3:3" x14ac:dyDescent="0.3">
      <c r="C5457" s="34"/>
    </row>
    <row r="5458" spans="3:3" x14ac:dyDescent="0.3">
      <c r="C5458" s="34"/>
    </row>
    <row r="5459" spans="3:3" x14ac:dyDescent="0.3">
      <c r="C5459" s="34"/>
    </row>
    <row r="5460" spans="3:3" x14ac:dyDescent="0.3">
      <c r="C5460" s="34"/>
    </row>
    <row r="5461" spans="3:3" x14ac:dyDescent="0.3">
      <c r="C5461" s="34"/>
    </row>
    <row r="5462" spans="3:3" x14ac:dyDescent="0.3">
      <c r="C5462" s="34"/>
    </row>
    <row r="5463" spans="3:3" x14ac:dyDescent="0.3">
      <c r="C5463" s="34"/>
    </row>
    <row r="5464" spans="3:3" x14ac:dyDescent="0.3">
      <c r="C5464" s="34"/>
    </row>
    <row r="5465" spans="3:3" x14ac:dyDescent="0.3">
      <c r="C5465" s="34"/>
    </row>
    <row r="5466" spans="3:3" x14ac:dyDescent="0.3">
      <c r="C5466" s="34"/>
    </row>
    <row r="5467" spans="3:3" x14ac:dyDescent="0.3">
      <c r="C5467" s="34"/>
    </row>
    <row r="5468" spans="3:3" x14ac:dyDescent="0.3">
      <c r="C5468" s="34"/>
    </row>
    <row r="5469" spans="3:3" x14ac:dyDescent="0.3">
      <c r="C5469" s="34"/>
    </row>
    <row r="5470" spans="3:3" x14ac:dyDescent="0.3">
      <c r="C5470" s="34"/>
    </row>
    <row r="5471" spans="3:3" x14ac:dyDescent="0.3">
      <c r="C5471" s="34"/>
    </row>
    <row r="5472" spans="3:3" x14ac:dyDescent="0.3">
      <c r="C5472" s="34"/>
    </row>
    <row r="5473" spans="3:3" x14ac:dyDescent="0.3">
      <c r="C5473" s="34"/>
    </row>
    <row r="5474" spans="3:3" x14ac:dyDescent="0.3">
      <c r="C5474" s="34"/>
    </row>
    <row r="5475" spans="3:3" x14ac:dyDescent="0.3">
      <c r="C5475" s="34"/>
    </row>
    <row r="5476" spans="3:3" x14ac:dyDescent="0.3">
      <c r="C5476" s="34"/>
    </row>
    <row r="5477" spans="3:3" x14ac:dyDescent="0.3">
      <c r="C5477" s="34"/>
    </row>
    <row r="5478" spans="3:3" x14ac:dyDescent="0.3">
      <c r="C5478" s="34"/>
    </row>
    <row r="5479" spans="3:3" x14ac:dyDescent="0.3">
      <c r="C5479" s="34"/>
    </row>
    <row r="5480" spans="3:3" x14ac:dyDescent="0.3">
      <c r="C5480" s="34"/>
    </row>
    <row r="5481" spans="3:3" x14ac:dyDescent="0.3">
      <c r="C5481" s="34"/>
    </row>
    <row r="5482" spans="3:3" x14ac:dyDescent="0.3">
      <c r="C5482" s="34"/>
    </row>
    <row r="5483" spans="3:3" x14ac:dyDescent="0.3">
      <c r="C5483" s="34"/>
    </row>
    <row r="5484" spans="3:3" x14ac:dyDescent="0.3">
      <c r="C5484" s="34"/>
    </row>
    <row r="5485" spans="3:3" x14ac:dyDescent="0.3">
      <c r="C5485" s="34"/>
    </row>
    <row r="5486" spans="3:3" x14ac:dyDescent="0.3">
      <c r="C5486" s="34"/>
    </row>
    <row r="5487" spans="3:3" x14ac:dyDescent="0.3">
      <c r="C5487" s="34"/>
    </row>
    <row r="5488" spans="3:3" x14ac:dyDescent="0.3">
      <c r="C5488" s="34"/>
    </row>
    <row r="5489" spans="3:3" x14ac:dyDescent="0.3">
      <c r="C5489" s="34"/>
    </row>
    <row r="5490" spans="3:3" x14ac:dyDescent="0.3">
      <c r="C5490" s="34"/>
    </row>
    <row r="5491" spans="3:3" x14ac:dyDescent="0.3">
      <c r="C5491" s="34"/>
    </row>
    <row r="5492" spans="3:3" x14ac:dyDescent="0.3">
      <c r="C5492" s="34"/>
    </row>
    <row r="5493" spans="3:3" x14ac:dyDescent="0.3">
      <c r="C5493" s="34"/>
    </row>
    <row r="5494" spans="3:3" x14ac:dyDescent="0.3">
      <c r="C5494" s="34"/>
    </row>
    <row r="5495" spans="3:3" x14ac:dyDescent="0.3">
      <c r="C5495" s="34"/>
    </row>
    <row r="5496" spans="3:3" x14ac:dyDescent="0.3">
      <c r="C5496" s="34"/>
    </row>
    <row r="5497" spans="3:3" x14ac:dyDescent="0.3">
      <c r="C5497" s="34"/>
    </row>
    <row r="5498" spans="3:3" x14ac:dyDescent="0.3">
      <c r="C5498" s="34"/>
    </row>
    <row r="5499" spans="3:3" x14ac:dyDescent="0.3">
      <c r="C5499" s="34"/>
    </row>
    <row r="5500" spans="3:3" x14ac:dyDescent="0.3">
      <c r="C5500" s="34"/>
    </row>
    <row r="5501" spans="3:3" x14ac:dyDescent="0.3">
      <c r="C5501" s="34"/>
    </row>
    <row r="5502" spans="3:3" x14ac:dyDescent="0.3">
      <c r="C5502" s="34"/>
    </row>
    <row r="5503" spans="3:3" x14ac:dyDescent="0.3">
      <c r="C5503" s="34"/>
    </row>
    <row r="5504" spans="3:3" x14ac:dyDescent="0.3">
      <c r="C5504" s="34"/>
    </row>
    <row r="5505" spans="3:3" x14ac:dyDescent="0.3">
      <c r="C5505" s="34"/>
    </row>
    <row r="5506" spans="3:3" x14ac:dyDescent="0.3">
      <c r="C5506" s="34"/>
    </row>
    <row r="5507" spans="3:3" x14ac:dyDescent="0.3">
      <c r="C5507" s="34"/>
    </row>
    <row r="5508" spans="3:3" x14ac:dyDescent="0.3">
      <c r="C5508" s="34"/>
    </row>
    <row r="5509" spans="3:3" x14ac:dyDescent="0.3">
      <c r="C5509" s="34"/>
    </row>
    <row r="5510" spans="3:3" x14ac:dyDescent="0.3">
      <c r="C5510" s="34"/>
    </row>
    <row r="5511" spans="3:3" x14ac:dyDescent="0.3">
      <c r="C5511" s="34"/>
    </row>
    <row r="5512" spans="3:3" x14ac:dyDescent="0.3">
      <c r="C5512" s="34"/>
    </row>
    <row r="5513" spans="3:3" x14ac:dyDescent="0.3">
      <c r="C5513" s="34"/>
    </row>
    <row r="5514" spans="3:3" x14ac:dyDescent="0.3">
      <c r="C5514" s="34"/>
    </row>
    <row r="5515" spans="3:3" x14ac:dyDescent="0.3">
      <c r="C5515" s="34"/>
    </row>
    <row r="5516" spans="3:3" x14ac:dyDescent="0.3">
      <c r="C5516" s="34"/>
    </row>
    <row r="5517" spans="3:3" x14ac:dyDescent="0.3">
      <c r="C5517" s="34"/>
    </row>
    <row r="5518" spans="3:3" x14ac:dyDescent="0.3">
      <c r="C5518" s="34"/>
    </row>
    <row r="5519" spans="3:3" x14ac:dyDescent="0.3">
      <c r="C5519" s="34"/>
    </row>
    <row r="5520" spans="3:3" x14ac:dyDescent="0.3">
      <c r="C5520" s="34"/>
    </row>
    <row r="5521" spans="3:3" x14ac:dyDescent="0.3">
      <c r="C5521" s="34"/>
    </row>
    <row r="5522" spans="3:3" x14ac:dyDescent="0.3">
      <c r="C5522" s="34"/>
    </row>
    <row r="5523" spans="3:3" x14ac:dyDescent="0.3">
      <c r="C5523" s="34"/>
    </row>
    <row r="5524" spans="3:3" x14ac:dyDescent="0.3">
      <c r="C5524" s="34"/>
    </row>
    <row r="5525" spans="3:3" x14ac:dyDescent="0.3">
      <c r="C5525" s="34"/>
    </row>
    <row r="5526" spans="3:3" x14ac:dyDescent="0.3">
      <c r="C5526" s="34"/>
    </row>
    <row r="5527" spans="3:3" x14ac:dyDescent="0.3">
      <c r="C5527" s="34"/>
    </row>
    <row r="5528" spans="3:3" x14ac:dyDescent="0.3">
      <c r="C5528" s="34"/>
    </row>
    <row r="5529" spans="3:3" x14ac:dyDescent="0.3">
      <c r="C5529" s="34"/>
    </row>
    <row r="5530" spans="3:3" x14ac:dyDescent="0.3">
      <c r="C5530" s="34"/>
    </row>
    <row r="5531" spans="3:3" x14ac:dyDescent="0.3">
      <c r="C5531" s="34"/>
    </row>
    <row r="5532" spans="3:3" x14ac:dyDescent="0.3">
      <c r="C5532" s="34"/>
    </row>
    <row r="5533" spans="3:3" x14ac:dyDescent="0.3">
      <c r="C5533" s="34"/>
    </row>
    <row r="5534" spans="3:3" x14ac:dyDescent="0.3">
      <c r="C5534" s="34"/>
    </row>
    <row r="5535" spans="3:3" x14ac:dyDescent="0.3">
      <c r="C5535" s="34"/>
    </row>
    <row r="5536" spans="3:3" x14ac:dyDescent="0.3">
      <c r="C5536" s="34"/>
    </row>
    <row r="5537" spans="3:3" x14ac:dyDescent="0.3">
      <c r="C5537" s="34"/>
    </row>
    <row r="5538" spans="3:3" x14ac:dyDescent="0.3">
      <c r="C5538" s="34"/>
    </row>
    <row r="5539" spans="3:3" x14ac:dyDescent="0.3">
      <c r="C5539" s="34"/>
    </row>
    <row r="5540" spans="3:3" x14ac:dyDescent="0.3">
      <c r="C5540" s="34"/>
    </row>
    <row r="5541" spans="3:3" x14ac:dyDescent="0.3">
      <c r="C5541" s="34"/>
    </row>
    <row r="5542" spans="3:3" x14ac:dyDescent="0.3">
      <c r="C5542" s="34"/>
    </row>
    <row r="5543" spans="3:3" x14ac:dyDescent="0.3">
      <c r="C5543" s="34"/>
    </row>
    <row r="5544" spans="3:3" x14ac:dyDescent="0.3">
      <c r="C5544" s="34"/>
    </row>
    <row r="5545" spans="3:3" x14ac:dyDescent="0.3">
      <c r="C5545" s="34"/>
    </row>
    <row r="5546" spans="3:3" x14ac:dyDescent="0.3">
      <c r="C5546" s="34"/>
    </row>
    <row r="5547" spans="3:3" x14ac:dyDescent="0.3">
      <c r="C5547" s="34"/>
    </row>
    <row r="5548" spans="3:3" x14ac:dyDescent="0.3">
      <c r="C5548" s="34"/>
    </row>
    <row r="5549" spans="3:3" x14ac:dyDescent="0.3">
      <c r="C5549" s="34"/>
    </row>
    <row r="5550" spans="3:3" x14ac:dyDescent="0.3">
      <c r="C5550" s="34"/>
    </row>
    <row r="5551" spans="3:3" x14ac:dyDescent="0.3">
      <c r="C5551" s="34"/>
    </row>
    <row r="5552" spans="3:3" x14ac:dyDescent="0.3">
      <c r="C5552" s="34"/>
    </row>
    <row r="5553" spans="3:3" x14ac:dyDescent="0.3">
      <c r="C5553" s="34"/>
    </row>
    <row r="5554" spans="3:3" x14ac:dyDescent="0.3">
      <c r="C5554" s="34"/>
    </row>
    <row r="5555" spans="3:3" x14ac:dyDescent="0.3">
      <c r="C5555" s="34"/>
    </row>
    <row r="5556" spans="3:3" x14ac:dyDescent="0.3">
      <c r="C5556" s="34"/>
    </row>
    <row r="5557" spans="3:3" x14ac:dyDescent="0.3">
      <c r="C5557" s="34"/>
    </row>
    <row r="5558" spans="3:3" x14ac:dyDescent="0.3">
      <c r="C5558" s="34"/>
    </row>
    <row r="5559" spans="3:3" x14ac:dyDescent="0.3">
      <c r="C5559" s="34"/>
    </row>
    <row r="5560" spans="3:3" x14ac:dyDescent="0.3">
      <c r="C5560" s="34"/>
    </row>
    <row r="5561" spans="3:3" x14ac:dyDescent="0.3">
      <c r="C5561" s="34"/>
    </row>
    <row r="5562" spans="3:3" x14ac:dyDescent="0.3">
      <c r="C5562" s="34"/>
    </row>
    <row r="5563" spans="3:3" x14ac:dyDescent="0.3">
      <c r="C5563" s="34"/>
    </row>
    <row r="5564" spans="3:3" x14ac:dyDescent="0.3">
      <c r="C5564" s="34"/>
    </row>
    <row r="5565" spans="3:3" x14ac:dyDescent="0.3">
      <c r="C5565" s="34"/>
    </row>
    <row r="5566" spans="3:3" x14ac:dyDescent="0.3">
      <c r="C5566" s="34"/>
    </row>
    <row r="5567" spans="3:3" x14ac:dyDescent="0.3">
      <c r="C5567" s="34"/>
    </row>
    <row r="5568" spans="3:3" x14ac:dyDescent="0.3">
      <c r="C5568" s="34"/>
    </row>
    <row r="5569" spans="3:3" x14ac:dyDescent="0.3">
      <c r="C5569" s="34"/>
    </row>
    <row r="5570" spans="3:3" x14ac:dyDescent="0.3">
      <c r="C5570" s="34"/>
    </row>
    <row r="5571" spans="3:3" x14ac:dyDescent="0.3">
      <c r="C5571" s="34"/>
    </row>
    <row r="5572" spans="3:3" x14ac:dyDescent="0.3">
      <c r="C5572" s="34"/>
    </row>
    <row r="5573" spans="3:3" x14ac:dyDescent="0.3">
      <c r="C5573" s="34"/>
    </row>
    <row r="5574" spans="3:3" x14ac:dyDescent="0.3">
      <c r="C5574" s="34"/>
    </row>
    <row r="5575" spans="3:3" x14ac:dyDescent="0.3">
      <c r="C5575" s="34"/>
    </row>
    <row r="5576" spans="3:3" x14ac:dyDescent="0.3">
      <c r="C5576" s="34"/>
    </row>
    <row r="5577" spans="3:3" x14ac:dyDescent="0.3">
      <c r="C5577" s="34"/>
    </row>
    <row r="5578" spans="3:3" x14ac:dyDescent="0.3">
      <c r="C5578" s="34"/>
    </row>
    <row r="5579" spans="3:3" x14ac:dyDescent="0.3">
      <c r="C5579" s="34"/>
    </row>
    <row r="5580" spans="3:3" x14ac:dyDescent="0.3">
      <c r="C5580" s="34"/>
    </row>
    <row r="5581" spans="3:3" x14ac:dyDescent="0.3">
      <c r="C5581" s="34"/>
    </row>
    <row r="5582" spans="3:3" x14ac:dyDescent="0.3">
      <c r="C5582" s="34"/>
    </row>
    <row r="5583" spans="3:3" x14ac:dyDescent="0.3">
      <c r="C5583" s="34"/>
    </row>
    <row r="5584" spans="3:3" x14ac:dyDescent="0.3">
      <c r="C5584" s="34"/>
    </row>
    <row r="5585" spans="3:3" x14ac:dyDescent="0.3">
      <c r="C5585" s="34"/>
    </row>
    <row r="5586" spans="3:3" x14ac:dyDescent="0.3">
      <c r="C5586" s="34"/>
    </row>
    <row r="5587" spans="3:3" x14ac:dyDescent="0.3">
      <c r="C5587" s="34"/>
    </row>
    <row r="5588" spans="3:3" x14ac:dyDescent="0.3">
      <c r="C5588" s="34"/>
    </row>
    <row r="5589" spans="3:3" x14ac:dyDescent="0.3">
      <c r="C5589" s="34"/>
    </row>
    <row r="5590" spans="3:3" x14ac:dyDescent="0.3">
      <c r="C5590" s="34"/>
    </row>
    <row r="5591" spans="3:3" x14ac:dyDescent="0.3">
      <c r="C5591" s="34"/>
    </row>
    <row r="5592" spans="3:3" x14ac:dyDescent="0.3">
      <c r="C5592" s="34"/>
    </row>
    <row r="5593" spans="3:3" x14ac:dyDescent="0.3">
      <c r="C5593" s="34"/>
    </row>
    <row r="5594" spans="3:3" x14ac:dyDescent="0.3">
      <c r="C5594" s="34"/>
    </row>
    <row r="5595" spans="3:3" x14ac:dyDescent="0.3">
      <c r="C5595" s="34"/>
    </row>
    <row r="5596" spans="3:3" x14ac:dyDescent="0.3">
      <c r="C5596" s="34"/>
    </row>
    <row r="5597" spans="3:3" x14ac:dyDescent="0.3">
      <c r="C5597" s="34"/>
    </row>
    <row r="5598" spans="3:3" x14ac:dyDescent="0.3">
      <c r="C5598" s="34"/>
    </row>
    <row r="5599" spans="3:3" x14ac:dyDescent="0.3">
      <c r="C5599" s="34"/>
    </row>
    <row r="5600" spans="3:3" x14ac:dyDescent="0.3">
      <c r="C5600" s="34"/>
    </row>
    <row r="5601" spans="3:3" x14ac:dyDescent="0.3">
      <c r="C5601" s="34"/>
    </row>
    <row r="5602" spans="3:3" x14ac:dyDescent="0.3">
      <c r="C5602" s="34"/>
    </row>
    <row r="5603" spans="3:3" x14ac:dyDescent="0.3">
      <c r="C5603" s="34"/>
    </row>
    <row r="5604" spans="3:3" x14ac:dyDescent="0.3">
      <c r="C5604" s="34"/>
    </row>
    <row r="5605" spans="3:3" x14ac:dyDescent="0.3">
      <c r="C5605" s="34"/>
    </row>
    <row r="5606" spans="3:3" x14ac:dyDescent="0.3">
      <c r="C5606" s="34"/>
    </row>
    <row r="5607" spans="3:3" x14ac:dyDescent="0.3">
      <c r="C5607" s="34"/>
    </row>
    <row r="5608" spans="3:3" x14ac:dyDescent="0.3">
      <c r="C5608" s="34"/>
    </row>
    <row r="5609" spans="3:3" x14ac:dyDescent="0.3">
      <c r="C5609" s="34"/>
    </row>
    <row r="5610" spans="3:3" x14ac:dyDescent="0.3">
      <c r="C5610" s="34"/>
    </row>
    <row r="5611" spans="3:3" x14ac:dyDescent="0.3">
      <c r="C5611" s="34"/>
    </row>
    <row r="5612" spans="3:3" x14ac:dyDescent="0.3">
      <c r="C5612" s="34"/>
    </row>
    <row r="5613" spans="3:3" x14ac:dyDescent="0.3">
      <c r="C5613" s="34"/>
    </row>
    <row r="5614" spans="3:3" x14ac:dyDescent="0.3">
      <c r="C5614" s="34"/>
    </row>
    <row r="5615" spans="3:3" x14ac:dyDescent="0.3">
      <c r="C5615" s="34"/>
    </row>
    <row r="5616" spans="3:3" x14ac:dyDescent="0.3">
      <c r="C5616" s="34"/>
    </row>
    <row r="5617" spans="3:3" x14ac:dyDescent="0.3">
      <c r="C5617" s="34"/>
    </row>
    <row r="5618" spans="3:3" x14ac:dyDescent="0.3">
      <c r="C5618" s="34"/>
    </row>
    <row r="5619" spans="3:3" x14ac:dyDescent="0.3">
      <c r="C5619" s="34"/>
    </row>
    <row r="5620" spans="3:3" x14ac:dyDescent="0.3">
      <c r="C5620" s="34"/>
    </row>
    <row r="5621" spans="3:3" x14ac:dyDescent="0.3">
      <c r="C5621" s="34"/>
    </row>
    <row r="5622" spans="3:3" x14ac:dyDescent="0.3">
      <c r="C5622" s="34"/>
    </row>
    <row r="5623" spans="3:3" x14ac:dyDescent="0.3">
      <c r="C5623" s="34"/>
    </row>
    <row r="5624" spans="3:3" x14ac:dyDescent="0.3">
      <c r="C5624" s="34"/>
    </row>
    <row r="5625" spans="3:3" x14ac:dyDescent="0.3">
      <c r="C5625" s="34"/>
    </row>
    <row r="5626" spans="3:3" x14ac:dyDescent="0.3">
      <c r="C5626" s="34"/>
    </row>
    <row r="5627" spans="3:3" x14ac:dyDescent="0.3">
      <c r="C5627" s="34"/>
    </row>
    <row r="5628" spans="3:3" x14ac:dyDescent="0.3">
      <c r="C5628" s="34"/>
    </row>
    <row r="5629" spans="3:3" x14ac:dyDescent="0.3">
      <c r="C5629" s="34"/>
    </row>
    <row r="5630" spans="3:3" x14ac:dyDescent="0.3">
      <c r="C5630" s="34"/>
    </row>
    <row r="5631" spans="3:3" x14ac:dyDescent="0.3">
      <c r="C5631" s="34"/>
    </row>
    <row r="5632" spans="3:3" x14ac:dyDescent="0.3">
      <c r="C5632" s="34"/>
    </row>
    <row r="5633" spans="3:3" x14ac:dyDescent="0.3">
      <c r="C5633" s="34"/>
    </row>
    <row r="5634" spans="3:3" x14ac:dyDescent="0.3">
      <c r="C5634" s="34"/>
    </row>
    <row r="5635" spans="3:3" x14ac:dyDescent="0.3">
      <c r="C5635" s="34"/>
    </row>
    <row r="5636" spans="3:3" x14ac:dyDescent="0.3">
      <c r="C5636" s="34"/>
    </row>
    <row r="5637" spans="3:3" x14ac:dyDescent="0.3">
      <c r="C5637" s="34"/>
    </row>
    <row r="5638" spans="3:3" x14ac:dyDescent="0.3">
      <c r="C5638" s="34"/>
    </row>
    <row r="5639" spans="3:3" x14ac:dyDescent="0.3">
      <c r="C5639" s="34"/>
    </row>
    <row r="5640" spans="3:3" x14ac:dyDescent="0.3">
      <c r="C5640" s="34"/>
    </row>
    <row r="5641" spans="3:3" x14ac:dyDescent="0.3">
      <c r="C5641" s="34"/>
    </row>
    <row r="5642" spans="3:3" x14ac:dyDescent="0.3">
      <c r="C5642" s="34"/>
    </row>
    <row r="5643" spans="3:3" x14ac:dyDescent="0.3">
      <c r="C5643" s="34"/>
    </row>
    <row r="5644" spans="3:3" x14ac:dyDescent="0.3">
      <c r="C5644" s="34"/>
    </row>
    <row r="5645" spans="3:3" x14ac:dyDescent="0.3">
      <c r="C5645" s="34"/>
    </row>
    <row r="5646" spans="3:3" x14ac:dyDescent="0.3">
      <c r="C5646" s="34"/>
    </row>
    <row r="5647" spans="3:3" x14ac:dyDescent="0.3">
      <c r="C5647" s="34"/>
    </row>
    <row r="5648" spans="3:3" x14ac:dyDescent="0.3">
      <c r="C5648" s="34"/>
    </row>
    <row r="5649" spans="3:3" x14ac:dyDescent="0.3">
      <c r="C5649" s="34"/>
    </row>
    <row r="5650" spans="3:3" x14ac:dyDescent="0.3">
      <c r="C5650" s="34"/>
    </row>
    <row r="5651" spans="3:3" x14ac:dyDescent="0.3">
      <c r="C5651" s="34"/>
    </row>
    <row r="5652" spans="3:3" x14ac:dyDescent="0.3">
      <c r="C5652" s="34"/>
    </row>
    <row r="5653" spans="3:3" x14ac:dyDescent="0.3">
      <c r="C5653" s="34"/>
    </row>
    <row r="5654" spans="3:3" x14ac:dyDescent="0.3">
      <c r="C5654" s="34"/>
    </row>
    <row r="5655" spans="3:3" x14ac:dyDescent="0.3">
      <c r="C5655" s="34"/>
    </row>
    <row r="5656" spans="3:3" x14ac:dyDescent="0.3">
      <c r="C5656" s="34"/>
    </row>
    <row r="5657" spans="3:3" x14ac:dyDescent="0.3">
      <c r="C5657" s="34"/>
    </row>
    <row r="5658" spans="3:3" x14ac:dyDescent="0.3">
      <c r="C5658" s="34"/>
    </row>
    <row r="5659" spans="3:3" x14ac:dyDescent="0.3">
      <c r="C5659" s="34"/>
    </row>
    <row r="5660" spans="3:3" x14ac:dyDescent="0.3">
      <c r="C5660" s="34"/>
    </row>
    <row r="5661" spans="3:3" x14ac:dyDescent="0.3">
      <c r="C5661" s="34"/>
    </row>
    <row r="5662" spans="3:3" x14ac:dyDescent="0.3">
      <c r="C5662" s="34"/>
    </row>
    <row r="5663" spans="3:3" x14ac:dyDescent="0.3">
      <c r="C5663" s="34"/>
    </row>
    <row r="5664" spans="3:3" x14ac:dyDescent="0.3">
      <c r="C5664" s="34"/>
    </row>
    <row r="5665" spans="3:3" x14ac:dyDescent="0.3">
      <c r="C5665" s="34"/>
    </row>
    <row r="5666" spans="3:3" x14ac:dyDescent="0.3">
      <c r="C5666" s="34"/>
    </row>
    <row r="5667" spans="3:3" x14ac:dyDescent="0.3">
      <c r="C5667" s="34"/>
    </row>
    <row r="5668" spans="3:3" x14ac:dyDescent="0.3">
      <c r="C5668" s="34"/>
    </row>
    <row r="5669" spans="3:3" x14ac:dyDescent="0.3">
      <c r="C5669" s="34"/>
    </row>
    <row r="5670" spans="3:3" x14ac:dyDescent="0.3">
      <c r="C5670" s="34"/>
    </row>
    <row r="5671" spans="3:3" x14ac:dyDescent="0.3">
      <c r="C5671" s="34"/>
    </row>
    <row r="5672" spans="3:3" x14ac:dyDescent="0.3">
      <c r="C5672" s="34"/>
    </row>
    <row r="5673" spans="3:3" x14ac:dyDescent="0.3">
      <c r="C5673" s="34"/>
    </row>
    <row r="5674" spans="3:3" x14ac:dyDescent="0.3">
      <c r="C5674" s="34"/>
    </row>
    <row r="5675" spans="3:3" x14ac:dyDescent="0.3">
      <c r="C5675" s="34"/>
    </row>
    <row r="5676" spans="3:3" x14ac:dyDescent="0.3">
      <c r="C5676" s="34"/>
    </row>
    <row r="5677" spans="3:3" x14ac:dyDescent="0.3">
      <c r="C5677" s="34"/>
    </row>
    <row r="5678" spans="3:3" x14ac:dyDescent="0.3">
      <c r="C5678" s="34"/>
    </row>
    <row r="5679" spans="3:3" x14ac:dyDescent="0.3">
      <c r="C5679" s="34"/>
    </row>
    <row r="5680" spans="3:3" x14ac:dyDescent="0.3">
      <c r="C5680" s="34"/>
    </row>
    <row r="5681" spans="3:3" x14ac:dyDescent="0.3">
      <c r="C5681" s="34"/>
    </row>
    <row r="5682" spans="3:3" x14ac:dyDescent="0.3">
      <c r="C5682" s="34"/>
    </row>
    <row r="5683" spans="3:3" x14ac:dyDescent="0.3">
      <c r="C5683" s="34"/>
    </row>
    <row r="5684" spans="3:3" x14ac:dyDescent="0.3">
      <c r="C5684" s="34"/>
    </row>
    <row r="5685" spans="3:3" x14ac:dyDescent="0.3">
      <c r="C5685" s="34"/>
    </row>
    <row r="5686" spans="3:3" x14ac:dyDescent="0.3">
      <c r="C5686" s="34"/>
    </row>
    <row r="5687" spans="3:3" x14ac:dyDescent="0.3">
      <c r="C5687" s="34"/>
    </row>
    <row r="5688" spans="3:3" x14ac:dyDescent="0.3">
      <c r="C5688" s="34"/>
    </row>
    <row r="5689" spans="3:3" x14ac:dyDescent="0.3">
      <c r="C5689" s="34"/>
    </row>
    <row r="5690" spans="3:3" x14ac:dyDescent="0.3">
      <c r="C5690" s="34"/>
    </row>
    <row r="5691" spans="3:3" x14ac:dyDescent="0.3">
      <c r="C5691" s="34"/>
    </row>
    <row r="5692" spans="3:3" x14ac:dyDescent="0.3">
      <c r="C5692" s="34"/>
    </row>
    <row r="5693" spans="3:3" x14ac:dyDescent="0.3">
      <c r="C5693" s="34"/>
    </row>
    <row r="5694" spans="3:3" x14ac:dyDescent="0.3">
      <c r="C5694" s="34"/>
    </row>
    <row r="5695" spans="3:3" x14ac:dyDescent="0.3">
      <c r="C5695" s="34"/>
    </row>
    <row r="5696" spans="3:3" x14ac:dyDescent="0.3">
      <c r="C5696" s="34"/>
    </row>
    <row r="5697" spans="3:3" x14ac:dyDescent="0.3">
      <c r="C5697" s="34"/>
    </row>
    <row r="5698" spans="3:3" x14ac:dyDescent="0.3">
      <c r="C5698" s="34"/>
    </row>
    <row r="5699" spans="3:3" x14ac:dyDescent="0.3">
      <c r="C5699" s="34"/>
    </row>
    <row r="5700" spans="3:3" x14ac:dyDescent="0.3">
      <c r="C5700" s="34"/>
    </row>
    <row r="5701" spans="3:3" x14ac:dyDescent="0.3">
      <c r="C5701" s="34"/>
    </row>
    <row r="5702" spans="3:3" x14ac:dyDescent="0.3">
      <c r="C5702" s="34"/>
    </row>
    <row r="5703" spans="3:3" x14ac:dyDescent="0.3">
      <c r="C5703" s="34"/>
    </row>
    <row r="5704" spans="3:3" x14ac:dyDescent="0.3">
      <c r="C5704" s="34"/>
    </row>
    <row r="5705" spans="3:3" x14ac:dyDescent="0.3">
      <c r="C5705" s="34"/>
    </row>
    <row r="5706" spans="3:3" x14ac:dyDescent="0.3">
      <c r="C5706" s="34"/>
    </row>
    <row r="5707" spans="3:3" x14ac:dyDescent="0.3">
      <c r="C5707" s="34"/>
    </row>
    <row r="5708" spans="3:3" x14ac:dyDescent="0.3">
      <c r="C5708" s="34"/>
    </row>
    <row r="5709" spans="3:3" x14ac:dyDescent="0.3">
      <c r="C5709" s="34"/>
    </row>
    <row r="5710" spans="3:3" x14ac:dyDescent="0.3">
      <c r="C5710" s="34"/>
    </row>
    <row r="5711" spans="3:3" x14ac:dyDescent="0.3">
      <c r="C5711" s="34"/>
    </row>
    <row r="5712" spans="3:3" x14ac:dyDescent="0.3">
      <c r="C5712" s="34"/>
    </row>
    <row r="5713" spans="3:3" x14ac:dyDescent="0.3">
      <c r="C5713" s="34"/>
    </row>
    <row r="5714" spans="3:3" x14ac:dyDescent="0.3">
      <c r="C5714" s="34"/>
    </row>
    <row r="5715" spans="3:3" x14ac:dyDescent="0.3">
      <c r="C5715" s="34"/>
    </row>
    <row r="5716" spans="3:3" x14ac:dyDescent="0.3">
      <c r="C5716" s="34"/>
    </row>
    <row r="5717" spans="3:3" x14ac:dyDescent="0.3">
      <c r="C5717" s="34"/>
    </row>
    <row r="5718" spans="3:3" x14ac:dyDescent="0.3">
      <c r="C5718" s="34"/>
    </row>
    <row r="5719" spans="3:3" x14ac:dyDescent="0.3">
      <c r="C5719" s="34"/>
    </row>
    <row r="5720" spans="3:3" x14ac:dyDescent="0.3">
      <c r="C5720" s="34"/>
    </row>
    <row r="5721" spans="3:3" x14ac:dyDescent="0.3">
      <c r="C5721" s="34"/>
    </row>
    <row r="5722" spans="3:3" x14ac:dyDescent="0.3">
      <c r="C5722" s="34"/>
    </row>
    <row r="5723" spans="3:3" x14ac:dyDescent="0.3">
      <c r="C5723" s="34"/>
    </row>
    <row r="5724" spans="3:3" x14ac:dyDescent="0.3">
      <c r="C5724" s="34"/>
    </row>
    <row r="5725" spans="3:3" x14ac:dyDescent="0.3">
      <c r="C5725" s="34"/>
    </row>
    <row r="5726" spans="3:3" x14ac:dyDescent="0.3">
      <c r="C5726" s="34"/>
    </row>
    <row r="5727" spans="3:3" x14ac:dyDescent="0.3">
      <c r="C5727" s="34"/>
    </row>
    <row r="5728" spans="3:3" x14ac:dyDescent="0.3">
      <c r="C5728" s="34"/>
    </row>
    <row r="5729" spans="3:3" x14ac:dyDescent="0.3">
      <c r="C5729" s="34"/>
    </row>
    <row r="5730" spans="3:3" x14ac:dyDescent="0.3">
      <c r="C5730" s="34"/>
    </row>
    <row r="5731" spans="3:3" x14ac:dyDescent="0.3">
      <c r="C5731" s="34"/>
    </row>
    <row r="5732" spans="3:3" x14ac:dyDescent="0.3">
      <c r="C5732" s="34"/>
    </row>
    <row r="5733" spans="3:3" x14ac:dyDescent="0.3">
      <c r="C5733" s="34"/>
    </row>
    <row r="5734" spans="3:3" x14ac:dyDescent="0.3">
      <c r="C5734" s="34"/>
    </row>
    <row r="5735" spans="3:3" x14ac:dyDescent="0.3">
      <c r="C5735" s="34"/>
    </row>
    <row r="5736" spans="3:3" x14ac:dyDescent="0.3">
      <c r="C5736" s="34"/>
    </row>
    <row r="5737" spans="3:3" x14ac:dyDescent="0.3">
      <c r="C5737" s="34"/>
    </row>
    <row r="5738" spans="3:3" x14ac:dyDescent="0.3">
      <c r="C5738" s="34"/>
    </row>
    <row r="5739" spans="3:3" x14ac:dyDescent="0.3">
      <c r="C5739" s="34"/>
    </row>
    <row r="5740" spans="3:3" x14ac:dyDescent="0.3">
      <c r="C5740" s="34"/>
    </row>
    <row r="5741" spans="3:3" x14ac:dyDescent="0.3">
      <c r="C5741" s="34"/>
    </row>
    <row r="5742" spans="3:3" x14ac:dyDescent="0.3">
      <c r="C5742" s="34"/>
    </row>
    <row r="5743" spans="3:3" x14ac:dyDescent="0.3">
      <c r="C5743" s="34"/>
    </row>
    <row r="5744" spans="3:3" x14ac:dyDescent="0.3">
      <c r="C5744" s="34"/>
    </row>
    <row r="5745" spans="3:3" x14ac:dyDescent="0.3">
      <c r="C5745" s="34"/>
    </row>
    <row r="5746" spans="3:3" x14ac:dyDescent="0.3">
      <c r="C5746" s="34"/>
    </row>
    <row r="5747" spans="3:3" x14ac:dyDescent="0.3">
      <c r="C5747" s="34"/>
    </row>
    <row r="5748" spans="3:3" x14ac:dyDescent="0.3">
      <c r="C5748" s="34"/>
    </row>
    <row r="5749" spans="3:3" x14ac:dyDescent="0.3">
      <c r="C5749" s="34"/>
    </row>
    <row r="5750" spans="3:3" x14ac:dyDescent="0.3">
      <c r="C5750" s="34"/>
    </row>
    <row r="5751" spans="3:3" x14ac:dyDescent="0.3">
      <c r="C5751" s="34"/>
    </row>
    <row r="5752" spans="3:3" x14ac:dyDescent="0.3">
      <c r="C5752" s="34"/>
    </row>
    <row r="5753" spans="3:3" x14ac:dyDescent="0.3">
      <c r="C5753" s="34"/>
    </row>
    <row r="5754" spans="3:3" x14ac:dyDescent="0.3">
      <c r="C5754" s="34"/>
    </row>
    <row r="5755" spans="3:3" x14ac:dyDescent="0.3">
      <c r="C5755" s="34"/>
    </row>
    <row r="5756" spans="3:3" x14ac:dyDescent="0.3">
      <c r="C5756" s="34"/>
    </row>
    <row r="5757" spans="3:3" x14ac:dyDescent="0.3">
      <c r="C5757" s="34"/>
    </row>
    <row r="5758" spans="3:3" x14ac:dyDescent="0.3">
      <c r="C5758" s="34"/>
    </row>
    <row r="5759" spans="3:3" x14ac:dyDescent="0.3">
      <c r="C5759" s="34"/>
    </row>
    <row r="5760" spans="3:3" x14ac:dyDescent="0.3">
      <c r="C5760" s="34"/>
    </row>
    <row r="5761" spans="3:3" x14ac:dyDescent="0.3">
      <c r="C5761" s="34"/>
    </row>
    <row r="5762" spans="3:3" x14ac:dyDescent="0.3">
      <c r="C5762" s="34"/>
    </row>
    <row r="5763" spans="3:3" x14ac:dyDescent="0.3">
      <c r="C5763" s="34"/>
    </row>
    <row r="5764" spans="3:3" x14ac:dyDescent="0.3">
      <c r="C5764" s="34"/>
    </row>
    <row r="5765" spans="3:3" x14ac:dyDescent="0.3">
      <c r="C5765" s="34"/>
    </row>
    <row r="5766" spans="3:3" x14ac:dyDescent="0.3">
      <c r="C5766" s="34"/>
    </row>
    <row r="5767" spans="3:3" x14ac:dyDescent="0.3">
      <c r="C5767" s="34"/>
    </row>
    <row r="5768" spans="3:3" x14ac:dyDescent="0.3">
      <c r="C5768" s="34"/>
    </row>
    <row r="5769" spans="3:3" x14ac:dyDescent="0.3">
      <c r="C5769" s="34"/>
    </row>
    <row r="5770" spans="3:3" x14ac:dyDescent="0.3">
      <c r="C5770" s="34"/>
    </row>
    <row r="5771" spans="3:3" x14ac:dyDescent="0.3">
      <c r="C5771" s="34"/>
    </row>
    <row r="5772" spans="3:3" x14ac:dyDescent="0.3">
      <c r="C5772" s="34"/>
    </row>
    <row r="5773" spans="3:3" x14ac:dyDescent="0.3">
      <c r="C5773" s="34"/>
    </row>
    <row r="5774" spans="3:3" x14ac:dyDescent="0.3">
      <c r="C5774" s="34"/>
    </row>
    <row r="5775" spans="3:3" x14ac:dyDescent="0.3">
      <c r="C5775" s="34"/>
    </row>
    <row r="5776" spans="3:3" x14ac:dyDescent="0.3">
      <c r="C5776" s="34"/>
    </row>
    <row r="5777" spans="3:3" x14ac:dyDescent="0.3">
      <c r="C5777" s="34"/>
    </row>
    <row r="5778" spans="3:3" x14ac:dyDescent="0.3">
      <c r="C5778" s="34"/>
    </row>
    <row r="5779" spans="3:3" x14ac:dyDescent="0.3">
      <c r="C5779" s="34"/>
    </row>
    <row r="5780" spans="3:3" x14ac:dyDescent="0.3">
      <c r="C5780" s="34"/>
    </row>
    <row r="5781" spans="3:3" x14ac:dyDescent="0.3">
      <c r="C5781" s="34"/>
    </row>
    <row r="5782" spans="3:3" x14ac:dyDescent="0.3">
      <c r="C5782" s="34"/>
    </row>
    <row r="5783" spans="3:3" x14ac:dyDescent="0.3">
      <c r="C5783" s="34"/>
    </row>
    <row r="5784" spans="3:3" x14ac:dyDescent="0.3">
      <c r="C5784" s="34"/>
    </row>
    <row r="5785" spans="3:3" x14ac:dyDescent="0.3">
      <c r="C5785" s="34"/>
    </row>
    <row r="5786" spans="3:3" x14ac:dyDescent="0.3">
      <c r="C5786" s="34"/>
    </row>
    <row r="5787" spans="3:3" x14ac:dyDescent="0.3">
      <c r="C5787" s="34"/>
    </row>
    <row r="5788" spans="3:3" x14ac:dyDescent="0.3">
      <c r="C5788" s="34"/>
    </row>
    <row r="5789" spans="3:3" x14ac:dyDescent="0.3">
      <c r="C5789" s="34"/>
    </row>
    <row r="5790" spans="3:3" x14ac:dyDescent="0.3">
      <c r="C5790" s="34"/>
    </row>
    <row r="5791" spans="3:3" x14ac:dyDescent="0.3">
      <c r="C5791" s="34"/>
    </row>
    <row r="5792" spans="3:3" x14ac:dyDescent="0.3">
      <c r="C5792" s="34"/>
    </row>
    <row r="5793" spans="3:3" x14ac:dyDescent="0.3">
      <c r="C5793" s="34"/>
    </row>
    <row r="5794" spans="3:3" x14ac:dyDescent="0.3">
      <c r="C5794" s="34"/>
    </row>
    <row r="5795" spans="3:3" x14ac:dyDescent="0.3">
      <c r="C5795" s="34"/>
    </row>
    <row r="5796" spans="3:3" x14ac:dyDescent="0.3">
      <c r="C5796" s="34"/>
    </row>
    <row r="5797" spans="3:3" x14ac:dyDescent="0.3">
      <c r="C5797" s="34"/>
    </row>
    <row r="5798" spans="3:3" x14ac:dyDescent="0.3">
      <c r="C5798" s="34"/>
    </row>
    <row r="5799" spans="3:3" x14ac:dyDescent="0.3">
      <c r="C5799" s="34"/>
    </row>
    <row r="5800" spans="3:3" x14ac:dyDescent="0.3">
      <c r="C5800" s="34"/>
    </row>
    <row r="5801" spans="3:3" x14ac:dyDescent="0.3">
      <c r="C5801" s="34"/>
    </row>
    <row r="5802" spans="3:3" x14ac:dyDescent="0.3">
      <c r="C5802" s="34"/>
    </row>
    <row r="5803" spans="3:3" x14ac:dyDescent="0.3">
      <c r="C5803" s="34"/>
    </row>
    <row r="5804" spans="3:3" x14ac:dyDescent="0.3">
      <c r="C5804" s="34"/>
    </row>
    <row r="5805" spans="3:3" x14ac:dyDescent="0.3">
      <c r="C5805" s="34"/>
    </row>
    <row r="5806" spans="3:3" x14ac:dyDescent="0.3">
      <c r="C5806" s="34"/>
    </row>
    <row r="5807" spans="3:3" x14ac:dyDescent="0.3">
      <c r="C5807" s="34"/>
    </row>
    <row r="5808" spans="3:3" x14ac:dyDescent="0.3">
      <c r="C5808" s="34"/>
    </row>
    <row r="5809" spans="3:3" x14ac:dyDescent="0.3">
      <c r="C5809" s="34"/>
    </row>
    <row r="5810" spans="3:3" x14ac:dyDescent="0.3">
      <c r="C5810" s="34"/>
    </row>
    <row r="5811" spans="3:3" x14ac:dyDescent="0.3">
      <c r="C5811" s="34"/>
    </row>
    <row r="5812" spans="3:3" x14ac:dyDescent="0.3">
      <c r="C5812" s="34"/>
    </row>
    <row r="5813" spans="3:3" x14ac:dyDescent="0.3">
      <c r="C5813" s="34"/>
    </row>
    <row r="5814" spans="3:3" x14ac:dyDescent="0.3">
      <c r="C5814" s="34"/>
    </row>
    <row r="5815" spans="3:3" x14ac:dyDescent="0.3">
      <c r="C5815" s="34"/>
    </row>
    <row r="5816" spans="3:3" x14ac:dyDescent="0.3">
      <c r="C5816" s="34"/>
    </row>
    <row r="5817" spans="3:3" x14ac:dyDescent="0.3">
      <c r="C5817" s="34"/>
    </row>
    <row r="5818" spans="3:3" x14ac:dyDescent="0.3">
      <c r="C5818" s="34"/>
    </row>
    <row r="5819" spans="3:3" x14ac:dyDescent="0.3">
      <c r="C5819" s="34"/>
    </row>
    <row r="5820" spans="3:3" x14ac:dyDescent="0.3">
      <c r="C5820" s="34"/>
    </row>
    <row r="5821" spans="3:3" x14ac:dyDescent="0.3">
      <c r="C5821" s="34"/>
    </row>
    <row r="5822" spans="3:3" x14ac:dyDescent="0.3">
      <c r="C5822" s="34"/>
    </row>
    <row r="5823" spans="3:3" x14ac:dyDescent="0.3">
      <c r="C5823" s="34"/>
    </row>
    <row r="5824" spans="3:3" x14ac:dyDescent="0.3">
      <c r="C5824" s="34"/>
    </row>
    <row r="5825" spans="3:3" x14ac:dyDescent="0.3">
      <c r="C5825" s="34"/>
    </row>
    <row r="5826" spans="3:3" x14ac:dyDescent="0.3">
      <c r="C5826" s="34"/>
    </row>
    <row r="5827" spans="3:3" x14ac:dyDescent="0.3">
      <c r="C5827" s="34"/>
    </row>
    <row r="5828" spans="3:3" x14ac:dyDescent="0.3">
      <c r="C5828" s="34"/>
    </row>
    <row r="5829" spans="3:3" x14ac:dyDescent="0.3">
      <c r="C5829" s="34"/>
    </row>
    <row r="5830" spans="3:3" x14ac:dyDescent="0.3">
      <c r="C5830" s="34"/>
    </row>
    <row r="5831" spans="3:3" x14ac:dyDescent="0.3">
      <c r="C5831" s="34"/>
    </row>
    <row r="5832" spans="3:3" x14ac:dyDescent="0.3">
      <c r="C5832" s="34"/>
    </row>
    <row r="5833" spans="3:3" x14ac:dyDescent="0.3">
      <c r="C5833" s="34"/>
    </row>
    <row r="5834" spans="3:3" x14ac:dyDescent="0.3">
      <c r="C5834" s="34"/>
    </row>
    <row r="5835" spans="3:3" x14ac:dyDescent="0.3">
      <c r="C5835" s="34"/>
    </row>
    <row r="5836" spans="3:3" x14ac:dyDescent="0.3">
      <c r="C5836" s="34"/>
    </row>
    <row r="5837" spans="3:3" x14ac:dyDescent="0.3">
      <c r="C5837" s="34"/>
    </row>
    <row r="5838" spans="3:3" x14ac:dyDescent="0.3">
      <c r="C5838" s="34"/>
    </row>
    <row r="5839" spans="3:3" x14ac:dyDescent="0.3">
      <c r="C5839" s="34"/>
    </row>
    <row r="5840" spans="3:3" x14ac:dyDescent="0.3">
      <c r="C5840" s="34"/>
    </row>
    <row r="5841" spans="3:3" x14ac:dyDescent="0.3">
      <c r="C5841" s="34"/>
    </row>
    <row r="5842" spans="3:3" x14ac:dyDescent="0.3">
      <c r="C5842" s="34"/>
    </row>
    <row r="5843" spans="3:3" x14ac:dyDescent="0.3">
      <c r="C5843" s="34"/>
    </row>
    <row r="5844" spans="3:3" x14ac:dyDescent="0.3">
      <c r="C5844" s="34"/>
    </row>
    <row r="5845" spans="3:3" x14ac:dyDescent="0.3">
      <c r="C5845" s="34"/>
    </row>
    <row r="5846" spans="3:3" x14ac:dyDescent="0.3">
      <c r="C5846" s="34"/>
    </row>
    <row r="5847" spans="3:3" x14ac:dyDescent="0.3">
      <c r="C5847" s="34"/>
    </row>
    <row r="5848" spans="3:3" x14ac:dyDescent="0.3">
      <c r="C5848" s="34"/>
    </row>
    <row r="5849" spans="3:3" x14ac:dyDescent="0.3">
      <c r="C5849" s="34"/>
    </row>
    <row r="5850" spans="3:3" x14ac:dyDescent="0.3">
      <c r="C5850" s="34"/>
    </row>
    <row r="5851" spans="3:3" x14ac:dyDescent="0.3">
      <c r="C5851" s="34"/>
    </row>
    <row r="5852" spans="3:3" x14ac:dyDescent="0.3">
      <c r="C5852" s="34"/>
    </row>
    <row r="5853" spans="3:3" x14ac:dyDescent="0.3">
      <c r="C5853" s="34"/>
    </row>
    <row r="5854" spans="3:3" x14ac:dyDescent="0.3">
      <c r="C5854" s="34"/>
    </row>
    <row r="5855" spans="3:3" x14ac:dyDescent="0.3">
      <c r="C5855" s="34"/>
    </row>
    <row r="5856" spans="3:3" x14ac:dyDescent="0.3">
      <c r="C5856" s="34"/>
    </row>
    <row r="5857" spans="3:3" x14ac:dyDescent="0.3">
      <c r="C5857" s="34"/>
    </row>
    <row r="5858" spans="3:3" x14ac:dyDescent="0.3">
      <c r="C5858" s="34"/>
    </row>
    <row r="5859" spans="3:3" x14ac:dyDescent="0.3">
      <c r="C5859" s="34"/>
    </row>
    <row r="5860" spans="3:3" x14ac:dyDescent="0.3">
      <c r="C5860" s="34"/>
    </row>
    <row r="5861" spans="3:3" x14ac:dyDescent="0.3">
      <c r="C5861" s="34"/>
    </row>
    <row r="5862" spans="3:3" x14ac:dyDescent="0.3">
      <c r="C5862" s="34"/>
    </row>
    <row r="5863" spans="3:3" x14ac:dyDescent="0.3">
      <c r="C5863" s="34"/>
    </row>
    <row r="5864" spans="3:3" x14ac:dyDescent="0.3">
      <c r="C5864" s="34"/>
    </row>
    <row r="5865" spans="3:3" x14ac:dyDescent="0.3">
      <c r="C5865" s="34"/>
    </row>
    <row r="5866" spans="3:3" x14ac:dyDescent="0.3">
      <c r="C5866" s="34"/>
    </row>
    <row r="5867" spans="3:3" x14ac:dyDescent="0.3">
      <c r="C5867" s="34"/>
    </row>
    <row r="5868" spans="3:3" x14ac:dyDescent="0.3">
      <c r="C5868" s="34"/>
    </row>
    <row r="5869" spans="3:3" x14ac:dyDescent="0.3">
      <c r="C5869" s="34"/>
    </row>
    <row r="5870" spans="3:3" x14ac:dyDescent="0.3">
      <c r="C5870" s="34"/>
    </row>
    <row r="5871" spans="3:3" x14ac:dyDescent="0.3">
      <c r="C5871" s="34"/>
    </row>
    <row r="5872" spans="3:3" x14ac:dyDescent="0.3">
      <c r="C5872" s="34"/>
    </row>
    <row r="5873" spans="3:3" x14ac:dyDescent="0.3">
      <c r="C5873" s="34"/>
    </row>
    <row r="5874" spans="3:3" x14ac:dyDescent="0.3">
      <c r="C5874" s="34"/>
    </row>
    <row r="5875" spans="3:3" x14ac:dyDescent="0.3">
      <c r="C5875" s="34"/>
    </row>
    <row r="5876" spans="3:3" x14ac:dyDescent="0.3">
      <c r="C5876" s="34"/>
    </row>
    <row r="5877" spans="3:3" x14ac:dyDescent="0.3">
      <c r="C5877" s="34"/>
    </row>
    <row r="5878" spans="3:3" x14ac:dyDescent="0.3">
      <c r="C5878" s="34"/>
    </row>
    <row r="5879" spans="3:3" x14ac:dyDescent="0.3">
      <c r="C5879" s="34"/>
    </row>
    <row r="5880" spans="3:3" x14ac:dyDescent="0.3">
      <c r="C5880" s="34"/>
    </row>
    <row r="5881" spans="3:3" x14ac:dyDescent="0.3">
      <c r="C5881" s="34"/>
    </row>
    <row r="5882" spans="3:3" x14ac:dyDescent="0.3">
      <c r="C5882" s="34"/>
    </row>
    <row r="5883" spans="3:3" x14ac:dyDescent="0.3">
      <c r="C5883" s="34"/>
    </row>
    <row r="5884" spans="3:3" x14ac:dyDescent="0.3">
      <c r="C5884" s="34"/>
    </row>
    <row r="5885" spans="3:3" x14ac:dyDescent="0.3">
      <c r="C5885" s="34"/>
    </row>
    <row r="5886" spans="3:3" x14ac:dyDescent="0.3">
      <c r="C5886" s="34"/>
    </row>
    <row r="5887" spans="3:3" x14ac:dyDescent="0.3">
      <c r="C5887" s="34"/>
    </row>
    <row r="5888" spans="3:3" x14ac:dyDescent="0.3">
      <c r="C5888" s="34"/>
    </row>
    <row r="5889" spans="3:3" x14ac:dyDescent="0.3">
      <c r="C5889" s="34"/>
    </row>
    <row r="5890" spans="3:3" x14ac:dyDescent="0.3">
      <c r="C5890" s="34"/>
    </row>
    <row r="5891" spans="3:3" x14ac:dyDescent="0.3">
      <c r="C5891" s="34"/>
    </row>
    <row r="5892" spans="3:3" x14ac:dyDescent="0.3">
      <c r="C5892" s="34"/>
    </row>
    <row r="5893" spans="3:3" x14ac:dyDescent="0.3">
      <c r="C5893" s="34"/>
    </row>
    <row r="5894" spans="3:3" x14ac:dyDescent="0.3">
      <c r="C5894" s="34"/>
    </row>
    <row r="5895" spans="3:3" x14ac:dyDescent="0.3">
      <c r="C5895" s="34"/>
    </row>
    <row r="5896" spans="3:3" x14ac:dyDescent="0.3">
      <c r="C5896" s="34"/>
    </row>
    <row r="5897" spans="3:3" x14ac:dyDescent="0.3">
      <c r="C5897" s="34"/>
    </row>
    <row r="5898" spans="3:3" x14ac:dyDescent="0.3">
      <c r="C5898" s="34"/>
    </row>
    <row r="5899" spans="3:3" x14ac:dyDescent="0.3">
      <c r="C5899" s="34"/>
    </row>
    <row r="5900" spans="3:3" x14ac:dyDescent="0.3">
      <c r="C5900" s="34"/>
    </row>
    <row r="5901" spans="3:3" x14ac:dyDescent="0.3">
      <c r="C5901" s="34"/>
    </row>
    <row r="5902" spans="3:3" x14ac:dyDescent="0.3">
      <c r="C5902" s="34"/>
    </row>
    <row r="5903" spans="3:3" x14ac:dyDescent="0.3">
      <c r="C5903" s="34"/>
    </row>
    <row r="5904" spans="3:3" x14ac:dyDescent="0.3">
      <c r="C5904" s="34"/>
    </row>
    <row r="5905" spans="3:3" x14ac:dyDescent="0.3">
      <c r="C5905" s="34"/>
    </row>
    <row r="5906" spans="3:3" x14ac:dyDescent="0.3">
      <c r="C5906" s="34"/>
    </row>
    <row r="5907" spans="3:3" x14ac:dyDescent="0.3">
      <c r="C5907" s="34"/>
    </row>
    <row r="5908" spans="3:3" x14ac:dyDescent="0.3">
      <c r="C5908" s="34"/>
    </row>
    <row r="5909" spans="3:3" x14ac:dyDescent="0.3">
      <c r="C5909" s="34"/>
    </row>
    <row r="5910" spans="3:3" x14ac:dyDescent="0.3">
      <c r="C5910" s="34"/>
    </row>
    <row r="5911" spans="3:3" x14ac:dyDescent="0.3">
      <c r="C5911" s="34"/>
    </row>
    <row r="5912" spans="3:3" x14ac:dyDescent="0.3">
      <c r="C5912" s="34"/>
    </row>
    <row r="5913" spans="3:3" x14ac:dyDescent="0.3">
      <c r="C5913" s="34"/>
    </row>
    <row r="5914" spans="3:3" x14ac:dyDescent="0.3">
      <c r="C5914" s="34"/>
    </row>
    <row r="5915" spans="3:3" x14ac:dyDescent="0.3">
      <c r="C5915" s="34"/>
    </row>
    <row r="5916" spans="3:3" x14ac:dyDescent="0.3">
      <c r="C5916" s="34"/>
    </row>
    <row r="5917" spans="3:3" x14ac:dyDescent="0.3">
      <c r="C5917" s="34"/>
    </row>
    <row r="5918" spans="3:3" x14ac:dyDescent="0.3">
      <c r="C5918" s="34"/>
    </row>
    <row r="5919" spans="3:3" x14ac:dyDescent="0.3">
      <c r="C5919" s="34"/>
    </row>
    <row r="5920" spans="3:3" x14ac:dyDescent="0.3">
      <c r="C5920" s="34"/>
    </row>
    <row r="5921" spans="3:3" x14ac:dyDescent="0.3">
      <c r="C5921" s="34"/>
    </row>
    <row r="5922" spans="3:3" x14ac:dyDescent="0.3">
      <c r="C5922" s="34"/>
    </row>
    <row r="5923" spans="3:3" x14ac:dyDescent="0.3">
      <c r="C5923" s="34"/>
    </row>
    <row r="5924" spans="3:3" x14ac:dyDescent="0.3">
      <c r="C5924" s="34"/>
    </row>
    <row r="5925" spans="3:3" x14ac:dyDescent="0.3">
      <c r="C5925" s="34"/>
    </row>
    <row r="5926" spans="3:3" x14ac:dyDescent="0.3">
      <c r="C5926" s="34"/>
    </row>
    <row r="5927" spans="3:3" x14ac:dyDescent="0.3">
      <c r="C5927" s="34"/>
    </row>
    <row r="5928" spans="3:3" x14ac:dyDescent="0.3">
      <c r="C5928" s="34"/>
    </row>
    <row r="5929" spans="3:3" x14ac:dyDescent="0.3">
      <c r="C5929" s="34"/>
    </row>
    <row r="5930" spans="3:3" x14ac:dyDescent="0.3">
      <c r="C5930" s="34"/>
    </row>
    <row r="5931" spans="3:3" x14ac:dyDescent="0.3">
      <c r="C5931" s="34"/>
    </row>
    <row r="5932" spans="3:3" x14ac:dyDescent="0.3">
      <c r="C5932" s="34"/>
    </row>
    <row r="5933" spans="3:3" x14ac:dyDescent="0.3">
      <c r="C5933" s="34"/>
    </row>
    <row r="5934" spans="3:3" x14ac:dyDescent="0.3">
      <c r="C5934" s="34"/>
    </row>
    <row r="5935" spans="3:3" x14ac:dyDescent="0.3">
      <c r="C5935" s="34"/>
    </row>
    <row r="5936" spans="3:3" x14ac:dyDescent="0.3">
      <c r="C5936" s="34"/>
    </row>
    <row r="5937" spans="3:3" x14ac:dyDescent="0.3">
      <c r="C5937" s="34"/>
    </row>
    <row r="5938" spans="3:3" x14ac:dyDescent="0.3">
      <c r="C5938" s="34"/>
    </row>
    <row r="5939" spans="3:3" x14ac:dyDescent="0.3">
      <c r="C5939" s="34"/>
    </row>
    <row r="5940" spans="3:3" x14ac:dyDescent="0.3">
      <c r="C5940" s="34"/>
    </row>
    <row r="5941" spans="3:3" x14ac:dyDescent="0.3">
      <c r="C5941" s="34"/>
    </row>
    <row r="5942" spans="3:3" x14ac:dyDescent="0.3">
      <c r="C5942" s="34"/>
    </row>
    <row r="5943" spans="3:3" x14ac:dyDescent="0.3">
      <c r="C5943" s="34"/>
    </row>
    <row r="5944" spans="3:3" x14ac:dyDescent="0.3">
      <c r="C5944" s="34"/>
    </row>
    <row r="5945" spans="3:3" x14ac:dyDescent="0.3">
      <c r="C5945" s="34"/>
    </row>
    <row r="5946" spans="3:3" x14ac:dyDescent="0.3">
      <c r="C5946" s="34"/>
    </row>
    <row r="5947" spans="3:3" x14ac:dyDescent="0.3">
      <c r="C5947" s="34"/>
    </row>
    <row r="5948" spans="3:3" x14ac:dyDescent="0.3">
      <c r="C5948" s="34"/>
    </row>
    <row r="5949" spans="3:3" x14ac:dyDescent="0.3">
      <c r="C5949" s="34"/>
    </row>
    <row r="5950" spans="3:3" x14ac:dyDescent="0.3">
      <c r="C5950" s="34"/>
    </row>
    <row r="5951" spans="3:3" x14ac:dyDescent="0.3">
      <c r="C5951" s="34"/>
    </row>
    <row r="5952" spans="3:3" x14ac:dyDescent="0.3">
      <c r="C5952" s="34"/>
    </row>
    <row r="5953" spans="3:3" x14ac:dyDescent="0.3">
      <c r="C5953" s="34"/>
    </row>
    <row r="5954" spans="3:3" x14ac:dyDescent="0.3">
      <c r="C5954" s="34"/>
    </row>
    <row r="5955" spans="3:3" x14ac:dyDescent="0.3">
      <c r="C5955" s="34"/>
    </row>
    <row r="5956" spans="3:3" x14ac:dyDescent="0.3">
      <c r="C5956" s="34"/>
    </row>
    <row r="5957" spans="3:3" x14ac:dyDescent="0.3">
      <c r="C5957" s="34"/>
    </row>
    <row r="5958" spans="3:3" x14ac:dyDescent="0.3">
      <c r="C5958" s="34"/>
    </row>
    <row r="5959" spans="3:3" x14ac:dyDescent="0.3">
      <c r="C5959" s="34"/>
    </row>
    <row r="5960" spans="3:3" x14ac:dyDescent="0.3">
      <c r="C5960" s="34"/>
    </row>
    <row r="5961" spans="3:3" x14ac:dyDescent="0.3">
      <c r="C5961" s="34"/>
    </row>
    <row r="5962" spans="3:3" x14ac:dyDescent="0.3">
      <c r="C5962" s="34"/>
    </row>
    <row r="5963" spans="3:3" x14ac:dyDescent="0.3">
      <c r="C5963" s="34"/>
    </row>
    <row r="5964" spans="3:3" x14ac:dyDescent="0.3">
      <c r="C5964" s="34"/>
    </row>
    <row r="5965" spans="3:3" x14ac:dyDescent="0.3">
      <c r="C5965" s="34"/>
    </row>
    <row r="5966" spans="3:3" x14ac:dyDescent="0.3">
      <c r="C5966" s="34"/>
    </row>
    <row r="5967" spans="3:3" x14ac:dyDescent="0.3">
      <c r="C5967" s="34"/>
    </row>
    <row r="5968" spans="3:3" x14ac:dyDescent="0.3">
      <c r="C5968" s="34"/>
    </row>
    <row r="5969" spans="3:3" x14ac:dyDescent="0.3">
      <c r="C5969" s="34"/>
    </row>
    <row r="5970" spans="3:3" x14ac:dyDescent="0.3">
      <c r="C5970" s="34"/>
    </row>
    <row r="5971" spans="3:3" x14ac:dyDescent="0.3">
      <c r="C5971" s="34"/>
    </row>
    <row r="5972" spans="3:3" x14ac:dyDescent="0.3">
      <c r="C5972" s="34"/>
    </row>
    <row r="5973" spans="3:3" x14ac:dyDescent="0.3">
      <c r="C5973" s="34"/>
    </row>
    <row r="5974" spans="3:3" x14ac:dyDescent="0.3">
      <c r="C5974" s="34"/>
    </row>
    <row r="5975" spans="3:3" x14ac:dyDescent="0.3">
      <c r="C5975" s="34"/>
    </row>
    <row r="5976" spans="3:3" x14ac:dyDescent="0.3">
      <c r="C5976" s="34"/>
    </row>
    <row r="5977" spans="3:3" x14ac:dyDescent="0.3">
      <c r="C5977" s="34"/>
    </row>
    <row r="5978" spans="3:3" x14ac:dyDescent="0.3">
      <c r="C5978" s="34"/>
    </row>
    <row r="5979" spans="3:3" x14ac:dyDescent="0.3">
      <c r="C5979" s="34"/>
    </row>
    <row r="5980" spans="3:3" x14ac:dyDescent="0.3">
      <c r="C5980" s="34"/>
    </row>
    <row r="5981" spans="3:3" x14ac:dyDescent="0.3">
      <c r="C5981" s="34"/>
    </row>
    <row r="5982" spans="3:3" x14ac:dyDescent="0.3">
      <c r="C5982" s="34"/>
    </row>
    <row r="5983" spans="3:3" x14ac:dyDescent="0.3">
      <c r="C5983" s="34"/>
    </row>
    <row r="5984" spans="3:3" x14ac:dyDescent="0.3">
      <c r="C5984" s="34"/>
    </row>
    <row r="5985" spans="3:3" x14ac:dyDescent="0.3">
      <c r="C5985" s="34"/>
    </row>
    <row r="5986" spans="3:3" x14ac:dyDescent="0.3">
      <c r="C5986" s="34"/>
    </row>
    <row r="5987" spans="3:3" x14ac:dyDescent="0.3">
      <c r="C5987" s="34"/>
    </row>
    <row r="5988" spans="3:3" x14ac:dyDescent="0.3">
      <c r="C5988" s="34"/>
    </row>
    <row r="5989" spans="3:3" x14ac:dyDescent="0.3">
      <c r="C5989" s="34"/>
    </row>
    <row r="5990" spans="3:3" x14ac:dyDescent="0.3">
      <c r="C5990" s="34"/>
    </row>
    <row r="5991" spans="3:3" x14ac:dyDescent="0.3">
      <c r="C5991" s="34"/>
    </row>
    <row r="5992" spans="3:3" x14ac:dyDescent="0.3">
      <c r="C5992" s="34"/>
    </row>
    <row r="5993" spans="3:3" x14ac:dyDescent="0.3">
      <c r="C5993" s="34"/>
    </row>
    <row r="5994" spans="3:3" x14ac:dyDescent="0.3">
      <c r="C5994" s="34"/>
    </row>
    <row r="5995" spans="3:3" x14ac:dyDescent="0.3">
      <c r="C5995" s="34"/>
    </row>
    <row r="5996" spans="3:3" x14ac:dyDescent="0.3">
      <c r="C5996" s="34"/>
    </row>
    <row r="5997" spans="3:3" x14ac:dyDescent="0.3">
      <c r="C5997" s="34"/>
    </row>
    <row r="5998" spans="3:3" x14ac:dyDescent="0.3">
      <c r="C5998" s="34"/>
    </row>
    <row r="5999" spans="3:3" x14ac:dyDescent="0.3">
      <c r="C5999" s="34"/>
    </row>
    <row r="6000" spans="3:3" x14ac:dyDescent="0.3">
      <c r="C6000" s="34"/>
    </row>
    <row r="6001" spans="3:3" x14ac:dyDescent="0.3">
      <c r="C6001" s="34"/>
    </row>
    <row r="6002" spans="3:3" x14ac:dyDescent="0.3">
      <c r="C6002" s="34"/>
    </row>
    <row r="6003" spans="3:3" x14ac:dyDescent="0.3">
      <c r="C6003" s="34"/>
    </row>
    <row r="6004" spans="3:3" x14ac:dyDescent="0.3">
      <c r="C6004" s="34"/>
    </row>
    <row r="6005" spans="3:3" x14ac:dyDescent="0.3">
      <c r="C6005" s="34"/>
    </row>
    <row r="6006" spans="3:3" x14ac:dyDescent="0.3">
      <c r="C6006" s="34"/>
    </row>
    <row r="6007" spans="3:3" x14ac:dyDescent="0.3">
      <c r="C6007" s="34"/>
    </row>
    <row r="6008" spans="3:3" x14ac:dyDescent="0.3">
      <c r="C6008" s="34"/>
    </row>
    <row r="6009" spans="3:3" x14ac:dyDescent="0.3">
      <c r="C6009" s="34"/>
    </row>
    <row r="6010" spans="3:3" x14ac:dyDescent="0.3">
      <c r="C6010" s="34"/>
    </row>
    <row r="6011" spans="3:3" x14ac:dyDescent="0.3">
      <c r="C6011" s="34"/>
    </row>
    <row r="6012" spans="3:3" x14ac:dyDescent="0.3">
      <c r="C6012" s="34"/>
    </row>
    <row r="6013" spans="3:3" x14ac:dyDescent="0.3">
      <c r="C6013" s="34"/>
    </row>
    <row r="6014" spans="3:3" x14ac:dyDescent="0.3">
      <c r="C6014" s="34"/>
    </row>
    <row r="6015" spans="3:3" x14ac:dyDescent="0.3">
      <c r="C6015" s="34"/>
    </row>
    <row r="6016" spans="3:3" x14ac:dyDescent="0.3">
      <c r="C6016" s="34"/>
    </row>
    <row r="6017" spans="3:3" x14ac:dyDescent="0.3">
      <c r="C6017" s="34"/>
    </row>
    <row r="6018" spans="3:3" x14ac:dyDescent="0.3">
      <c r="C6018" s="34"/>
    </row>
    <row r="6019" spans="3:3" x14ac:dyDescent="0.3">
      <c r="C6019" s="34"/>
    </row>
    <row r="6020" spans="3:3" x14ac:dyDescent="0.3">
      <c r="C6020" s="34"/>
    </row>
    <row r="6021" spans="3:3" x14ac:dyDescent="0.3">
      <c r="C6021" s="34"/>
    </row>
    <row r="6022" spans="3:3" x14ac:dyDescent="0.3">
      <c r="C6022" s="34"/>
    </row>
    <row r="6023" spans="3:3" x14ac:dyDescent="0.3">
      <c r="C6023" s="34"/>
    </row>
    <row r="6024" spans="3:3" x14ac:dyDescent="0.3">
      <c r="C6024" s="34"/>
    </row>
    <row r="6025" spans="3:3" x14ac:dyDescent="0.3">
      <c r="C6025" s="34"/>
    </row>
    <row r="6026" spans="3:3" x14ac:dyDescent="0.3">
      <c r="C6026" s="34"/>
    </row>
    <row r="6027" spans="3:3" x14ac:dyDescent="0.3">
      <c r="C6027" s="34"/>
    </row>
    <row r="6028" spans="3:3" x14ac:dyDescent="0.3">
      <c r="C6028" s="34"/>
    </row>
    <row r="6029" spans="3:3" x14ac:dyDescent="0.3">
      <c r="C6029" s="34"/>
    </row>
    <row r="6030" spans="3:3" x14ac:dyDescent="0.3">
      <c r="C6030" s="34"/>
    </row>
    <row r="6031" spans="3:3" x14ac:dyDescent="0.3">
      <c r="C6031" s="34"/>
    </row>
    <row r="6032" spans="3:3" x14ac:dyDescent="0.3">
      <c r="C6032" s="34"/>
    </row>
    <row r="6033" spans="3:3" x14ac:dyDescent="0.3">
      <c r="C6033" s="34"/>
    </row>
    <row r="6034" spans="3:3" x14ac:dyDescent="0.3">
      <c r="C6034" s="34"/>
    </row>
    <row r="6035" spans="3:3" x14ac:dyDescent="0.3">
      <c r="C6035" s="34"/>
    </row>
    <row r="6036" spans="3:3" x14ac:dyDescent="0.3">
      <c r="C6036" s="34"/>
    </row>
    <row r="6037" spans="3:3" x14ac:dyDescent="0.3">
      <c r="C6037" s="34"/>
    </row>
    <row r="6038" spans="3:3" x14ac:dyDescent="0.3">
      <c r="C6038" s="34"/>
    </row>
    <row r="6039" spans="3:3" x14ac:dyDescent="0.3">
      <c r="C6039" s="34"/>
    </row>
    <row r="6040" spans="3:3" x14ac:dyDescent="0.3">
      <c r="C6040" s="34"/>
    </row>
    <row r="6041" spans="3:3" x14ac:dyDescent="0.3">
      <c r="C6041" s="34"/>
    </row>
    <row r="6042" spans="3:3" x14ac:dyDescent="0.3">
      <c r="C6042" s="34"/>
    </row>
    <row r="6043" spans="3:3" x14ac:dyDescent="0.3">
      <c r="C6043" s="34"/>
    </row>
    <row r="6044" spans="3:3" x14ac:dyDescent="0.3">
      <c r="C6044" s="34"/>
    </row>
    <row r="6045" spans="3:3" x14ac:dyDescent="0.3">
      <c r="C6045" s="34"/>
    </row>
    <row r="6046" spans="3:3" x14ac:dyDescent="0.3">
      <c r="C6046" s="34"/>
    </row>
    <row r="6047" spans="3:3" x14ac:dyDescent="0.3">
      <c r="C6047" s="34"/>
    </row>
    <row r="6048" spans="3:3" x14ac:dyDescent="0.3">
      <c r="C6048" s="34"/>
    </row>
    <row r="6049" spans="3:3" x14ac:dyDescent="0.3">
      <c r="C6049" s="34"/>
    </row>
    <row r="6050" spans="3:3" x14ac:dyDescent="0.3">
      <c r="C6050" s="34"/>
    </row>
    <row r="6051" spans="3:3" x14ac:dyDescent="0.3">
      <c r="C6051" s="34"/>
    </row>
    <row r="6052" spans="3:3" x14ac:dyDescent="0.3">
      <c r="C6052" s="34"/>
    </row>
    <row r="6053" spans="3:3" x14ac:dyDescent="0.3">
      <c r="C6053" s="34"/>
    </row>
    <row r="6054" spans="3:3" x14ac:dyDescent="0.3">
      <c r="C6054" s="34"/>
    </row>
    <row r="6055" spans="3:3" x14ac:dyDescent="0.3">
      <c r="C6055" s="34"/>
    </row>
    <row r="6056" spans="3:3" x14ac:dyDescent="0.3">
      <c r="C6056" s="34"/>
    </row>
    <row r="6057" spans="3:3" x14ac:dyDescent="0.3">
      <c r="C6057" s="34"/>
    </row>
    <row r="6058" spans="3:3" x14ac:dyDescent="0.3">
      <c r="C6058" s="34"/>
    </row>
    <row r="6059" spans="3:3" x14ac:dyDescent="0.3">
      <c r="C6059" s="34"/>
    </row>
    <row r="6060" spans="3:3" x14ac:dyDescent="0.3">
      <c r="C6060" s="34"/>
    </row>
    <row r="6061" spans="3:3" x14ac:dyDescent="0.3">
      <c r="C6061" s="34"/>
    </row>
    <row r="6062" spans="3:3" x14ac:dyDescent="0.3">
      <c r="C6062" s="34"/>
    </row>
    <row r="6063" spans="3:3" x14ac:dyDescent="0.3">
      <c r="C6063" s="34"/>
    </row>
    <row r="6064" spans="3:3" x14ac:dyDescent="0.3">
      <c r="C6064" s="34"/>
    </row>
    <row r="6065" spans="3:3" x14ac:dyDescent="0.3">
      <c r="C6065" s="34"/>
    </row>
    <row r="6066" spans="3:3" x14ac:dyDescent="0.3">
      <c r="C6066" s="34"/>
    </row>
    <row r="6067" spans="3:3" x14ac:dyDescent="0.3">
      <c r="C6067" s="34"/>
    </row>
    <row r="6068" spans="3:3" x14ac:dyDescent="0.3">
      <c r="C6068" s="34"/>
    </row>
    <row r="6069" spans="3:3" x14ac:dyDescent="0.3">
      <c r="C6069" s="34"/>
    </row>
    <row r="6070" spans="3:3" x14ac:dyDescent="0.3">
      <c r="C6070" s="34"/>
    </row>
    <row r="6071" spans="3:3" x14ac:dyDescent="0.3">
      <c r="C6071" s="34"/>
    </row>
    <row r="6072" spans="3:3" x14ac:dyDescent="0.3">
      <c r="C6072" s="34"/>
    </row>
    <row r="6073" spans="3:3" x14ac:dyDescent="0.3">
      <c r="C6073" s="34"/>
    </row>
    <row r="6074" spans="3:3" x14ac:dyDescent="0.3">
      <c r="C6074" s="34"/>
    </row>
    <row r="6075" spans="3:3" x14ac:dyDescent="0.3">
      <c r="C6075" s="34"/>
    </row>
    <row r="6076" spans="3:3" x14ac:dyDescent="0.3">
      <c r="C6076" s="34"/>
    </row>
    <row r="6077" spans="3:3" x14ac:dyDescent="0.3">
      <c r="C6077" s="34"/>
    </row>
    <row r="6078" spans="3:3" x14ac:dyDescent="0.3">
      <c r="C6078" s="34"/>
    </row>
    <row r="6079" spans="3:3" x14ac:dyDescent="0.3">
      <c r="C6079" s="34"/>
    </row>
    <row r="6080" spans="3:3" x14ac:dyDescent="0.3">
      <c r="C6080" s="34"/>
    </row>
    <row r="6081" spans="3:3" x14ac:dyDescent="0.3">
      <c r="C6081" s="34"/>
    </row>
    <row r="6082" spans="3:3" x14ac:dyDescent="0.3">
      <c r="C6082" s="34"/>
    </row>
    <row r="6083" spans="3:3" x14ac:dyDescent="0.3">
      <c r="C6083" s="34"/>
    </row>
    <row r="6084" spans="3:3" x14ac:dyDescent="0.3">
      <c r="C6084" s="34"/>
    </row>
    <row r="6085" spans="3:3" x14ac:dyDescent="0.3">
      <c r="C6085" s="34"/>
    </row>
    <row r="6086" spans="3:3" x14ac:dyDescent="0.3">
      <c r="C6086" s="34"/>
    </row>
    <row r="6087" spans="3:3" x14ac:dyDescent="0.3">
      <c r="C6087" s="34"/>
    </row>
    <row r="6088" spans="3:3" x14ac:dyDescent="0.3">
      <c r="C6088" s="34"/>
    </row>
    <row r="6089" spans="3:3" x14ac:dyDescent="0.3">
      <c r="C6089" s="34"/>
    </row>
    <row r="6090" spans="3:3" x14ac:dyDescent="0.3">
      <c r="C6090" s="34"/>
    </row>
    <row r="6091" spans="3:3" x14ac:dyDescent="0.3">
      <c r="C6091" s="34"/>
    </row>
    <row r="6092" spans="3:3" x14ac:dyDescent="0.3">
      <c r="C6092" s="34"/>
    </row>
    <row r="6093" spans="3:3" x14ac:dyDescent="0.3">
      <c r="C6093" s="34"/>
    </row>
    <row r="6094" spans="3:3" x14ac:dyDescent="0.3">
      <c r="C6094" s="34"/>
    </row>
    <row r="6095" spans="3:3" x14ac:dyDescent="0.3">
      <c r="C6095" s="34"/>
    </row>
    <row r="6096" spans="3:3" x14ac:dyDescent="0.3">
      <c r="C6096" s="34"/>
    </row>
    <row r="6097" spans="3:3" x14ac:dyDescent="0.3">
      <c r="C6097" s="34"/>
    </row>
    <row r="6098" spans="3:3" x14ac:dyDescent="0.3">
      <c r="C6098" s="34"/>
    </row>
    <row r="6099" spans="3:3" x14ac:dyDescent="0.3">
      <c r="C6099" s="34"/>
    </row>
    <row r="6100" spans="3:3" x14ac:dyDescent="0.3">
      <c r="C6100" s="34"/>
    </row>
    <row r="6101" spans="3:3" x14ac:dyDescent="0.3">
      <c r="C6101" s="34"/>
    </row>
    <row r="6102" spans="3:3" x14ac:dyDescent="0.3">
      <c r="C6102" s="34"/>
    </row>
    <row r="6103" spans="3:3" x14ac:dyDescent="0.3">
      <c r="C6103" s="34"/>
    </row>
    <row r="6104" spans="3:3" x14ac:dyDescent="0.3">
      <c r="C6104" s="34"/>
    </row>
    <row r="6105" spans="3:3" x14ac:dyDescent="0.3">
      <c r="C6105" s="34"/>
    </row>
    <row r="6106" spans="3:3" x14ac:dyDescent="0.3">
      <c r="C6106" s="34"/>
    </row>
    <row r="6107" spans="3:3" x14ac:dyDescent="0.3">
      <c r="C6107" s="34"/>
    </row>
    <row r="6108" spans="3:3" x14ac:dyDescent="0.3">
      <c r="C6108" s="34"/>
    </row>
    <row r="6109" spans="3:3" x14ac:dyDescent="0.3">
      <c r="C6109" s="34"/>
    </row>
    <row r="6110" spans="3:3" x14ac:dyDescent="0.3">
      <c r="C6110" s="34"/>
    </row>
    <row r="6111" spans="3:3" x14ac:dyDescent="0.3">
      <c r="C6111" s="34"/>
    </row>
    <row r="6112" spans="3:3" x14ac:dyDescent="0.3">
      <c r="C6112" s="34"/>
    </row>
    <row r="6113" spans="3:3" x14ac:dyDescent="0.3">
      <c r="C6113" s="34"/>
    </row>
    <row r="6114" spans="3:3" x14ac:dyDescent="0.3">
      <c r="C6114" s="34"/>
    </row>
    <row r="6115" spans="3:3" x14ac:dyDescent="0.3">
      <c r="C6115" s="34"/>
    </row>
    <row r="6116" spans="3:3" x14ac:dyDescent="0.3">
      <c r="C6116" s="34"/>
    </row>
    <row r="6117" spans="3:3" x14ac:dyDescent="0.3">
      <c r="C6117" s="34"/>
    </row>
    <row r="6118" spans="3:3" x14ac:dyDescent="0.3">
      <c r="C6118" s="34"/>
    </row>
    <row r="6119" spans="3:3" x14ac:dyDescent="0.3">
      <c r="C6119" s="34"/>
    </row>
    <row r="6120" spans="3:3" x14ac:dyDescent="0.3">
      <c r="C6120" s="34"/>
    </row>
    <row r="6121" spans="3:3" x14ac:dyDescent="0.3">
      <c r="C6121" s="34"/>
    </row>
    <row r="6122" spans="3:3" x14ac:dyDescent="0.3">
      <c r="C6122" s="34"/>
    </row>
    <row r="6123" spans="3:3" x14ac:dyDescent="0.3">
      <c r="C6123" s="34"/>
    </row>
    <row r="6124" spans="3:3" x14ac:dyDescent="0.3">
      <c r="C6124" s="34"/>
    </row>
    <row r="6125" spans="3:3" x14ac:dyDescent="0.3">
      <c r="C6125" s="34"/>
    </row>
    <row r="6126" spans="3:3" x14ac:dyDescent="0.3">
      <c r="C6126" s="34"/>
    </row>
    <row r="6127" spans="3:3" x14ac:dyDescent="0.3">
      <c r="C6127" s="34"/>
    </row>
    <row r="6128" spans="3:3" x14ac:dyDescent="0.3">
      <c r="C6128" s="34"/>
    </row>
    <row r="6129" spans="3:3" x14ac:dyDescent="0.3">
      <c r="C6129" s="34"/>
    </row>
    <row r="6130" spans="3:3" x14ac:dyDescent="0.3">
      <c r="C6130" s="34"/>
    </row>
    <row r="6131" spans="3:3" x14ac:dyDescent="0.3">
      <c r="C6131" s="34"/>
    </row>
    <row r="6132" spans="3:3" x14ac:dyDescent="0.3">
      <c r="C6132" s="34"/>
    </row>
    <row r="6133" spans="3:3" x14ac:dyDescent="0.3">
      <c r="C6133" s="34"/>
    </row>
    <row r="6134" spans="3:3" x14ac:dyDescent="0.3">
      <c r="C6134" s="34"/>
    </row>
    <row r="6135" spans="3:3" x14ac:dyDescent="0.3">
      <c r="C6135" s="34"/>
    </row>
    <row r="6136" spans="3:3" x14ac:dyDescent="0.3">
      <c r="C6136" s="34"/>
    </row>
    <row r="6137" spans="3:3" x14ac:dyDescent="0.3">
      <c r="C6137" s="34"/>
    </row>
    <row r="6138" spans="3:3" x14ac:dyDescent="0.3">
      <c r="C6138" s="34"/>
    </row>
    <row r="6139" spans="3:3" x14ac:dyDescent="0.3">
      <c r="C6139" s="34"/>
    </row>
    <row r="6140" spans="3:3" x14ac:dyDescent="0.3">
      <c r="C6140" s="34"/>
    </row>
    <row r="6141" spans="3:3" x14ac:dyDescent="0.3">
      <c r="C6141" s="34"/>
    </row>
    <row r="6142" spans="3:3" x14ac:dyDescent="0.3">
      <c r="C6142" s="34"/>
    </row>
    <row r="6143" spans="3:3" x14ac:dyDescent="0.3">
      <c r="C6143" s="34"/>
    </row>
    <row r="6144" spans="3:3" x14ac:dyDescent="0.3">
      <c r="C6144" s="34"/>
    </row>
    <row r="6145" spans="3:3" x14ac:dyDescent="0.3">
      <c r="C6145" s="34"/>
    </row>
    <row r="6146" spans="3:3" x14ac:dyDescent="0.3">
      <c r="C6146" s="34"/>
    </row>
    <row r="6147" spans="3:3" x14ac:dyDescent="0.3">
      <c r="C6147" s="34"/>
    </row>
    <row r="6148" spans="3:3" x14ac:dyDescent="0.3">
      <c r="C6148" s="34"/>
    </row>
    <row r="6149" spans="3:3" x14ac:dyDescent="0.3">
      <c r="C6149" s="34"/>
    </row>
    <row r="6150" spans="3:3" x14ac:dyDescent="0.3">
      <c r="C6150" s="34"/>
    </row>
    <row r="6151" spans="3:3" x14ac:dyDescent="0.3">
      <c r="C6151" s="34"/>
    </row>
    <row r="6152" spans="3:3" x14ac:dyDescent="0.3">
      <c r="C6152" s="34"/>
    </row>
    <row r="6153" spans="3:3" x14ac:dyDescent="0.3">
      <c r="C6153" s="34"/>
    </row>
    <row r="6154" spans="3:3" x14ac:dyDescent="0.3">
      <c r="C6154" s="34"/>
    </row>
    <row r="6155" spans="3:3" x14ac:dyDescent="0.3">
      <c r="C6155" s="34"/>
    </row>
    <row r="6156" spans="3:3" x14ac:dyDescent="0.3">
      <c r="C6156" s="34"/>
    </row>
    <row r="6157" spans="3:3" x14ac:dyDescent="0.3">
      <c r="C6157" s="34"/>
    </row>
    <row r="6158" spans="3:3" x14ac:dyDescent="0.3">
      <c r="C6158" s="34"/>
    </row>
    <row r="6159" spans="3:3" x14ac:dyDescent="0.3">
      <c r="C6159" s="34"/>
    </row>
    <row r="6160" spans="3:3" x14ac:dyDescent="0.3">
      <c r="C6160" s="34"/>
    </row>
    <row r="6161" spans="3:3" x14ac:dyDescent="0.3">
      <c r="C6161" s="34"/>
    </row>
    <row r="6162" spans="3:3" x14ac:dyDescent="0.3">
      <c r="C6162" s="34"/>
    </row>
    <row r="6163" spans="3:3" x14ac:dyDescent="0.3">
      <c r="C6163" s="34"/>
    </row>
    <row r="6164" spans="3:3" x14ac:dyDescent="0.3">
      <c r="C6164" s="34"/>
    </row>
    <row r="6165" spans="3:3" x14ac:dyDescent="0.3">
      <c r="C6165" s="34"/>
    </row>
    <row r="6166" spans="3:3" x14ac:dyDescent="0.3">
      <c r="C6166" s="34"/>
    </row>
    <row r="6167" spans="3:3" x14ac:dyDescent="0.3">
      <c r="C6167" s="34"/>
    </row>
    <row r="6168" spans="3:3" x14ac:dyDescent="0.3">
      <c r="C6168" s="34"/>
    </row>
    <row r="6169" spans="3:3" x14ac:dyDescent="0.3">
      <c r="C6169" s="34"/>
    </row>
    <row r="6170" spans="3:3" x14ac:dyDescent="0.3">
      <c r="C6170" s="34"/>
    </row>
    <row r="6171" spans="3:3" x14ac:dyDescent="0.3">
      <c r="C6171" s="34"/>
    </row>
    <row r="6172" spans="3:3" x14ac:dyDescent="0.3">
      <c r="C6172" s="34"/>
    </row>
    <row r="6173" spans="3:3" x14ac:dyDescent="0.3">
      <c r="C6173" s="34"/>
    </row>
    <row r="6174" spans="3:3" x14ac:dyDescent="0.3">
      <c r="C6174" s="34"/>
    </row>
    <row r="6175" spans="3:3" x14ac:dyDescent="0.3">
      <c r="C6175" s="34"/>
    </row>
    <row r="6176" spans="3:3" x14ac:dyDescent="0.3">
      <c r="C6176" s="34"/>
    </row>
    <row r="6177" spans="3:3" x14ac:dyDescent="0.3">
      <c r="C6177" s="34"/>
    </row>
    <row r="6178" spans="3:3" x14ac:dyDescent="0.3">
      <c r="C6178" s="34"/>
    </row>
    <row r="6179" spans="3:3" x14ac:dyDescent="0.3">
      <c r="C6179" s="34"/>
    </row>
    <row r="6180" spans="3:3" x14ac:dyDescent="0.3">
      <c r="C6180" s="34"/>
    </row>
    <row r="6181" spans="3:3" x14ac:dyDescent="0.3">
      <c r="C6181" s="34"/>
    </row>
    <row r="6182" spans="3:3" x14ac:dyDescent="0.3">
      <c r="C6182" s="34"/>
    </row>
    <row r="6183" spans="3:3" x14ac:dyDescent="0.3">
      <c r="C6183" s="34"/>
    </row>
    <row r="6184" spans="3:3" x14ac:dyDescent="0.3">
      <c r="C6184" s="34"/>
    </row>
    <row r="6185" spans="3:3" x14ac:dyDescent="0.3">
      <c r="C6185" s="34"/>
    </row>
    <row r="6186" spans="3:3" x14ac:dyDescent="0.3">
      <c r="C6186" s="34"/>
    </row>
    <row r="6187" spans="3:3" x14ac:dyDescent="0.3">
      <c r="C6187" s="34"/>
    </row>
    <row r="6188" spans="3:3" x14ac:dyDescent="0.3">
      <c r="C6188" s="34"/>
    </row>
    <row r="6189" spans="3:3" x14ac:dyDescent="0.3">
      <c r="C6189" s="34"/>
    </row>
    <row r="6190" spans="3:3" x14ac:dyDescent="0.3">
      <c r="C6190" s="34"/>
    </row>
    <row r="6191" spans="3:3" x14ac:dyDescent="0.3">
      <c r="C6191" s="34"/>
    </row>
    <row r="6192" spans="3:3" x14ac:dyDescent="0.3">
      <c r="C6192" s="34"/>
    </row>
    <row r="6193" spans="3:3" x14ac:dyDescent="0.3">
      <c r="C6193" s="34"/>
    </row>
    <row r="6194" spans="3:3" x14ac:dyDescent="0.3">
      <c r="C6194" s="34"/>
    </row>
    <row r="6195" spans="3:3" x14ac:dyDescent="0.3">
      <c r="C6195" s="34"/>
    </row>
    <row r="6196" spans="3:3" x14ac:dyDescent="0.3">
      <c r="C6196" s="34"/>
    </row>
    <row r="6197" spans="3:3" x14ac:dyDescent="0.3">
      <c r="C6197" s="34"/>
    </row>
    <row r="6198" spans="3:3" x14ac:dyDescent="0.3">
      <c r="C6198" s="34"/>
    </row>
    <row r="6199" spans="3:3" x14ac:dyDescent="0.3">
      <c r="C6199" s="34"/>
    </row>
    <row r="6200" spans="3:3" x14ac:dyDescent="0.3">
      <c r="C6200" s="34"/>
    </row>
    <row r="6201" spans="3:3" x14ac:dyDescent="0.3">
      <c r="C6201" s="34"/>
    </row>
    <row r="6202" spans="3:3" x14ac:dyDescent="0.3">
      <c r="C6202" s="34"/>
    </row>
    <row r="6203" spans="3:3" x14ac:dyDescent="0.3">
      <c r="C6203" s="34"/>
    </row>
    <row r="6204" spans="3:3" x14ac:dyDescent="0.3">
      <c r="C6204" s="34"/>
    </row>
    <row r="6205" spans="3:3" x14ac:dyDescent="0.3">
      <c r="C6205" s="34"/>
    </row>
    <row r="6206" spans="3:3" x14ac:dyDescent="0.3">
      <c r="C6206" s="34"/>
    </row>
    <row r="6207" spans="3:3" x14ac:dyDescent="0.3">
      <c r="C6207" s="34"/>
    </row>
    <row r="6208" spans="3:3" x14ac:dyDescent="0.3">
      <c r="C6208" s="34"/>
    </row>
    <row r="6209" spans="3:3" x14ac:dyDescent="0.3">
      <c r="C6209" s="34"/>
    </row>
    <row r="6210" spans="3:3" x14ac:dyDescent="0.3">
      <c r="C6210" s="34"/>
    </row>
    <row r="6211" spans="3:3" x14ac:dyDescent="0.3">
      <c r="C6211" s="34"/>
    </row>
    <row r="6212" spans="3:3" x14ac:dyDescent="0.3">
      <c r="C6212" s="34"/>
    </row>
    <row r="6213" spans="3:3" x14ac:dyDescent="0.3">
      <c r="C6213" s="34"/>
    </row>
    <row r="6214" spans="3:3" x14ac:dyDescent="0.3">
      <c r="C6214" s="34"/>
    </row>
    <row r="6215" spans="3:3" x14ac:dyDescent="0.3">
      <c r="C6215" s="34"/>
    </row>
    <row r="6216" spans="3:3" x14ac:dyDescent="0.3">
      <c r="C6216" s="34"/>
    </row>
    <row r="6217" spans="3:3" x14ac:dyDescent="0.3">
      <c r="C6217" s="34"/>
    </row>
    <row r="6218" spans="3:3" x14ac:dyDescent="0.3">
      <c r="C6218" s="34"/>
    </row>
    <row r="6219" spans="3:3" x14ac:dyDescent="0.3">
      <c r="C6219" s="34"/>
    </row>
    <row r="6220" spans="3:3" x14ac:dyDescent="0.3">
      <c r="C6220" s="34"/>
    </row>
    <row r="6221" spans="3:3" x14ac:dyDescent="0.3">
      <c r="C6221" s="34"/>
    </row>
    <row r="6222" spans="3:3" x14ac:dyDescent="0.3">
      <c r="C6222" s="34"/>
    </row>
    <row r="6223" spans="3:3" x14ac:dyDescent="0.3">
      <c r="C6223" s="34"/>
    </row>
    <row r="6224" spans="3:3" x14ac:dyDescent="0.3">
      <c r="C6224" s="34"/>
    </row>
    <row r="6225" spans="3:3" x14ac:dyDescent="0.3">
      <c r="C6225" s="34"/>
    </row>
    <row r="6226" spans="3:3" x14ac:dyDescent="0.3">
      <c r="C6226" s="34"/>
    </row>
    <row r="6227" spans="3:3" x14ac:dyDescent="0.3">
      <c r="C6227" s="34"/>
    </row>
    <row r="6228" spans="3:3" x14ac:dyDescent="0.3">
      <c r="C6228" s="34"/>
    </row>
    <row r="6229" spans="3:3" x14ac:dyDescent="0.3">
      <c r="C6229" s="34"/>
    </row>
    <row r="6230" spans="3:3" x14ac:dyDescent="0.3">
      <c r="C6230" s="34"/>
    </row>
    <row r="6231" spans="3:3" x14ac:dyDescent="0.3">
      <c r="C6231" s="34"/>
    </row>
    <row r="6232" spans="3:3" x14ac:dyDescent="0.3">
      <c r="C6232" s="34"/>
    </row>
    <row r="6233" spans="3:3" x14ac:dyDescent="0.3">
      <c r="C6233" s="34"/>
    </row>
    <row r="6234" spans="3:3" x14ac:dyDescent="0.3">
      <c r="C6234" s="34"/>
    </row>
    <row r="6235" spans="3:3" x14ac:dyDescent="0.3">
      <c r="C6235" s="34"/>
    </row>
    <row r="6236" spans="3:3" x14ac:dyDescent="0.3">
      <c r="C6236" s="34"/>
    </row>
    <row r="6237" spans="3:3" x14ac:dyDescent="0.3">
      <c r="C6237" s="34"/>
    </row>
    <row r="6238" spans="3:3" x14ac:dyDescent="0.3">
      <c r="C6238" s="34"/>
    </row>
    <row r="6239" spans="3:3" x14ac:dyDescent="0.3">
      <c r="C6239" s="34"/>
    </row>
    <row r="6240" spans="3:3" x14ac:dyDescent="0.3">
      <c r="C6240" s="34"/>
    </row>
    <row r="6241" spans="3:3" x14ac:dyDescent="0.3">
      <c r="C6241" s="34"/>
    </row>
    <row r="6242" spans="3:3" x14ac:dyDescent="0.3">
      <c r="C6242" s="34"/>
    </row>
    <row r="6243" spans="3:3" x14ac:dyDescent="0.3">
      <c r="C6243" s="34"/>
    </row>
    <row r="6244" spans="3:3" x14ac:dyDescent="0.3">
      <c r="C6244" s="34"/>
    </row>
    <row r="6245" spans="3:3" x14ac:dyDescent="0.3">
      <c r="C6245" s="34"/>
    </row>
    <row r="6246" spans="3:3" x14ac:dyDescent="0.3">
      <c r="C6246" s="34"/>
    </row>
    <row r="6247" spans="3:3" x14ac:dyDescent="0.3">
      <c r="C6247" s="34"/>
    </row>
    <row r="6248" spans="3:3" x14ac:dyDescent="0.3">
      <c r="C6248" s="34"/>
    </row>
    <row r="6249" spans="3:3" x14ac:dyDescent="0.3">
      <c r="C6249" s="34"/>
    </row>
    <row r="6250" spans="3:3" x14ac:dyDescent="0.3">
      <c r="C6250" s="34"/>
    </row>
    <row r="6251" spans="3:3" x14ac:dyDescent="0.3">
      <c r="C6251" s="34"/>
    </row>
    <row r="6252" spans="3:3" x14ac:dyDescent="0.3">
      <c r="C6252" s="34"/>
    </row>
    <row r="6253" spans="3:3" x14ac:dyDescent="0.3">
      <c r="C6253" s="34"/>
    </row>
    <row r="6254" spans="3:3" x14ac:dyDescent="0.3">
      <c r="C6254" s="34"/>
    </row>
    <row r="6255" spans="3:3" x14ac:dyDescent="0.3">
      <c r="C6255" s="34"/>
    </row>
    <row r="6256" spans="3:3" x14ac:dyDescent="0.3">
      <c r="C6256" s="34"/>
    </row>
    <row r="6257" spans="3:3" x14ac:dyDescent="0.3">
      <c r="C6257" s="34"/>
    </row>
    <row r="6258" spans="3:3" x14ac:dyDescent="0.3">
      <c r="C6258" s="34"/>
    </row>
    <row r="6259" spans="3:3" x14ac:dyDescent="0.3">
      <c r="C6259" s="34"/>
    </row>
    <row r="6260" spans="3:3" x14ac:dyDescent="0.3">
      <c r="C6260" s="34"/>
    </row>
    <row r="6261" spans="3:3" x14ac:dyDescent="0.3">
      <c r="C6261" s="34"/>
    </row>
    <row r="6262" spans="3:3" x14ac:dyDescent="0.3">
      <c r="C6262" s="34"/>
    </row>
    <row r="6263" spans="3:3" x14ac:dyDescent="0.3">
      <c r="C6263" s="34"/>
    </row>
    <row r="6264" spans="3:3" x14ac:dyDescent="0.3">
      <c r="C6264" s="34"/>
    </row>
    <row r="6265" spans="3:3" x14ac:dyDescent="0.3">
      <c r="C6265" s="34"/>
    </row>
    <row r="6266" spans="3:3" x14ac:dyDescent="0.3">
      <c r="C6266" s="34"/>
    </row>
    <row r="6267" spans="3:3" x14ac:dyDescent="0.3">
      <c r="C6267" s="34"/>
    </row>
    <row r="6268" spans="3:3" x14ac:dyDescent="0.3">
      <c r="C6268" s="34"/>
    </row>
    <row r="6269" spans="3:3" x14ac:dyDescent="0.3">
      <c r="C6269" s="34"/>
    </row>
    <row r="6270" spans="3:3" x14ac:dyDescent="0.3">
      <c r="C6270" s="34"/>
    </row>
    <row r="6271" spans="3:3" x14ac:dyDescent="0.3">
      <c r="C6271" s="34"/>
    </row>
    <row r="6272" spans="3:3" x14ac:dyDescent="0.3">
      <c r="C6272" s="34"/>
    </row>
    <row r="6273" spans="3:3" x14ac:dyDescent="0.3">
      <c r="C6273" s="34"/>
    </row>
    <row r="6274" spans="3:3" x14ac:dyDescent="0.3">
      <c r="C6274" s="34"/>
    </row>
    <row r="6275" spans="3:3" x14ac:dyDescent="0.3">
      <c r="C6275" s="34"/>
    </row>
    <row r="6276" spans="3:3" x14ac:dyDescent="0.3">
      <c r="C6276" s="34"/>
    </row>
    <row r="6277" spans="3:3" x14ac:dyDescent="0.3">
      <c r="C6277" s="34"/>
    </row>
    <row r="6278" spans="3:3" x14ac:dyDescent="0.3">
      <c r="C6278" s="34"/>
    </row>
    <row r="6279" spans="3:3" x14ac:dyDescent="0.3">
      <c r="C6279" s="34"/>
    </row>
    <row r="6280" spans="3:3" x14ac:dyDescent="0.3">
      <c r="C6280" s="34"/>
    </row>
    <row r="6281" spans="3:3" x14ac:dyDescent="0.3">
      <c r="C6281" s="34"/>
    </row>
    <row r="6282" spans="3:3" x14ac:dyDescent="0.3">
      <c r="C6282" s="34"/>
    </row>
    <row r="6283" spans="3:3" x14ac:dyDescent="0.3">
      <c r="C6283" s="34"/>
    </row>
    <row r="6284" spans="3:3" x14ac:dyDescent="0.3">
      <c r="C6284" s="34"/>
    </row>
    <row r="6285" spans="3:3" x14ac:dyDescent="0.3">
      <c r="C6285" s="34"/>
    </row>
    <row r="6286" spans="3:3" x14ac:dyDescent="0.3">
      <c r="C6286" s="34"/>
    </row>
    <row r="6287" spans="3:3" x14ac:dyDescent="0.3">
      <c r="C6287" s="34"/>
    </row>
    <row r="6288" spans="3:3" x14ac:dyDescent="0.3">
      <c r="C6288" s="34"/>
    </row>
    <row r="6289" spans="3:3" x14ac:dyDescent="0.3">
      <c r="C6289" s="34"/>
    </row>
    <row r="6290" spans="3:3" x14ac:dyDescent="0.3">
      <c r="C6290" s="34"/>
    </row>
    <row r="6291" spans="3:3" x14ac:dyDescent="0.3">
      <c r="C6291" s="34"/>
    </row>
    <row r="6292" spans="3:3" x14ac:dyDescent="0.3">
      <c r="C6292" s="34"/>
    </row>
    <row r="6293" spans="3:3" x14ac:dyDescent="0.3">
      <c r="C6293" s="34"/>
    </row>
    <row r="6294" spans="3:3" x14ac:dyDescent="0.3">
      <c r="C6294" s="34"/>
    </row>
    <row r="6295" spans="3:3" x14ac:dyDescent="0.3">
      <c r="C6295" s="34"/>
    </row>
    <row r="6296" spans="3:3" x14ac:dyDescent="0.3">
      <c r="C6296" s="34"/>
    </row>
    <row r="6297" spans="3:3" x14ac:dyDescent="0.3">
      <c r="C6297" s="34"/>
    </row>
    <row r="6298" spans="3:3" x14ac:dyDescent="0.3">
      <c r="C6298" s="34"/>
    </row>
    <row r="6299" spans="3:3" x14ac:dyDescent="0.3">
      <c r="C6299" s="34"/>
    </row>
    <row r="6300" spans="3:3" x14ac:dyDescent="0.3">
      <c r="C6300" s="34"/>
    </row>
    <row r="6301" spans="3:3" x14ac:dyDescent="0.3">
      <c r="C6301" s="34"/>
    </row>
    <row r="6302" spans="3:3" x14ac:dyDescent="0.3">
      <c r="C6302" s="34"/>
    </row>
    <row r="6303" spans="3:3" x14ac:dyDescent="0.3">
      <c r="C6303" s="34"/>
    </row>
    <row r="6304" spans="3:3" x14ac:dyDescent="0.3">
      <c r="C6304" s="34"/>
    </row>
    <row r="6305" spans="3:3" x14ac:dyDescent="0.3">
      <c r="C6305" s="34"/>
    </row>
    <row r="6306" spans="3:3" x14ac:dyDescent="0.3">
      <c r="C6306" s="34"/>
    </row>
    <row r="6307" spans="3:3" x14ac:dyDescent="0.3">
      <c r="C6307" s="34"/>
    </row>
    <row r="6308" spans="3:3" x14ac:dyDescent="0.3">
      <c r="C6308" s="34"/>
    </row>
    <row r="6309" spans="3:3" x14ac:dyDescent="0.3">
      <c r="C6309" s="34"/>
    </row>
    <row r="6310" spans="3:3" x14ac:dyDescent="0.3">
      <c r="C6310" s="34"/>
    </row>
    <row r="6311" spans="3:3" x14ac:dyDescent="0.3">
      <c r="C6311" s="34"/>
    </row>
    <row r="6312" spans="3:3" x14ac:dyDescent="0.3">
      <c r="C6312" s="34"/>
    </row>
    <row r="6313" spans="3:3" x14ac:dyDescent="0.3">
      <c r="C6313" s="34"/>
    </row>
    <row r="6314" spans="3:3" x14ac:dyDescent="0.3">
      <c r="C6314" s="34"/>
    </row>
    <row r="6315" spans="3:3" x14ac:dyDescent="0.3">
      <c r="C6315" s="34"/>
    </row>
    <row r="6316" spans="3:3" x14ac:dyDescent="0.3">
      <c r="C6316" s="34"/>
    </row>
    <row r="6317" spans="3:3" x14ac:dyDescent="0.3">
      <c r="C6317" s="34"/>
    </row>
    <row r="6318" spans="3:3" x14ac:dyDescent="0.3">
      <c r="C6318" s="34"/>
    </row>
    <row r="6319" spans="3:3" x14ac:dyDescent="0.3">
      <c r="C6319" s="34"/>
    </row>
    <row r="6320" spans="3:3" x14ac:dyDescent="0.3">
      <c r="C6320" s="34"/>
    </row>
    <row r="6321" spans="3:3" x14ac:dyDescent="0.3">
      <c r="C6321" s="34"/>
    </row>
    <row r="6322" spans="3:3" x14ac:dyDescent="0.3">
      <c r="C6322" s="34"/>
    </row>
    <row r="6323" spans="3:3" x14ac:dyDescent="0.3">
      <c r="C6323" s="34"/>
    </row>
    <row r="6324" spans="3:3" x14ac:dyDescent="0.3">
      <c r="C6324" s="34"/>
    </row>
    <row r="6325" spans="3:3" x14ac:dyDescent="0.3">
      <c r="C6325" s="34"/>
    </row>
    <row r="6326" spans="3:3" x14ac:dyDescent="0.3">
      <c r="C6326" s="34"/>
    </row>
    <row r="6327" spans="3:3" x14ac:dyDescent="0.3">
      <c r="C6327" s="34"/>
    </row>
    <row r="6328" spans="3:3" x14ac:dyDescent="0.3">
      <c r="C6328" s="34"/>
    </row>
    <row r="6329" spans="3:3" x14ac:dyDescent="0.3">
      <c r="C6329" s="34"/>
    </row>
    <row r="6330" spans="3:3" x14ac:dyDescent="0.3">
      <c r="C6330" s="34"/>
    </row>
    <row r="6331" spans="3:3" x14ac:dyDescent="0.3">
      <c r="C6331" s="34"/>
    </row>
    <row r="6332" spans="3:3" x14ac:dyDescent="0.3">
      <c r="C6332" s="34"/>
    </row>
    <row r="6333" spans="3:3" x14ac:dyDescent="0.3">
      <c r="C6333" s="34"/>
    </row>
    <row r="6334" spans="3:3" x14ac:dyDescent="0.3">
      <c r="C6334" s="34"/>
    </row>
    <row r="6335" spans="3:3" x14ac:dyDescent="0.3">
      <c r="C6335" s="34"/>
    </row>
    <row r="6336" spans="3:3" x14ac:dyDescent="0.3">
      <c r="C6336" s="34"/>
    </row>
    <row r="6337" spans="3:3" x14ac:dyDescent="0.3">
      <c r="C6337" s="34"/>
    </row>
    <row r="6338" spans="3:3" x14ac:dyDescent="0.3">
      <c r="C6338" s="34"/>
    </row>
    <row r="6339" spans="3:3" x14ac:dyDescent="0.3">
      <c r="C6339" s="34"/>
    </row>
    <row r="6340" spans="3:3" x14ac:dyDescent="0.3">
      <c r="C6340" s="34"/>
    </row>
    <row r="6341" spans="3:3" x14ac:dyDescent="0.3">
      <c r="C6341" s="34"/>
    </row>
    <row r="6342" spans="3:3" x14ac:dyDescent="0.3">
      <c r="C6342" s="34"/>
    </row>
    <row r="6343" spans="3:3" x14ac:dyDescent="0.3">
      <c r="C6343" s="34"/>
    </row>
    <row r="6344" spans="3:3" x14ac:dyDescent="0.3">
      <c r="C6344" s="34"/>
    </row>
    <row r="6345" spans="3:3" x14ac:dyDescent="0.3">
      <c r="C6345" s="34"/>
    </row>
    <row r="6346" spans="3:3" x14ac:dyDescent="0.3">
      <c r="C6346" s="34"/>
    </row>
    <row r="6347" spans="3:3" x14ac:dyDescent="0.3">
      <c r="C6347" s="34"/>
    </row>
    <row r="6348" spans="3:3" x14ac:dyDescent="0.3">
      <c r="C6348" s="34"/>
    </row>
    <row r="6349" spans="3:3" x14ac:dyDescent="0.3">
      <c r="C6349" s="34"/>
    </row>
    <row r="6350" spans="3:3" x14ac:dyDescent="0.3">
      <c r="C6350" s="34"/>
    </row>
    <row r="6351" spans="3:3" x14ac:dyDescent="0.3">
      <c r="C6351" s="34"/>
    </row>
    <row r="6352" spans="3:3" x14ac:dyDescent="0.3">
      <c r="C6352" s="34"/>
    </row>
    <row r="6353" spans="3:3" x14ac:dyDescent="0.3">
      <c r="C6353" s="34"/>
    </row>
    <row r="6354" spans="3:3" x14ac:dyDescent="0.3">
      <c r="C6354" s="34"/>
    </row>
    <row r="6355" spans="3:3" x14ac:dyDescent="0.3">
      <c r="C6355" s="34"/>
    </row>
    <row r="6356" spans="3:3" x14ac:dyDescent="0.3">
      <c r="C6356" s="34"/>
    </row>
    <row r="6357" spans="3:3" x14ac:dyDescent="0.3">
      <c r="C6357" s="34"/>
    </row>
    <row r="6358" spans="3:3" x14ac:dyDescent="0.3">
      <c r="C6358" s="34"/>
    </row>
    <row r="6359" spans="3:3" x14ac:dyDescent="0.3">
      <c r="C6359" s="34"/>
    </row>
    <row r="6360" spans="3:3" x14ac:dyDescent="0.3">
      <c r="C6360" s="34"/>
    </row>
    <row r="6361" spans="3:3" x14ac:dyDescent="0.3">
      <c r="C6361" s="34"/>
    </row>
    <row r="6362" spans="3:3" x14ac:dyDescent="0.3">
      <c r="C6362" s="34"/>
    </row>
    <row r="6363" spans="3:3" x14ac:dyDescent="0.3">
      <c r="C6363" s="34"/>
    </row>
    <row r="6364" spans="3:3" x14ac:dyDescent="0.3">
      <c r="C6364" s="34"/>
    </row>
    <row r="6365" spans="3:3" x14ac:dyDescent="0.3">
      <c r="C6365" s="34"/>
    </row>
    <row r="6366" spans="3:3" x14ac:dyDescent="0.3">
      <c r="C6366" s="34"/>
    </row>
    <row r="6367" spans="3:3" x14ac:dyDescent="0.3">
      <c r="C6367" s="34"/>
    </row>
    <row r="6368" spans="3:3" x14ac:dyDescent="0.3">
      <c r="C6368" s="34"/>
    </row>
    <row r="6369" spans="3:3" x14ac:dyDescent="0.3">
      <c r="C6369" s="34"/>
    </row>
    <row r="6370" spans="3:3" x14ac:dyDescent="0.3">
      <c r="C6370" s="34"/>
    </row>
    <row r="6371" spans="3:3" x14ac:dyDescent="0.3">
      <c r="C6371" s="34"/>
    </row>
    <row r="6372" spans="3:3" x14ac:dyDescent="0.3">
      <c r="C6372" s="34"/>
    </row>
    <row r="6373" spans="3:3" x14ac:dyDescent="0.3">
      <c r="C6373" s="34"/>
    </row>
    <row r="6374" spans="3:3" x14ac:dyDescent="0.3">
      <c r="C6374" s="34"/>
    </row>
    <row r="6375" spans="3:3" x14ac:dyDescent="0.3">
      <c r="C6375" s="34"/>
    </row>
    <row r="6376" spans="3:3" x14ac:dyDescent="0.3">
      <c r="C6376" s="34"/>
    </row>
    <row r="6377" spans="3:3" x14ac:dyDescent="0.3">
      <c r="C6377" s="34"/>
    </row>
    <row r="6378" spans="3:3" x14ac:dyDescent="0.3">
      <c r="C6378" s="34"/>
    </row>
    <row r="6379" spans="3:3" x14ac:dyDescent="0.3">
      <c r="C6379" s="34"/>
    </row>
    <row r="6380" spans="3:3" x14ac:dyDescent="0.3">
      <c r="C6380" s="34"/>
    </row>
    <row r="6381" spans="3:3" x14ac:dyDescent="0.3">
      <c r="C6381" s="34"/>
    </row>
    <row r="6382" spans="3:3" x14ac:dyDescent="0.3">
      <c r="C6382" s="34"/>
    </row>
    <row r="6383" spans="3:3" x14ac:dyDescent="0.3">
      <c r="C6383" s="34"/>
    </row>
    <row r="6384" spans="3:3" x14ac:dyDescent="0.3">
      <c r="C6384" s="34"/>
    </row>
    <row r="6385" spans="3:3" x14ac:dyDescent="0.3">
      <c r="C6385" s="34"/>
    </row>
    <row r="6386" spans="3:3" x14ac:dyDescent="0.3">
      <c r="C6386" s="34"/>
    </row>
    <row r="6387" spans="3:3" x14ac:dyDescent="0.3">
      <c r="C6387" s="34"/>
    </row>
    <row r="6388" spans="3:3" x14ac:dyDescent="0.3">
      <c r="C6388" s="34"/>
    </row>
    <row r="6389" spans="3:3" x14ac:dyDescent="0.3">
      <c r="C6389" s="34"/>
    </row>
    <row r="6390" spans="3:3" x14ac:dyDescent="0.3">
      <c r="C6390" s="34"/>
    </row>
    <row r="6391" spans="3:3" x14ac:dyDescent="0.3">
      <c r="C6391" s="34"/>
    </row>
    <row r="6392" spans="3:3" x14ac:dyDescent="0.3">
      <c r="C6392" s="34"/>
    </row>
    <row r="6393" spans="3:3" x14ac:dyDescent="0.3">
      <c r="C6393" s="34"/>
    </row>
    <row r="6394" spans="3:3" x14ac:dyDescent="0.3">
      <c r="C6394" s="34"/>
    </row>
    <row r="6395" spans="3:3" x14ac:dyDescent="0.3">
      <c r="C6395" s="34"/>
    </row>
    <row r="6396" spans="3:3" x14ac:dyDescent="0.3">
      <c r="C6396" s="34"/>
    </row>
    <row r="6397" spans="3:3" x14ac:dyDescent="0.3">
      <c r="C6397" s="34"/>
    </row>
    <row r="6398" spans="3:3" x14ac:dyDescent="0.3">
      <c r="C6398" s="34"/>
    </row>
    <row r="6399" spans="3:3" x14ac:dyDescent="0.3">
      <c r="C6399" s="34"/>
    </row>
    <row r="6400" spans="3:3" x14ac:dyDescent="0.3">
      <c r="C6400" s="34"/>
    </row>
    <row r="6401" spans="3:3" x14ac:dyDescent="0.3">
      <c r="C6401" s="34"/>
    </row>
    <row r="6402" spans="3:3" x14ac:dyDescent="0.3">
      <c r="C6402" s="34"/>
    </row>
    <row r="6403" spans="3:3" x14ac:dyDescent="0.3">
      <c r="C6403" s="34"/>
    </row>
    <row r="6404" spans="3:3" x14ac:dyDescent="0.3">
      <c r="C6404" s="34"/>
    </row>
    <row r="6405" spans="3:3" x14ac:dyDescent="0.3">
      <c r="C6405" s="34"/>
    </row>
    <row r="6406" spans="3:3" x14ac:dyDescent="0.3">
      <c r="C6406" s="34"/>
    </row>
    <row r="6407" spans="3:3" x14ac:dyDescent="0.3">
      <c r="C6407" s="34"/>
    </row>
    <row r="6408" spans="3:3" x14ac:dyDescent="0.3">
      <c r="C6408" s="34"/>
    </row>
    <row r="6409" spans="3:3" x14ac:dyDescent="0.3">
      <c r="C6409" s="34"/>
    </row>
    <row r="6410" spans="3:3" x14ac:dyDescent="0.3">
      <c r="C6410" s="34"/>
    </row>
    <row r="6411" spans="3:3" x14ac:dyDescent="0.3">
      <c r="C6411" s="34"/>
    </row>
    <row r="6412" spans="3:3" x14ac:dyDescent="0.3">
      <c r="C6412" s="34"/>
    </row>
    <row r="6413" spans="3:3" x14ac:dyDescent="0.3">
      <c r="C6413" s="34"/>
    </row>
    <row r="6414" spans="3:3" x14ac:dyDescent="0.3">
      <c r="C6414" s="34"/>
    </row>
    <row r="6415" spans="3:3" x14ac:dyDescent="0.3">
      <c r="C6415" s="34"/>
    </row>
    <row r="6416" spans="3:3" x14ac:dyDescent="0.3">
      <c r="C6416" s="34"/>
    </row>
    <row r="6417" spans="3:3" x14ac:dyDescent="0.3">
      <c r="C6417" s="34"/>
    </row>
    <row r="6418" spans="3:3" x14ac:dyDescent="0.3">
      <c r="C6418" s="34"/>
    </row>
    <row r="6419" spans="3:3" x14ac:dyDescent="0.3">
      <c r="C6419" s="34"/>
    </row>
    <row r="6420" spans="3:3" x14ac:dyDescent="0.3">
      <c r="C6420" s="34"/>
    </row>
    <row r="6421" spans="3:3" x14ac:dyDescent="0.3">
      <c r="C6421" s="34"/>
    </row>
    <row r="6422" spans="3:3" x14ac:dyDescent="0.3">
      <c r="C6422" s="34"/>
    </row>
    <row r="6423" spans="3:3" x14ac:dyDescent="0.3">
      <c r="C6423" s="34"/>
    </row>
    <row r="6424" spans="3:3" x14ac:dyDescent="0.3">
      <c r="C6424" s="34"/>
    </row>
    <row r="6425" spans="3:3" x14ac:dyDescent="0.3">
      <c r="C6425" s="34"/>
    </row>
    <row r="6426" spans="3:3" x14ac:dyDescent="0.3">
      <c r="C6426" s="34"/>
    </row>
    <row r="6427" spans="3:3" x14ac:dyDescent="0.3">
      <c r="C6427" s="34"/>
    </row>
    <row r="6428" spans="3:3" x14ac:dyDescent="0.3">
      <c r="C6428" s="34"/>
    </row>
    <row r="6429" spans="3:3" x14ac:dyDescent="0.3">
      <c r="C6429" s="34"/>
    </row>
    <row r="6430" spans="3:3" x14ac:dyDescent="0.3">
      <c r="C6430" s="34"/>
    </row>
    <row r="6431" spans="3:3" x14ac:dyDescent="0.3">
      <c r="C6431" s="34"/>
    </row>
    <row r="6432" spans="3:3" x14ac:dyDescent="0.3">
      <c r="C6432" s="34"/>
    </row>
    <row r="6433" spans="3:3" x14ac:dyDescent="0.3">
      <c r="C6433" s="34"/>
    </row>
    <row r="6434" spans="3:3" x14ac:dyDescent="0.3">
      <c r="C6434" s="34"/>
    </row>
    <row r="6435" spans="3:3" x14ac:dyDescent="0.3">
      <c r="C6435" s="34"/>
    </row>
    <row r="6436" spans="3:3" x14ac:dyDescent="0.3">
      <c r="C6436" s="34"/>
    </row>
    <row r="6437" spans="3:3" x14ac:dyDescent="0.3">
      <c r="C6437" s="34"/>
    </row>
    <row r="6438" spans="3:3" x14ac:dyDescent="0.3">
      <c r="C6438" s="34"/>
    </row>
    <row r="6439" spans="3:3" x14ac:dyDescent="0.3">
      <c r="C6439" s="34"/>
    </row>
    <row r="6440" spans="3:3" x14ac:dyDescent="0.3">
      <c r="C6440" s="34"/>
    </row>
    <row r="6441" spans="3:3" x14ac:dyDescent="0.3">
      <c r="C6441" s="34"/>
    </row>
    <row r="6442" spans="3:3" x14ac:dyDescent="0.3">
      <c r="C6442" s="34"/>
    </row>
    <row r="6443" spans="3:3" x14ac:dyDescent="0.3">
      <c r="C6443" s="34"/>
    </row>
    <row r="6444" spans="3:3" x14ac:dyDescent="0.3">
      <c r="C6444" s="34"/>
    </row>
    <row r="6445" spans="3:3" x14ac:dyDescent="0.3">
      <c r="C6445" s="34"/>
    </row>
    <row r="6446" spans="3:3" x14ac:dyDescent="0.3">
      <c r="C6446" s="34"/>
    </row>
    <row r="6447" spans="3:3" x14ac:dyDescent="0.3">
      <c r="C6447" s="34"/>
    </row>
    <row r="6448" spans="3:3" x14ac:dyDescent="0.3">
      <c r="C6448" s="34"/>
    </row>
    <row r="6449" spans="3:3" x14ac:dyDescent="0.3">
      <c r="C6449" s="34"/>
    </row>
    <row r="6450" spans="3:3" x14ac:dyDescent="0.3">
      <c r="C6450" s="34"/>
    </row>
    <row r="6451" spans="3:3" x14ac:dyDescent="0.3">
      <c r="C6451" s="34"/>
    </row>
    <row r="6452" spans="3:3" x14ac:dyDescent="0.3">
      <c r="C6452" s="34"/>
    </row>
    <row r="6453" spans="3:3" x14ac:dyDescent="0.3">
      <c r="C6453" s="34"/>
    </row>
    <row r="6454" spans="3:3" x14ac:dyDescent="0.3">
      <c r="C6454" s="34"/>
    </row>
    <row r="6455" spans="3:3" x14ac:dyDescent="0.3">
      <c r="C6455" s="34"/>
    </row>
    <row r="6456" spans="3:3" x14ac:dyDescent="0.3">
      <c r="C6456" s="34"/>
    </row>
    <row r="6457" spans="3:3" x14ac:dyDescent="0.3">
      <c r="C6457" s="34"/>
    </row>
    <row r="6458" spans="3:3" x14ac:dyDescent="0.3">
      <c r="C6458" s="34"/>
    </row>
    <row r="6459" spans="3:3" x14ac:dyDescent="0.3">
      <c r="C6459" s="34"/>
    </row>
    <row r="6460" spans="3:3" x14ac:dyDescent="0.3">
      <c r="C6460" s="34"/>
    </row>
    <row r="6461" spans="3:3" x14ac:dyDescent="0.3">
      <c r="C6461" s="34"/>
    </row>
    <row r="6462" spans="3:3" x14ac:dyDescent="0.3">
      <c r="C6462" s="34"/>
    </row>
    <row r="6463" spans="3:3" x14ac:dyDescent="0.3">
      <c r="C6463" s="34"/>
    </row>
    <row r="6464" spans="3:3" x14ac:dyDescent="0.3">
      <c r="C6464" s="34"/>
    </row>
    <row r="6465" spans="3:3" x14ac:dyDescent="0.3">
      <c r="C6465" s="34"/>
    </row>
    <row r="6466" spans="3:3" x14ac:dyDescent="0.3">
      <c r="C6466" s="34"/>
    </row>
    <row r="6467" spans="3:3" x14ac:dyDescent="0.3">
      <c r="C6467" s="34"/>
    </row>
    <row r="6468" spans="3:3" x14ac:dyDescent="0.3">
      <c r="C6468" s="34"/>
    </row>
    <row r="6469" spans="3:3" x14ac:dyDescent="0.3">
      <c r="C6469" s="34"/>
    </row>
    <row r="6470" spans="3:3" x14ac:dyDescent="0.3">
      <c r="C6470" s="34"/>
    </row>
    <row r="6471" spans="3:3" x14ac:dyDescent="0.3">
      <c r="C6471" s="34"/>
    </row>
    <row r="6472" spans="3:3" x14ac:dyDescent="0.3">
      <c r="C6472" s="34"/>
    </row>
    <row r="6473" spans="3:3" x14ac:dyDescent="0.3">
      <c r="C6473" s="34"/>
    </row>
    <row r="6474" spans="3:3" x14ac:dyDescent="0.3">
      <c r="C6474" s="34"/>
    </row>
    <row r="6475" spans="3:3" x14ac:dyDescent="0.3">
      <c r="C6475" s="34"/>
    </row>
    <row r="6476" spans="3:3" x14ac:dyDescent="0.3">
      <c r="C6476" s="34"/>
    </row>
    <row r="6477" spans="3:3" x14ac:dyDescent="0.3">
      <c r="C6477" s="34"/>
    </row>
    <row r="6478" spans="3:3" x14ac:dyDescent="0.3">
      <c r="C6478" s="34"/>
    </row>
    <row r="6479" spans="3:3" x14ac:dyDescent="0.3">
      <c r="C6479" s="34"/>
    </row>
    <row r="6480" spans="3:3" x14ac:dyDescent="0.3">
      <c r="C6480" s="34"/>
    </row>
    <row r="6481" spans="3:3" x14ac:dyDescent="0.3">
      <c r="C6481" s="34"/>
    </row>
    <row r="6482" spans="3:3" x14ac:dyDescent="0.3">
      <c r="C6482" s="34"/>
    </row>
    <row r="6483" spans="3:3" x14ac:dyDescent="0.3">
      <c r="C6483" s="34"/>
    </row>
    <row r="6484" spans="3:3" x14ac:dyDescent="0.3">
      <c r="C6484" s="34"/>
    </row>
    <row r="6485" spans="3:3" x14ac:dyDescent="0.3">
      <c r="C6485" s="34"/>
    </row>
    <row r="6486" spans="3:3" x14ac:dyDescent="0.3">
      <c r="C6486" s="34"/>
    </row>
    <row r="6487" spans="3:3" x14ac:dyDescent="0.3">
      <c r="C6487" s="34"/>
    </row>
    <row r="6488" spans="3:3" x14ac:dyDescent="0.3">
      <c r="C6488" s="34"/>
    </row>
    <row r="6489" spans="3:3" x14ac:dyDescent="0.3">
      <c r="C6489" s="34"/>
    </row>
    <row r="6490" spans="3:3" x14ac:dyDescent="0.3">
      <c r="C6490" s="34"/>
    </row>
    <row r="6491" spans="3:3" x14ac:dyDescent="0.3">
      <c r="C6491" s="34"/>
    </row>
    <row r="6492" spans="3:3" x14ac:dyDescent="0.3">
      <c r="C6492" s="34"/>
    </row>
    <row r="6493" spans="3:3" x14ac:dyDescent="0.3">
      <c r="C6493" s="34"/>
    </row>
    <row r="6494" spans="3:3" x14ac:dyDescent="0.3">
      <c r="C6494" s="34"/>
    </row>
    <row r="6495" spans="3:3" x14ac:dyDescent="0.3">
      <c r="C6495" s="34"/>
    </row>
    <row r="6496" spans="3:3" x14ac:dyDescent="0.3">
      <c r="C6496" s="34"/>
    </row>
    <row r="6497" spans="3:3" x14ac:dyDescent="0.3">
      <c r="C6497" s="34"/>
    </row>
    <row r="6498" spans="3:3" x14ac:dyDescent="0.3">
      <c r="C6498" s="34"/>
    </row>
    <row r="6499" spans="3:3" x14ac:dyDescent="0.3">
      <c r="C6499" s="34"/>
    </row>
    <row r="6500" spans="3:3" x14ac:dyDescent="0.3">
      <c r="C6500" s="34"/>
    </row>
    <row r="6501" spans="3:3" x14ac:dyDescent="0.3">
      <c r="C6501" s="34"/>
    </row>
    <row r="6502" spans="3:3" x14ac:dyDescent="0.3">
      <c r="C6502" s="34"/>
    </row>
    <row r="6503" spans="3:3" x14ac:dyDescent="0.3">
      <c r="C6503" s="34"/>
    </row>
    <row r="6504" spans="3:3" x14ac:dyDescent="0.3">
      <c r="C6504" s="34"/>
    </row>
    <row r="6505" spans="3:3" x14ac:dyDescent="0.3">
      <c r="C6505" s="34"/>
    </row>
    <row r="6506" spans="3:3" x14ac:dyDescent="0.3">
      <c r="C6506" s="34"/>
    </row>
    <row r="6507" spans="3:3" x14ac:dyDescent="0.3">
      <c r="C6507" s="34"/>
    </row>
    <row r="6508" spans="3:3" x14ac:dyDescent="0.3">
      <c r="C6508" s="34"/>
    </row>
    <row r="6509" spans="3:3" x14ac:dyDescent="0.3">
      <c r="C6509" s="34"/>
    </row>
    <row r="6510" spans="3:3" x14ac:dyDescent="0.3">
      <c r="C6510" s="34"/>
    </row>
    <row r="6511" spans="3:3" x14ac:dyDescent="0.3">
      <c r="C6511" s="34"/>
    </row>
    <row r="6512" spans="3:3" x14ac:dyDescent="0.3">
      <c r="C6512" s="34"/>
    </row>
    <row r="6513" spans="3:3" x14ac:dyDescent="0.3">
      <c r="C6513" s="34"/>
    </row>
    <row r="6514" spans="3:3" x14ac:dyDescent="0.3">
      <c r="C6514" s="34"/>
    </row>
    <row r="6515" spans="3:3" x14ac:dyDescent="0.3">
      <c r="C6515" s="34"/>
    </row>
    <row r="6516" spans="3:3" x14ac:dyDescent="0.3">
      <c r="C6516" s="34"/>
    </row>
    <row r="6517" spans="3:3" x14ac:dyDescent="0.3">
      <c r="C6517" s="34"/>
    </row>
    <row r="6518" spans="3:3" x14ac:dyDescent="0.3">
      <c r="C6518" s="34"/>
    </row>
    <row r="6519" spans="3:3" x14ac:dyDescent="0.3">
      <c r="C6519" s="34"/>
    </row>
    <row r="6520" spans="3:3" x14ac:dyDescent="0.3">
      <c r="C6520" s="34"/>
    </row>
    <row r="6521" spans="3:3" x14ac:dyDescent="0.3">
      <c r="C6521" s="34"/>
    </row>
    <row r="6522" spans="3:3" x14ac:dyDescent="0.3">
      <c r="C6522" s="34"/>
    </row>
    <row r="6523" spans="3:3" x14ac:dyDescent="0.3">
      <c r="C6523" s="34"/>
    </row>
    <row r="6524" spans="3:3" x14ac:dyDescent="0.3">
      <c r="C6524" s="34"/>
    </row>
    <row r="6525" spans="3:3" x14ac:dyDescent="0.3">
      <c r="C6525" s="34"/>
    </row>
    <row r="6526" spans="3:3" x14ac:dyDescent="0.3">
      <c r="C6526" s="34"/>
    </row>
    <row r="6527" spans="3:3" x14ac:dyDescent="0.3">
      <c r="C6527" s="34"/>
    </row>
    <row r="6528" spans="3:3" x14ac:dyDescent="0.3">
      <c r="C6528" s="34"/>
    </row>
    <row r="6529" spans="3:3" x14ac:dyDescent="0.3">
      <c r="C6529" s="34"/>
    </row>
    <row r="6530" spans="3:3" x14ac:dyDescent="0.3">
      <c r="C6530" s="34"/>
    </row>
    <row r="6531" spans="3:3" x14ac:dyDescent="0.3">
      <c r="C6531" s="34"/>
    </row>
    <row r="6532" spans="3:3" x14ac:dyDescent="0.3">
      <c r="C6532" s="34"/>
    </row>
    <row r="6533" spans="3:3" x14ac:dyDescent="0.3">
      <c r="C6533" s="34"/>
    </row>
    <row r="6534" spans="3:3" x14ac:dyDescent="0.3">
      <c r="C6534" s="34"/>
    </row>
    <row r="6535" spans="3:3" x14ac:dyDescent="0.3">
      <c r="C6535" s="34"/>
    </row>
    <row r="6536" spans="3:3" x14ac:dyDescent="0.3">
      <c r="C6536" s="34"/>
    </row>
    <row r="6537" spans="3:3" x14ac:dyDescent="0.3">
      <c r="C6537" s="34"/>
    </row>
    <row r="6538" spans="3:3" x14ac:dyDescent="0.3">
      <c r="C6538" s="34"/>
    </row>
    <row r="6539" spans="3:3" x14ac:dyDescent="0.3">
      <c r="C6539" s="34"/>
    </row>
    <row r="6540" spans="3:3" x14ac:dyDescent="0.3">
      <c r="C6540" s="34"/>
    </row>
    <row r="6541" spans="3:3" x14ac:dyDescent="0.3">
      <c r="C6541" s="34"/>
    </row>
    <row r="6542" spans="3:3" x14ac:dyDescent="0.3">
      <c r="C6542" s="34"/>
    </row>
    <row r="6543" spans="3:3" x14ac:dyDescent="0.3">
      <c r="C6543" s="34"/>
    </row>
    <row r="6544" spans="3:3" x14ac:dyDescent="0.3">
      <c r="C6544" s="34"/>
    </row>
    <row r="6545" spans="3:3" x14ac:dyDescent="0.3">
      <c r="C6545" s="34"/>
    </row>
    <row r="6546" spans="3:3" x14ac:dyDescent="0.3">
      <c r="C6546" s="34"/>
    </row>
    <row r="6547" spans="3:3" x14ac:dyDescent="0.3">
      <c r="C6547" s="34"/>
    </row>
    <row r="6548" spans="3:3" x14ac:dyDescent="0.3">
      <c r="C6548" s="34"/>
    </row>
    <row r="6549" spans="3:3" x14ac:dyDescent="0.3">
      <c r="C6549" s="34"/>
    </row>
    <row r="6550" spans="3:3" x14ac:dyDescent="0.3">
      <c r="C6550" s="34"/>
    </row>
    <row r="6551" spans="3:3" x14ac:dyDescent="0.3">
      <c r="C6551" s="34"/>
    </row>
    <row r="6552" spans="3:3" x14ac:dyDescent="0.3">
      <c r="C6552" s="34"/>
    </row>
    <row r="6553" spans="3:3" x14ac:dyDescent="0.3">
      <c r="C6553" s="34"/>
    </row>
    <row r="6554" spans="3:3" x14ac:dyDescent="0.3">
      <c r="C6554" s="34"/>
    </row>
    <row r="6555" spans="3:3" x14ac:dyDescent="0.3">
      <c r="C6555" s="34"/>
    </row>
    <row r="6556" spans="3:3" x14ac:dyDescent="0.3">
      <c r="C6556" s="34"/>
    </row>
    <row r="6557" spans="3:3" x14ac:dyDescent="0.3">
      <c r="C6557" s="34"/>
    </row>
    <row r="6558" spans="3:3" x14ac:dyDescent="0.3">
      <c r="C6558" s="34"/>
    </row>
    <row r="6559" spans="3:3" x14ac:dyDescent="0.3">
      <c r="C6559" s="34"/>
    </row>
    <row r="6560" spans="3:3" x14ac:dyDescent="0.3">
      <c r="C6560" s="34"/>
    </row>
    <row r="6561" spans="3:3" x14ac:dyDescent="0.3">
      <c r="C6561" s="34"/>
    </row>
    <row r="6562" spans="3:3" x14ac:dyDescent="0.3">
      <c r="C6562" s="34"/>
    </row>
    <row r="6563" spans="3:3" x14ac:dyDescent="0.3">
      <c r="C6563" s="34"/>
    </row>
    <row r="6564" spans="3:3" x14ac:dyDescent="0.3">
      <c r="C6564" s="34"/>
    </row>
    <row r="6565" spans="3:3" x14ac:dyDescent="0.3">
      <c r="C6565" s="34"/>
    </row>
    <row r="6566" spans="3:3" x14ac:dyDescent="0.3">
      <c r="C6566" s="34"/>
    </row>
    <row r="6567" spans="3:3" x14ac:dyDescent="0.3">
      <c r="C6567" s="34"/>
    </row>
    <row r="6568" spans="3:3" x14ac:dyDescent="0.3">
      <c r="C6568" s="34"/>
    </row>
    <row r="6569" spans="3:3" x14ac:dyDescent="0.3">
      <c r="C6569" s="34"/>
    </row>
    <row r="6570" spans="3:3" x14ac:dyDescent="0.3">
      <c r="C6570" s="34"/>
    </row>
    <row r="6571" spans="3:3" x14ac:dyDescent="0.3">
      <c r="C6571" s="34"/>
    </row>
    <row r="6572" spans="3:3" x14ac:dyDescent="0.3">
      <c r="C6572" s="34"/>
    </row>
    <row r="6573" spans="3:3" x14ac:dyDescent="0.3">
      <c r="C6573" s="34"/>
    </row>
    <row r="6574" spans="3:3" x14ac:dyDescent="0.3">
      <c r="C6574" s="34"/>
    </row>
    <row r="6575" spans="3:3" x14ac:dyDescent="0.3">
      <c r="C6575" s="34"/>
    </row>
    <row r="6576" spans="3:3" x14ac:dyDescent="0.3">
      <c r="C6576" s="34"/>
    </row>
    <row r="6577" spans="3:3" x14ac:dyDescent="0.3">
      <c r="C6577" s="34"/>
    </row>
    <row r="6578" spans="3:3" x14ac:dyDescent="0.3">
      <c r="C6578" s="34"/>
    </row>
    <row r="6579" spans="3:3" x14ac:dyDescent="0.3">
      <c r="C6579" s="34"/>
    </row>
    <row r="6580" spans="3:3" x14ac:dyDescent="0.3">
      <c r="C6580" s="34"/>
    </row>
    <row r="6581" spans="3:3" x14ac:dyDescent="0.3">
      <c r="C6581" s="34"/>
    </row>
    <row r="6582" spans="3:3" x14ac:dyDescent="0.3">
      <c r="C6582" s="34"/>
    </row>
    <row r="6583" spans="3:3" x14ac:dyDescent="0.3">
      <c r="C6583" s="34"/>
    </row>
    <row r="6584" spans="3:3" x14ac:dyDescent="0.3">
      <c r="C6584" s="34"/>
    </row>
    <row r="6585" spans="3:3" x14ac:dyDescent="0.3">
      <c r="C6585" s="34"/>
    </row>
    <row r="6586" spans="3:3" x14ac:dyDescent="0.3">
      <c r="C6586" s="34"/>
    </row>
    <row r="6587" spans="3:3" x14ac:dyDescent="0.3">
      <c r="C6587" s="34"/>
    </row>
    <row r="6588" spans="3:3" x14ac:dyDescent="0.3">
      <c r="C6588" s="34"/>
    </row>
    <row r="6589" spans="3:3" x14ac:dyDescent="0.3">
      <c r="C6589" s="34"/>
    </row>
    <row r="6590" spans="3:3" x14ac:dyDescent="0.3">
      <c r="C6590" s="34"/>
    </row>
    <row r="6591" spans="3:3" x14ac:dyDescent="0.3">
      <c r="C6591" s="34"/>
    </row>
    <row r="6592" spans="3:3" x14ac:dyDescent="0.3">
      <c r="C6592" s="34"/>
    </row>
    <row r="6593" spans="3:3" x14ac:dyDescent="0.3">
      <c r="C6593" s="34"/>
    </row>
    <row r="6594" spans="3:3" x14ac:dyDescent="0.3">
      <c r="C6594" s="34"/>
    </row>
    <row r="6595" spans="3:3" x14ac:dyDescent="0.3">
      <c r="C6595" s="34"/>
    </row>
    <row r="6596" spans="3:3" x14ac:dyDescent="0.3">
      <c r="C6596" s="34"/>
    </row>
    <row r="6597" spans="3:3" x14ac:dyDescent="0.3">
      <c r="C6597" s="34"/>
    </row>
    <row r="6598" spans="3:3" x14ac:dyDescent="0.3">
      <c r="C6598" s="34"/>
    </row>
    <row r="6599" spans="3:3" x14ac:dyDescent="0.3">
      <c r="C6599" s="34"/>
    </row>
    <row r="6600" spans="3:3" x14ac:dyDescent="0.3">
      <c r="C6600" s="34"/>
    </row>
    <row r="6601" spans="3:3" x14ac:dyDescent="0.3">
      <c r="C6601" s="34"/>
    </row>
    <row r="6602" spans="3:3" x14ac:dyDescent="0.3">
      <c r="C6602" s="34"/>
    </row>
    <row r="6603" spans="3:3" x14ac:dyDescent="0.3">
      <c r="C6603" s="34"/>
    </row>
    <row r="6604" spans="3:3" x14ac:dyDescent="0.3">
      <c r="C6604" s="34"/>
    </row>
    <row r="6605" spans="3:3" x14ac:dyDescent="0.3">
      <c r="C6605" s="34"/>
    </row>
    <row r="6606" spans="3:3" x14ac:dyDescent="0.3">
      <c r="C6606" s="34"/>
    </row>
    <row r="6607" spans="3:3" x14ac:dyDescent="0.3">
      <c r="C6607" s="34"/>
    </row>
    <row r="6608" spans="3:3" x14ac:dyDescent="0.3">
      <c r="C6608" s="34"/>
    </row>
    <row r="6609" spans="3:3" x14ac:dyDescent="0.3">
      <c r="C6609" s="34"/>
    </row>
    <row r="6610" spans="3:3" x14ac:dyDescent="0.3">
      <c r="C6610" s="34"/>
    </row>
    <row r="6611" spans="3:3" x14ac:dyDescent="0.3">
      <c r="C6611" s="34"/>
    </row>
    <row r="6612" spans="3:3" x14ac:dyDescent="0.3">
      <c r="C6612" s="34"/>
    </row>
    <row r="6613" spans="3:3" x14ac:dyDescent="0.3">
      <c r="C6613" s="34"/>
    </row>
    <row r="6614" spans="3:3" x14ac:dyDescent="0.3">
      <c r="C6614" s="34"/>
    </row>
    <row r="6615" spans="3:3" x14ac:dyDescent="0.3">
      <c r="C6615" s="34"/>
    </row>
    <row r="6616" spans="3:3" x14ac:dyDescent="0.3">
      <c r="C6616" s="34"/>
    </row>
    <row r="6617" spans="3:3" x14ac:dyDescent="0.3">
      <c r="C6617" s="34"/>
    </row>
    <row r="6618" spans="3:3" x14ac:dyDescent="0.3">
      <c r="C6618" s="34"/>
    </row>
    <row r="6619" spans="3:3" x14ac:dyDescent="0.3">
      <c r="C6619" s="34"/>
    </row>
    <row r="6620" spans="3:3" x14ac:dyDescent="0.3">
      <c r="C6620" s="34"/>
    </row>
    <row r="6621" spans="3:3" x14ac:dyDescent="0.3">
      <c r="C6621" s="34"/>
    </row>
    <row r="6622" spans="3:3" x14ac:dyDescent="0.3">
      <c r="C6622" s="34"/>
    </row>
    <row r="6623" spans="3:3" x14ac:dyDescent="0.3">
      <c r="C6623" s="34"/>
    </row>
    <row r="6624" spans="3:3" x14ac:dyDescent="0.3">
      <c r="C6624" s="34"/>
    </row>
    <row r="6625" spans="3:3" x14ac:dyDescent="0.3">
      <c r="C6625" s="34"/>
    </row>
    <row r="6626" spans="3:3" x14ac:dyDescent="0.3">
      <c r="C6626" s="34"/>
    </row>
    <row r="6627" spans="3:3" x14ac:dyDescent="0.3">
      <c r="C6627" s="34"/>
    </row>
    <row r="6628" spans="3:3" x14ac:dyDescent="0.3">
      <c r="C6628" s="34"/>
    </row>
    <row r="6629" spans="3:3" x14ac:dyDescent="0.3">
      <c r="C6629" s="34"/>
    </row>
    <row r="6630" spans="3:3" x14ac:dyDescent="0.3">
      <c r="C6630" s="34"/>
    </row>
    <row r="6631" spans="3:3" x14ac:dyDescent="0.3">
      <c r="C6631" s="34"/>
    </row>
    <row r="6632" spans="3:3" x14ac:dyDescent="0.3">
      <c r="C6632" s="34"/>
    </row>
    <row r="6633" spans="3:3" x14ac:dyDescent="0.3">
      <c r="C6633" s="34"/>
    </row>
    <row r="6634" spans="3:3" x14ac:dyDescent="0.3">
      <c r="C6634" s="34"/>
    </row>
    <row r="6635" spans="3:3" x14ac:dyDescent="0.3">
      <c r="C6635" s="34"/>
    </row>
    <row r="6636" spans="3:3" x14ac:dyDescent="0.3">
      <c r="C6636" s="34"/>
    </row>
    <row r="6637" spans="3:3" x14ac:dyDescent="0.3">
      <c r="C6637" s="34"/>
    </row>
    <row r="6638" spans="3:3" x14ac:dyDescent="0.3">
      <c r="C6638" s="34"/>
    </row>
    <row r="6639" spans="3:3" x14ac:dyDescent="0.3">
      <c r="C6639" s="34"/>
    </row>
    <row r="6640" spans="3:3" x14ac:dyDescent="0.3">
      <c r="C6640" s="34"/>
    </row>
    <row r="6641" spans="3:3" x14ac:dyDescent="0.3">
      <c r="C6641" s="34"/>
    </row>
    <row r="6642" spans="3:3" x14ac:dyDescent="0.3">
      <c r="C6642" s="34"/>
    </row>
    <row r="6643" spans="3:3" x14ac:dyDescent="0.3">
      <c r="C6643" s="34"/>
    </row>
    <row r="6644" spans="3:3" x14ac:dyDescent="0.3">
      <c r="C6644" s="34"/>
    </row>
    <row r="6645" spans="3:3" x14ac:dyDescent="0.3">
      <c r="C6645" s="34"/>
    </row>
    <row r="6646" spans="3:3" x14ac:dyDescent="0.3">
      <c r="C6646" s="34"/>
    </row>
    <row r="6647" spans="3:3" x14ac:dyDescent="0.3">
      <c r="C6647" s="34"/>
    </row>
    <row r="6648" spans="3:3" x14ac:dyDescent="0.3">
      <c r="C6648" s="34"/>
    </row>
    <row r="6649" spans="3:3" x14ac:dyDescent="0.3">
      <c r="C6649" s="34"/>
    </row>
    <row r="6650" spans="3:3" x14ac:dyDescent="0.3">
      <c r="C6650" s="34"/>
    </row>
    <row r="6651" spans="3:3" x14ac:dyDescent="0.3">
      <c r="C6651" s="34"/>
    </row>
    <row r="6652" spans="3:3" x14ac:dyDescent="0.3">
      <c r="C6652" s="34"/>
    </row>
    <row r="6653" spans="3:3" x14ac:dyDescent="0.3">
      <c r="C6653" s="34"/>
    </row>
    <row r="6654" spans="3:3" x14ac:dyDescent="0.3">
      <c r="C6654" s="34"/>
    </row>
    <row r="6655" spans="3:3" x14ac:dyDescent="0.3">
      <c r="C6655" s="34"/>
    </row>
    <row r="6656" spans="3:3" x14ac:dyDescent="0.3">
      <c r="C6656" s="34"/>
    </row>
    <row r="6657" spans="3:3" x14ac:dyDescent="0.3">
      <c r="C6657" s="34"/>
    </row>
    <row r="6658" spans="3:3" x14ac:dyDescent="0.3">
      <c r="C6658" s="34"/>
    </row>
    <row r="6659" spans="3:3" x14ac:dyDescent="0.3">
      <c r="C6659" s="34"/>
    </row>
    <row r="6660" spans="3:3" x14ac:dyDescent="0.3">
      <c r="C6660" s="34"/>
    </row>
    <row r="6661" spans="3:3" x14ac:dyDescent="0.3">
      <c r="C6661" s="34"/>
    </row>
    <row r="6662" spans="3:3" x14ac:dyDescent="0.3">
      <c r="C6662" s="34"/>
    </row>
    <row r="6663" spans="3:3" x14ac:dyDescent="0.3">
      <c r="C6663" s="34"/>
    </row>
    <row r="6664" spans="3:3" x14ac:dyDescent="0.3">
      <c r="C6664" s="34"/>
    </row>
    <row r="6665" spans="3:3" x14ac:dyDescent="0.3">
      <c r="C6665" s="34"/>
    </row>
    <row r="6666" spans="3:3" x14ac:dyDescent="0.3">
      <c r="C6666" s="34"/>
    </row>
    <row r="6667" spans="3:3" x14ac:dyDescent="0.3">
      <c r="C6667" s="34"/>
    </row>
    <row r="6668" spans="3:3" x14ac:dyDescent="0.3">
      <c r="C6668" s="34"/>
    </row>
    <row r="6669" spans="3:3" x14ac:dyDescent="0.3">
      <c r="C6669" s="34"/>
    </row>
    <row r="6670" spans="3:3" x14ac:dyDescent="0.3">
      <c r="C6670" s="34"/>
    </row>
    <row r="6671" spans="3:3" x14ac:dyDescent="0.3">
      <c r="C6671" s="34"/>
    </row>
    <row r="6672" spans="3:3" x14ac:dyDescent="0.3">
      <c r="C6672" s="34"/>
    </row>
    <row r="6673" spans="3:3" x14ac:dyDescent="0.3">
      <c r="C6673" s="34"/>
    </row>
    <row r="6674" spans="3:3" x14ac:dyDescent="0.3">
      <c r="C6674" s="34"/>
    </row>
    <row r="6675" spans="3:3" x14ac:dyDescent="0.3">
      <c r="C6675" s="34"/>
    </row>
    <row r="6676" spans="3:3" x14ac:dyDescent="0.3">
      <c r="C6676" s="34"/>
    </row>
    <row r="6677" spans="3:3" x14ac:dyDescent="0.3">
      <c r="C6677" s="34"/>
    </row>
    <row r="6678" spans="3:3" x14ac:dyDescent="0.3">
      <c r="C6678" s="34"/>
    </row>
    <row r="6679" spans="3:3" x14ac:dyDescent="0.3">
      <c r="C6679" s="34"/>
    </row>
    <row r="6680" spans="3:3" x14ac:dyDescent="0.3">
      <c r="C6680" s="34"/>
    </row>
    <row r="6681" spans="3:3" x14ac:dyDescent="0.3">
      <c r="C6681" s="34"/>
    </row>
    <row r="6682" spans="3:3" x14ac:dyDescent="0.3">
      <c r="C6682" s="34"/>
    </row>
    <row r="6683" spans="3:3" x14ac:dyDescent="0.3">
      <c r="C6683" s="34"/>
    </row>
    <row r="6684" spans="3:3" x14ac:dyDescent="0.3">
      <c r="C6684" s="34"/>
    </row>
    <row r="6685" spans="3:3" x14ac:dyDescent="0.3">
      <c r="C6685" s="34"/>
    </row>
    <row r="6686" spans="3:3" x14ac:dyDescent="0.3">
      <c r="C6686" s="34"/>
    </row>
    <row r="6687" spans="3:3" x14ac:dyDescent="0.3">
      <c r="C6687" s="34"/>
    </row>
    <row r="6688" spans="3:3" x14ac:dyDescent="0.3">
      <c r="C6688" s="34"/>
    </row>
    <row r="6689" spans="3:3" x14ac:dyDescent="0.3">
      <c r="C6689" s="34"/>
    </row>
    <row r="6690" spans="3:3" x14ac:dyDescent="0.3">
      <c r="C6690" s="34"/>
    </row>
    <row r="6691" spans="3:3" x14ac:dyDescent="0.3">
      <c r="C6691" s="34"/>
    </row>
    <row r="6692" spans="3:3" x14ac:dyDescent="0.3">
      <c r="C6692" s="34"/>
    </row>
    <row r="6693" spans="3:3" x14ac:dyDescent="0.3">
      <c r="C6693" s="34"/>
    </row>
    <row r="6694" spans="3:3" x14ac:dyDescent="0.3">
      <c r="C6694" s="34"/>
    </row>
    <row r="6695" spans="3:3" x14ac:dyDescent="0.3">
      <c r="C6695" s="34"/>
    </row>
    <row r="6696" spans="3:3" x14ac:dyDescent="0.3">
      <c r="C6696" s="34"/>
    </row>
    <row r="6697" spans="3:3" x14ac:dyDescent="0.3">
      <c r="C6697" s="34"/>
    </row>
    <row r="6698" spans="3:3" x14ac:dyDescent="0.3">
      <c r="C6698" s="34"/>
    </row>
    <row r="6699" spans="3:3" x14ac:dyDescent="0.3">
      <c r="C6699" s="34"/>
    </row>
    <row r="6700" spans="3:3" x14ac:dyDescent="0.3">
      <c r="C6700" s="34"/>
    </row>
    <row r="6701" spans="3:3" x14ac:dyDescent="0.3">
      <c r="C6701" s="34"/>
    </row>
    <row r="6702" spans="3:3" x14ac:dyDescent="0.3">
      <c r="C6702" s="34"/>
    </row>
    <row r="6703" spans="3:3" x14ac:dyDescent="0.3">
      <c r="C6703" s="34"/>
    </row>
    <row r="6704" spans="3:3" x14ac:dyDescent="0.3">
      <c r="C6704" s="34"/>
    </row>
    <row r="6705" spans="3:3" x14ac:dyDescent="0.3">
      <c r="C6705" s="34"/>
    </row>
    <row r="6706" spans="3:3" x14ac:dyDescent="0.3">
      <c r="C6706" s="34"/>
    </row>
    <row r="6707" spans="3:3" x14ac:dyDescent="0.3">
      <c r="C6707" s="34"/>
    </row>
    <row r="6708" spans="3:3" x14ac:dyDescent="0.3">
      <c r="C6708" s="34"/>
    </row>
    <row r="6709" spans="3:3" x14ac:dyDescent="0.3">
      <c r="C6709" s="34"/>
    </row>
    <row r="6710" spans="3:3" x14ac:dyDescent="0.3">
      <c r="C6710" s="34"/>
    </row>
    <row r="6711" spans="3:3" x14ac:dyDescent="0.3">
      <c r="C6711" s="34"/>
    </row>
    <row r="6712" spans="3:3" x14ac:dyDescent="0.3">
      <c r="C6712" s="34"/>
    </row>
    <row r="6713" spans="3:3" x14ac:dyDescent="0.3">
      <c r="C6713" s="34"/>
    </row>
    <row r="6714" spans="3:3" x14ac:dyDescent="0.3">
      <c r="C6714" s="34"/>
    </row>
    <row r="6715" spans="3:3" x14ac:dyDescent="0.3">
      <c r="C6715" s="34"/>
    </row>
    <row r="6716" spans="3:3" x14ac:dyDescent="0.3">
      <c r="C6716" s="34"/>
    </row>
    <row r="6717" spans="3:3" x14ac:dyDescent="0.3">
      <c r="C6717" s="34"/>
    </row>
    <row r="6718" spans="3:3" x14ac:dyDescent="0.3">
      <c r="C6718" s="34"/>
    </row>
    <row r="6719" spans="3:3" x14ac:dyDescent="0.3">
      <c r="C6719" s="34"/>
    </row>
    <row r="6720" spans="3:3" x14ac:dyDescent="0.3">
      <c r="C6720" s="34"/>
    </row>
    <row r="6721" spans="3:3" x14ac:dyDescent="0.3">
      <c r="C6721" s="34"/>
    </row>
    <row r="6722" spans="3:3" x14ac:dyDescent="0.3">
      <c r="C6722" s="34"/>
    </row>
    <row r="6723" spans="3:3" x14ac:dyDescent="0.3">
      <c r="C6723" s="34"/>
    </row>
    <row r="6724" spans="3:3" x14ac:dyDescent="0.3">
      <c r="C6724" s="34"/>
    </row>
    <row r="6725" spans="3:3" x14ac:dyDescent="0.3">
      <c r="C6725" s="34"/>
    </row>
    <row r="6726" spans="3:3" x14ac:dyDescent="0.3">
      <c r="C6726" s="34"/>
    </row>
    <row r="6727" spans="3:3" x14ac:dyDescent="0.3">
      <c r="C6727" s="34"/>
    </row>
    <row r="6728" spans="3:3" x14ac:dyDescent="0.3">
      <c r="C6728" s="34"/>
    </row>
    <row r="6729" spans="3:3" x14ac:dyDescent="0.3">
      <c r="C6729" s="34"/>
    </row>
    <row r="6730" spans="3:3" x14ac:dyDescent="0.3">
      <c r="C6730" s="34"/>
    </row>
    <row r="6731" spans="3:3" x14ac:dyDescent="0.3">
      <c r="C6731" s="34"/>
    </row>
    <row r="6732" spans="3:3" x14ac:dyDescent="0.3">
      <c r="C6732" s="34"/>
    </row>
    <row r="6733" spans="3:3" x14ac:dyDescent="0.3">
      <c r="C6733" s="34"/>
    </row>
    <row r="6734" spans="3:3" x14ac:dyDescent="0.3">
      <c r="C6734" s="34"/>
    </row>
    <row r="6735" spans="3:3" x14ac:dyDescent="0.3">
      <c r="C6735" s="34"/>
    </row>
    <row r="6736" spans="3:3" x14ac:dyDescent="0.3">
      <c r="C6736" s="34"/>
    </row>
    <row r="6737" spans="3:3" x14ac:dyDescent="0.3">
      <c r="C6737" s="34"/>
    </row>
    <row r="6738" spans="3:3" x14ac:dyDescent="0.3">
      <c r="C6738" s="34"/>
    </row>
    <row r="6739" spans="3:3" x14ac:dyDescent="0.3">
      <c r="C6739" s="34"/>
    </row>
    <row r="6740" spans="3:3" x14ac:dyDescent="0.3">
      <c r="C6740" s="34"/>
    </row>
    <row r="6741" spans="3:3" x14ac:dyDescent="0.3">
      <c r="C6741" s="34"/>
    </row>
    <row r="6742" spans="3:3" x14ac:dyDescent="0.3">
      <c r="C6742" s="34"/>
    </row>
    <row r="6743" spans="3:3" x14ac:dyDescent="0.3">
      <c r="C6743" s="34"/>
    </row>
    <row r="6744" spans="3:3" x14ac:dyDescent="0.3">
      <c r="C6744" s="34"/>
    </row>
    <row r="6745" spans="3:3" x14ac:dyDescent="0.3">
      <c r="C6745" s="34"/>
    </row>
    <row r="6746" spans="3:3" x14ac:dyDescent="0.3">
      <c r="C6746" s="34"/>
    </row>
    <row r="6747" spans="3:3" x14ac:dyDescent="0.3">
      <c r="C6747" s="34"/>
    </row>
    <row r="6748" spans="3:3" x14ac:dyDescent="0.3">
      <c r="C6748" s="34"/>
    </row>
    <row r="6749" spans="3:3" x14ac:dyDescent="0.3">
      <c r="C6749" s="34"/>
    </row>
    <row r="6750" spans="3:3" x14ac:dyDescent="0.3">
      <c r="C6750" s="34"/>
    </row>
    <row r="6751" spans="3:3" x14ac:dyDescent="0.3">
      <c r="C6751" s="34"/>
    </row>
    <row r="6752" spans="3:3" x14ac:dyDescent="0.3">
      <c r="C6752" s="34"/>
    </row>
    <row r="6753" spans="3:3" x14ac:dyDescent="0.3">
      <c r="C6753" s="34"/>
    </row>
    <row r="6754" spans="3:3" x14ac:dyDescent="0.3">
      <c r="C6754" s="34"/>
    </row>
    <row r="6755" spans="3:3" x14ac:dyDescent="0.3">
      <c r="C6755" s="34"/>
    </row>
    <row r="6756" spans="3:3" x14ac:dyDescent="0.3">
      <c r="C6756" s="34"/>
    </row>
    <row r="6757" spans="3:3" x14ac:dyDescent="0.3">
      <c r="C6757" s="34"/>
    </row>
    <row r="6758" spans="3:3" x14ac:dyDescent="0.3">
      <c r="C6758" s="34"/>
    </row>
    <row r="6759" spans="3:3" x14ac:dyDescent="0.3">
      <c r="C6759" s="34"/>
    </row>
    <row r="6760" spans="3:3" x14ac:dyDescent="0.3">
      <c r="C6760" s="34"/>
    </row>
    <row r="6761" spans="3:3" x14ac:dyDescent="0.3">
      <c r="C6761" s="34"/>
    </row>
    <row r="6762" spans="3:3" x14ac:dyDescent="0.3">
      <c r="C6762" s="34"/>
    </row>
    <row r="6763" spans="3:3" x14ac:dyDescent="0.3">
      <c r="C6763" s="34"/>
    </row>
    <row r="6764" spans="3:3" x14ac:dyDescent="0.3">
      <c r="C6764" s="34"/>
    </row>
    <row r="6765" spans="3:3" x14ac:dyDescent="0.3">
      <c r="C6765" s="34"/>
    </row>
    <row r="6766" spans="3:3" x14ac:dyDescent="0.3">
      <c r="C6766" s="34"/>
    </row>
    <row r="6767" spans="3:3" x14ac:dyDescent="0.3">
      <c r="C6767" s="34"/>
    </row>
    <row r="6768" spans="3:3" x14ac:dyDescent="0.3">
      <c r="C6768" s="34"/>
    </row>
    <row r="6769" spans="3:3" x14ac:dyDescent="0.3">
      <c r="C6769" s="34"/>
    </row>
    <row r="6770" spans="3:3" x14ac:dyDescent="0.3">
      <c r="C6770" s="34"/>
    </row>
    <row r="6771" spans="3:3" x14ac:dyDescent="0.3">
      <c r="C6771" s="34"/>
    </row>
    <row r="6772" spans="3:3" x14ac:dyDescent="0.3">
      <c r="C6772" s="34"/>
    </row>
    <row r="6773" spans="3:3" x14ac:dyDescent="0.3">
      <c r="C6773" s="34"/>
    </row>
    <row r="6774" spans="3:3" x14ac:dyDescent="0.3">
      <c r="C6774" s="34"/>
    </row>
    <row r="6775" spans="3:3" x14ac:dyDescent="0.3">
      <c r="C6775" s="34"/>
    </row>
    <row r="6776" spans="3:3" x14ac:dyDescent="0.3">
      <c r="C6776" s="34"/>
    </row>
    <row r="6777" spans="3:3" x14ac:dyDescent="0.3">
      <c r="C6777" s="34"/>
    </row>
    <row r="6778" spans="3:3" x14ac:dyDescent="0.3">
      <c r="C6778" s="34"/>
    </row>
    <row r="6779" spans="3:3" x14ac:dyDescent="0.3">
      <c r="C6779" s="34"/>
    </row>
    <row r="6780" spans="3:3" x14ac:dyDescent="0.3">
      <c r="C6780" s="34"/>
    </row>
    <row r="6781" spans="3:3" x14ac:dyDescent="0.3">
      <c r="C6781" s="34"/>
    </row>
    <row r="6782" spans="3:3" x14ac:dyDescent="0.3">
      <c r="C6782" s="34"/>
    </row>
    <row r="6783" spans="3:3" x14ac:dyDescent="0.3">
      <c r="C6783" s="34"/>
    </row>
    <row r="6784" spans="3:3" x14ac:dyDescent="0.3">
      <c r="C6784" s="34"/>
    </row>
    <row r="6785" spans="3:3" x14ac:dyDescent="0.3">
      <c r="C6785" s="34"/>
    </row>
    <row r="6786" spans="3:3" x14ac:dyDescent="0.3">
      <c r="C6786" s="34"/>
    </row>
    <row r="6787" spans="3:3" x14ac:dyDescent="0.3">
      <c r="C6787" s="34"/>
    </row>
    <row r="6788" spans="3:3" x14ac:dyDescent="0.3">
      <c r="C6788" s="34"/>
    </row>
    <row r="6789" spans="3:3" x14ac:dyDescent="0.3">
      <c r="C6789" s="34"/>
    </row>
    <row r="6790" spans="3:3" x14ac:dyDescent="0.3">
      <c r="C6790" s="34"/>
    </row>
    <row r="6791" spans="3:3" x14ac:dyDescent="0.3">
      <c r="C6791" s="34"/>
    </row>
    <row r="6792" spans="3:3" x14ac:dyDescent="0.3">
      <c r="C6792" s="34"/>
    </row>
    <row r="6793" spans="3:3" x14ac:dyDescent="0.3">
      <c r="C6793" s="34"/>
    </row>
    <row r="6794" spans="3:3" x14ac:dyDescent="0.3">
      <c r="C6794" s="34"/>
    </row>
    <row r="6795" spans="3:3" x14ac:dyDescent="0.3">
      <c r="C6795" s="34"/>
    </row>
    <row r="6796" spans="3:3" x14ac:dyDescent="0.3">
      <c r="C6796" s="34"/>
    </row>
    <row r="6797" spans="3:3" x14ac:dyDescent="0.3">
      <c r="C6797" s="34"/>
    </row>
    <row r="6798" spans="3:3" x14ac:dyDescent="0.3">
      <c r="C6798" s="34"/>
    </row>
    <row r="6799" spans="3:3" x14ac:dyDescent="0.3">
      <c r="C6799" s="34"/>
    </row>
    <row r="6800" spans="3:3" x14ac:dyDescent="0.3">
      <c r="C6800" s="34"/>
    </row>
    <row r="6801" spans="3:3" x14ac:dyDescent="0.3">
      <c r="C6801" s="34"/>
    </row>
    <row r="6802" spans="3:3" x14ac:dyDescent="0.3">
      <c r="C6802" s="34"/>
    </row>
    <row r="6803" spans="3:3" x14ac:dyDescent="0.3">
      <c r="C6803" s="34"/>
    </row>
    <row r="6804" spans="3:3" x14ac:dyDescent="0.3">
      <c r="C6804" s="34"/>
    </row>
    <row r="6805" spans="3:3" x14ac:dyDescent="0.3">
      <c r="C6805" s="34"/>
    </row>
    <row r="6806" spans="3:3" x14ac:dyDescent="0.3">
      <c r="C6806" s="34"/>
    </row>
    <row r="6807" spans="3:3" x14ac:dyDescent="0.3">
      <c r="C6807" s="34"/>
    </row>
    <row r="6808" spans="3:3" x14ac:dyDescent="0.3">
      <c r="C6808" s="34"/>
    </row>
    <row r="6809" spans="3:3" x14ac:dyDescent="0.3">
      <c r="C6809" s="34"/>
    </row>
    <row r="6810" spans="3:3" x14ac:dyDescent="0.3">
      <c r="C6810" s="34"/>
    </row>
    <row r="6811" spans="3:3" x14ac:dyDescent="0.3">
      <c r="C6811" s="34"/>
    </row>
    <row r="6812" spans="3:3" x14ac:dyDescent="0.3">
      <c r="C6812" s="34"/>
    </row>
    <row r="6813" spans="3:3" x14ac:dyDescent="0.3">
      <c r="C6813" s="34"/>
    </row>
    <row r="6814" spans="3:3" x14ac:dyDescent="0.3">
      <c r="C6814" s="34"/>
    </row>
    <row r="6815" spans="3:3" x14ac:dyDescent="0.3">
      <c r="C6815" s="34"/>
    </row>
    <row r="6816" spans="3:3" x14ac:dyDescent="0.3">
      <c r="C6816" s="34"/>
    </row>
    <row r="6817" spans="3:3" x14ac:dyDescent="0.3">
      <c r="C6817" s="34"/>
    </row>
    <row r="6818" spans="3:3" x14ac:dyDescent="0.3">
      <c r="C6818" s="34"/>
    </row>
    <row r="6819" spans="3:3" x14ac:dyDescent="0.3">
      <c r="C6819" s="34"/>
    </row>
    <row r="6820" spans="3:3" x14ac:dyDescent="0.3">
      <c r="C6820" s="34"/>
    </row>
    <row r="6821" spans="3:3" x14ac:dyDescent="0.3">
      <c r="C6821" s="34"/>
    </row>
    <row r="6822" spans="3:3" x14ac:dyDescent="0.3">
      <c r="C6822" s="34"/>
    </row>
    <row r="6823" spans="3:3" x14ac:dyDescent="0.3">
      <c r="C6823" s="34"/>
    </row>
    <row r="6824" spans="3:3" x14ac:dyDescent="0.3">
      <c r="C6824" s="34"/>
    </row>
    <row r="6825" spans="3:3" x14ac:dyDescent="0.3">
      <c r="C6825" s="34"/>
    </row>
    <row r="6826" spans="3:3" x14ac:dyDescent="0.3">
      <c r="C6826" s="34"/>
    </row>
    <row r="6827" spans="3:3" x14ac:dyDescent="0.3">
      <c r="C6827" s="34"/>
    </row>
    <row r="6828" spans="3:3" x14ac:dyDescent="0.3">
      <c r="C6828" s="34"/>
    </row>
    <row r="6829" spans="3:3" x14ac:dyDescent="0.3">
      <c r="C6829" s="34"/>
    </row>
    <row r="6830" spans="3:3" x14ac:dyDescent="0.3">
      <c r="C6830" s="34"/>
    </row>
    <row r="6831" spans="3:3" x14ac:dyDescent="0.3">
      <c r="C6831" s="34"/>
    </row>
    <row r="6832" spans="3:3" x14ac:dyDescent="0.3">
      <c r="C6832" s="34"/>
    </row>
    <row r="6833" spans="3:3" x14ac:dyDescent="0.3">
      <c r="C6833" s="34"/>
    </row>
    <row r="6834" spans="3:3" x14ac:dyDescent="0.3">
      <c r="C6834" s="34"/>
    </row>
    <row r="6835" spans="3:3" x14ac:dyDescent="0.3">
      <c r="C6835" s="34"/>
    </row>
    <row r="6836" spans="3:3" x14ac:dyDescent="0.3">
      <c r="C6836" s="34"/>
    </row>
    <row r="6837" spans="3:3" x14ac:dyDescent="0.3">
      <c r="C6837" s="34"/>
    </row>
    <row r="6838" spans="3:3" x14ac:dyDescent="0.3">
      <c r="C6838" s="34"/>
    </row>
    <row r="6839" spans="3:3" x14ac:dyDescent="0.3">
      <c r="C6839" s="34"/>
    </row>
    <row r="6840" spans="3:3" x14ac:dyDescent="0.3">
      <c r="C6840" s="34"/>
    </row>
    <row r="6841" spans="3:3" x14ac:dyDescent="0.3">
      <c r="C6841" s="34"/>
    </row>
    <row r="6842" spans="3:3" x14ac:dyDescent="0.3">
      <c r="C6842" s="34"/>
    </row>
    <row r="6843" spans="3:3" x14ac:dyDescent="0.3">
      <c r="C6843" s="34"/>
    </row>
    <row r="6844" spans="3:3" x14ac:dyDescent="0.3">
      <c r="C6844" s="34"/>
    </row>
    <row r="6845" spans="3:3" x14ac:dyDescent="0.3">
      <c r="C6845" s="34"/>
    </row>
    <row r="6846" spans="3:3" x14ac:dyDescent="0.3">
      <c r="C6846" s="34"/>
    </row>
    <row r="6847" spans="3:3" x14ac:dyDescent="0.3">
      <c r="C6847" s="34"/>
    </row>
    <row r="6848" spans="3:3" x14ac:dyDescent="0.3">
      <c r="C6848" s="34"/>
    </row>
    <row r="6849" spans="3:3" x14ac:dyDescent="0.3">
      <c r="C6849" s="34"/>
    </row>
    <row r="6850" spans="3:3" x14ac:dyDescent="0.3">
      <c r="C6850" s="34"/>
    </row>
    <row r="6851" spans="3:3" x14ac:dyDescent="0.3">
      <c r="C6851" s="34"/>
    </row>
    <row r="6852" spans="3:3" x14ac:dyDescent="0.3">
      <c r="C6852" s="34"/>
    </row>
    <row r="6853" spans="3:3" x14ac:dyDescent="0.3">
      <c r="C6853" s="34"/>
    </row>
    <row r="6854" spans="3:3" x14ac:dyDescent="0.3">
      <c r="C6854" s="34"/>
    </row>
    <row r="6855" spans="3:3" x14ac:dyDescent="0.3">
      <c r="C6855" s="34"/>
    </row>
    <row r="6856" spans="3:3" x14ac:dyDescent="0.3">
      <c r="C6856" s="34"/>
    </row>
    <row r="6857" spans="3:3" x14ac:dyDescent="0.3">
      <c r="C6857" s="34"/>
    </row>
    <row r="6858" spans="3:3" x14ac:dyDescent="0.3">
      <c r="C6858" s="34"/>
    </row>
    <row r="6859" spans="3:3" x14ac:dyDescent="0.3">
      <c r="C6859" s="34"/>
    </row>
    <row r="6860" spans="3:3" x14ac:dyDescent="0.3">
      <c r="C6860" s="34"/>
    </row>
    <row r="6861" spans="3:3" x14ac:dyDescent="0.3">
      <c r="C6861" s="34"/>
    </row>
    <row r="6862" spans="3:3" x14ac:dyDescent="0.3">
      <c r="C6862" s="34"/>
    </row>
    <row r="6863" spans="3:3" x14ac:dyDescent="0.3">
      <c r="C6863" s="34"/>
    </row>
    <row r="6864" spans="3:3" x14ac:dyDescent="0.3">
      <c r="C6864" s="34"/>
    </row>
    <row r="6865" spans="3:3" x14ac:dyDescent="0.3">
      <c r="C6865" s="34"/>
    </row>
    <row r="6866" spans="3:3" x14ac:dyDescent="0.3">
      <c r="C6866" s="34"/>
    </row>
    <row r="6867" spans="3:3" x14ac:dyDescent="0.3">
      <c r="C6867" s="34"/>
    </row>
    <row r="6868" spans="3:3" x14ac:dyDescent="0.3">
      <c r="C6868" s="34"/>
    </row>
    <row r="6869" spans="3:3" x14ac:dyDescent="0.3">
      <c r="C6869" s="34"/>
    </row>
    <row r="6870" spans="3:3" x14ac:dyDescent="0.3">
      <c r="C6870" s="34"/>
    </row>
    <row r="6871" spans="3:3" x14ac:dyDescent="0.3">
      <c r="C6871" s="34"/>
    </row>
    <row r="6872" spans="3:3" x14ac:dyDescent="0.3">
      <c r="C6872" s="34"/>
    </row>
    <row r="6873" spans="3:3" x14ac:dyDescent="0.3">
      <c r="C6873" s="34"/>
    </row>
    <row r="6874" spans="3:3" x14ac:dyDescent="0.3">
      <c r="C6874" s="34"/>
    </row>
    <row r="6875" spans="3:3" x14ac:dyDescent="0.3">
      <c r="C6875" s="34"/>
    </row>
    <row r="6876" spans="3:3" x14ac:dyDescent="0.3">
      <c r="C6876" s="34"/>
    </row>
    <row r="6877" spans="3:3" x14ac:dyDescent="0.3">
      <c r="C6877" s="34"/>
    </row>
    <row r="6878" spans="3:3" x14ac:dyDescent="0.3">
      <c r="C6878" s="34"/>
    </row>
    <row r="6879" spans="3:3" x14ac:dyDescent="0.3">
      <c r="C6879" s="34"/>
    </row>
    <row r="6880" spans="3:3" x14ac:dyDescent="0.3">
      <c r="C6880" s="34"/>
    </row>
    <row r="6881" spans="3:3" x14ac:dyDescent="0.3">
      <c r="C6881" s="34"/>
    </row>
    <row r="6882" spans="3:3" x14ac:dyDescent="0.3">
      <c r="C6882" s="34"/>
    </row>
    <row r="6883" spans="3:3" x14ac:dyDescent="0.3">
      <c r="C6883" s="34"/>
    </row>
    <row r="6884" spans="3:3" x14ac:dyDescent="0.3">
      <c r="C6884" s="34"/>
    </row>
    <row r="6885" spans="3:3" x14ac:dyDescent="0.3">
      <c r="C6885" s="34"/>
    </row>
    <row r="6886" spans="3:3" x14ac:dyDescent="0.3">
      <c r="C6886" s="34"/>
    </row>
    <row r="6887" spans="3:3" x14ac:dyDescent="0.3">
      <c r="C6887" s="34"/>
    </row>
    <row r="6888" spans="3:3" x14ac:dyDescent="0.3">
      <c r="C6888" s="34"/>
    </row>
    <row r="6889" spans="3:3" x14ac:dyDescent="0.3">
      <c r="C6889" s="34"/>
    </row>
    <row r="6890" spans="3:3" x14ac:dyDescent="0.3">
      <c r="C6890" s="34"/>
    </row>
    <row r="6891" spans="3:3" x14ac:dyDescent="0.3">
      <c r="C6891" s="34"/>
    </row>
    <row r="6892" spans="3:3" x14ac:dyDescent="0.3">
      <c r="C6892" s="34"/>
    </row>
    <row r="6893" spans="3:3" x14ac:dyDescent="0.3">
      <c r="C6893" s="34"/>
    </row>
    <row r="6894" spans="3:3" x14ac:dyDescent="0.3">
      <c r="C6894" s="34"/>
    </row>
    <row r="6895" spans="3:3" x14ac:dyDescent="0.3">
      <c r="C6895" s="34"/>
    </row>
    <row r="6896" spans="3:3" x14ac:dyDescent="0.3">
      <c r="C6896" s="34"/>
    </row>
    <row r="6897" spans="3:3" x14ac:dyDescent="0.3">
      <c r="C6897" s="34"/>
    </row>
    <row r="6898" spans="3:3" x14ac:dyDescent="0.3">
      <c r="C6898" s="34"/>
    </row>
    <row r="6899" spans="3:3" x14ac:dyDescent="0.3">
      <c r="C6899" s="34"/>
    </row>
    <row r="6900" spans="3:3" x14ac:dyDescent="0.3">
      <c r="C6900" s="34"/>
    </row>
    <row r="6901" spans="3:3" x14ac:dyDescent="0.3">
      <c r="C6901" s="34"/>
    </row>
    <row r="6902" spans="3:3" x14ac:dyDescent="0.3">
      <c r="C6902" s="34"/>
    </row>
    <row r="6903" spans="3:3" x14ac:dyDescent="0.3">
      <c r="C6903" s="34"/>
    </row>
    <row r="6904" spans="3:3" x14ac:dyDescent="0.3">
      <c r="C6904" s="34"/>
    </row>
    <row r="6905" spans="3:3" x14ac:dyDescent="0.3">
      <c r="C6905" s="34"/>
    </row>
    <row r="6906" spans="3:3" x14ac:dyDescent="0.3">
      <c r="C6906" s="34"/>
    </row>
    <row r="6907" spans="3:3" x14ac:dyDescent="0.3">
      <c r="C6907" s="34"/>
    </row>
    <row r="6908" spans="3:3" x14ac:dyDescent="0.3">
      <c r="C6908" s="34"/>
    </row>
    <row r="6909" spans="3:3" x14ac:dyDescent="0.3">
      <c r="C6909" s="34"/>
    </row>
    <row r="6910" spans="3:3" x14ac:dyDescent="0.3">
      <c r="C6910" s="34"/>
    </row>
    <row r="6911" spans="3:3" x14ac:dyDescent="0.3">
      <c r="C6911" s="34"/>
    </row>
    <row r="6912" spans="3:3" x14ac:dyDescent="0.3">
      <c r="C6912" s="34"/>
    </row>
    <row r="6913" spans="3:3" x14ac:dyDescent="0.3">
      <c r="C6913" s="34"/>
    </row>
    <row r="6914" spans="3:3" x14ac:dyDescent="0.3">
      <c r="C6914" s="34"/>
    </row>
    <row r="6915" spans="3:3" x14ac:dyDescent="0.3">
      <c r="C6915" s="34"/>
    </row>
    <row r="6916" spans="3:3" x14ac:dyDescent="0.3">
      <c r="C6916" s="34"/>
    </row>
    <row r="6917" spans="3:3" x14ac:dyDescent="0.3">
      <c r="C6917" s="34"/>
    </row>
    <row r="6918" spans="3:3" x14ac:dyDescent="0.3">
      <c r="C6918" s="34"/>
    </row>
    <row r="6919" spans="3:3" x14ac:dyDescent="0.3">
      <c r="C6919" s="34"/>
    </row>
    <row r="6920" spans="3:3" x14ac:dyDescent="0.3">
      <c r="C6920" s="34"/>
    </row>
    <row r="6921" spans="3:3" x14ac:dyDescent="0.3">
      <c r="C6921" s="34"/>
    </row>
    <row r="6922" spans="3:3" x14ac:dyDescent="0.3">
      <c r="C6922" s="34"/>
    </row>
    <row r="6923" spans="3:3" x14ac:dyDescent="0.3">
      <c r="C6923" s="34"/>
    </row>
    <row r="6924" spans="3:3" x14ac:dyDescent="0.3">
      <c r="C6924" s="34"/>
    </row>
    <row r="6925" spans="3:3" x14ac:dyDescent="0.3">
      <c r="C6925" s="34"/>
    </row>
    <row r="6926" spans="3:3" x14ac:dyDescent="0.3">
      <c r="C6926" s="34"/>
    </row>
    <row r="6927" spans="3:3" x14ac:dyDescent="0.3">
      <c r="C6927" s="34"/>
    </row>
    <row r="6928" spans="3:3" x14ac:dyDescent="0.3">
      <c r="C6928" s="34"/>
    </row>
    <row r="6929" spans="3:3" x14ac:dyDescent="0.3">
      <c r="C6929" s="34"/>
    </row>
    <row r="6930" spans="3:3" x14ac:dyDescent="0.3">
      <c r="C6930" s="34"/>
    </row>
    <row r="6931" spans="3:3" x14ac:dyDescent="0.3">
      <c r="C6931" s="34"/>
    </row>
    <row r="6932" spans="3:3" x14ac:dyDescent="0.3">
      <c r="C6932" s="34"/>
    </row>
    <row r="6933" spans="3:3" x14ac:dyDescent="0.3">
      <c r="C6933" s="34"/>
    </row>
    <row r="6934" spans="3:3" x14ac:dyDescent="0.3">
      <c r="C6934" s="34"/>
    </row>
    <row r="6935" spans="3:3" x14ac:dyDescent="0.3">
      <c r="C6935" s="34"/>
    </row>
    <row r="6936" spans="3:3" x14ac:dyDescent="0.3">
      <c r="C6936" s="34"/>
    </row>
    <row r="6937" spans="3:3" x14ac:dyDescent="0.3">
      <c r="C6937" s="34"/>
    </row>
    <row r="6938" spans="3:3" x14ac:dyDescent="0.3">
      <c r="C6938" s="34"/>
    </row>
    <row r="6939" spans="3:3" x14ac:dyDescent="0.3">
      <c r="C6939" s="34"/>
    </row>
    <row r="6940" spans="3:3" x14ac:dyDescent="0.3">
      <c r="C6940" s="34"/>
    </row>
    <row r="6941" spans="3:3" x14ac:dyDescent="0.3">
      <c r="C6941" s="34"/>
    </row>
    <row r="6942" spans="3:3" x14ac:dyDescent="0.3">
      <c r="C6942" s="34"/>
    </row>
    <row r="6943" spans="3:3" x14ac:dyDescent="0.3">
      <c r="C6943" s="34"/>
    </row>
    <row r="6944" spans="3:3" x14ac:dyDescent="0.3">
      <c r="C6944" s="34"/>
    </row>
    <row r="6945" spans="3:3" x14ac:dyDescent="0.3">
      <c r="C6945" s="34"/>
    </row>
    <row r="6946" spans="3:3" x14ac:dyDescent="0.3">
      <c r="C6946" s="34"/>
    </row>
    <row r="6947" spans="3:3" x14ac:dyDescent="0.3">
      <c r="C6947" s="34"/>
    </row>
    <row r="6948" spans="3:3" x14ac:dyDescent="0.3">
      <c r="C6948" s="34"/>
    </row>
    <row r="6949" spans="3:3" x14ac:dyDescent="0.3">
      <c r="C6949" s="34"/>
    </row>
    <row r="6950" spans="3:3" x14ac:dyDescent="0.3">
      <c r="C6950" s="34"/>
    </row>
    <row r="6951" spans="3:3" x14ac:dyDescent="0.3">
      <c r="C6951" s="34"/>
    </row>
    <row r="6952" spans="3:3" x14ac:dyDescent="0.3">
      <c r="C6952" s="34"/>
    </row>
    <row r="6953" spans="3:3" x14ac:dyDescent="0.3">
      <c r="C6953" s="34"/>
    </row>
    <row r="6954" spans="3:3" x14ac:dyDescent="0.3">
      <c r="C6954" s="34"/>
    </row>
    <row r="6955" spans="3:3" x14ac:dyDescent="0.3">
      <c r="C6955" s="34"/>
    </row>
    <row r="6956" spans="3:3" x14ac:dyDescent="0.3">
      <c r="C6956" s="34"/>
    </row>
    <row r="6957" spans="3:3" x14ac:dyDescent="0.3">
      <c r="C6957" s="34"/>
    </row>
    <row r="6958" spans="3:3" x14ac:dyDescent="0.3">
      <c r="C6958" s="34"/>
    </row>
    <row r="6959" spans="3:3" x14ac:dyDescent="0.3">
      <c r="C6959" s="34"/>
    </row>
    <row r="6960" spans="3:3" x14ac:dyDescent="0.3">
      <c r="C6960" s="34"/>
    </row>
    <row r="6961" spans="3:3" x14ac:dyDescent="0.3">
      <c r="C6961" s="34"/>
    </row>
    <row r="6962" spans="3:3" x14ac:dyDescent="0.3">
      <c r="C6962" s="34"/>
    </row>
    <row r="6963" spans="3:3" x14ac:dyDescent="0.3">
      <c r="C6963" s="34"/>
    </row>
    <row r="6964" spans="3:3" x14ac:dyDescent="0.3">
      <c r="C6964" s="34"/>
    </row>
    <row r="6965" spans="3:3" x14ac:dyDescent="0.3">
      <c r="C6965" s="34"/>
    </row>
    <row r="6966" spans="3:3" x14ac:dyDescent="0.3">
      <c r="C6966" s="34"/>
    </row>
    <row r="6967" spans="3:3" x14ac:dyDescent="0.3">
      <c r="C6967" s="34"/>
    </row>
    <row r="6968" spans="3:3" x14ac:dyDescent="0.3">
      <c r="C6968" s="34"/>
    </row>
    <row r="6969" spans="3:3" x14ac:dyDescent="0.3">
      <c r="C6969" s="34"/>
    </row>
    <row r="6970" spans="3:3" x14ac:dyDescent="0.3">
      <c r="C6970" s="34"/>
    </row>
    <row r="6971" spans="3:3" x14ac:dyDescent="0.3">
      <c r="C6971" s="34"/>
    </row>
    <row r="6972" spans="3:3" x14ac:dyDescent="0.3">
      <c r="C6972" s="34"/>
    </row>
    <row r="6973" spans="3:3" x14ac:dyDescent="0.3">
      <c r="C6973" s="34"/>
    </row>
    <row r="6974" spans="3:3" x14ac:dyDescent="0.3">
      <c r="C6974" s="34"/>
    </row>
    <row r="6975" spans="3:3" x14ac:dyDescent="0.3">
      <c r="C6975" s="34"/>
    </row>
    <row r="6976" spans="3:3" x14ac:dyDescent="0.3">
      <c r="C6976" s="34"/>
    </row>
    <row r="6977" spans="3:3" x14ac:dyDescent="0.3">
      <c r="C6977" s="34"/>
    </row>
    <row r="6978" spans="3:3" x14ac:dyDescent="0.3">
      <c r="C6978" s="34"/>
    </row>
    <row r="6979" spans="3:3" x14ac:dyDescent="0.3">
      <c r="C6979" s="34"/>
    </row>
    <row r="6980" spans="3:3" x14ac:dyDescent="0.3">
      <c r="C6980" s="34"/>
    </row>
    <row r="6981" spans="3:3" x14ac:dyDescent="0.3">
      <c r="C6981" s="34"/>
    </row>
    <row r="6982" spans="3:3" x14ac:dyDescent="0.3">
      <c r="C6982" s="34"/>
    </row>
    <row r="6983" spans="3:3" x14ac:dyDescent="0.3">
      <c r="C6983" s="34"/>
    </row>
    <row r="6984" spans="3:3" x14ac:dyDescent="0.3">
      <c r="C6984" s="34"/>
    </row>
    <row r="6985" spans="3:3" x14ac:dyDescent="0.3">
      <c r="C6985" s="34"/>
    </row>
    <row r="6986" spans="3:3" x14ac:dyDescent="0.3">
      <c r="C6986" s="34"/>
    </row>
    <row r="6987" spans="3:3" x14ac:dyDescent="0.3">
      <c r="C6987" s="34"/>
    </row>
    <row r="6988" spans="3:3" x14ac:dyDescent="0.3">
      <c r="C6988" s="34"/>
    </row>
    <row r="6989" spans="3:3" x14ac:dyDescent="0.3">
      <c r="C6989" s="34"/>
    </row>
    <row r="6990" spans="3:3" x14ac:dyDescent="0.3">
      <c r="C6990" s="34"/>
    </row>
    <row r="6991" spans="3:3" x14ac:dyDescent="0.3">
      <c r="C6991" s="34"/>
    </row>
    <row r="6992" spans="3:3" x14ac:dyDescent="0.3">
      <c r="C6992" s="34"/>
    </row>
    <row r="6993" spans="3:3" x14ac:dyDescent="0.3">
      <c r="C6993" s="34"/>
    </row>
    <row r="6994" spans="3:3" x14ac:dyDescent="0.3">
      <c r="C6994" s="34"/>
    </row>
    <row r="6995" spans="3:3" x14ac:dyDescent="0.3">
      <c r="C6995" s="34"/>
    </row>
    <row r="6996" spans="3:3" x14ac:dyDescent="0.3">
      <c r="C6996" s="34"/>
    </row>
    <row r="6997" spans="3:3" x14ac:dyDescent="0.3">
      <c r="C6997" s="34"/>
    </row>
    <row r="6998" spans="3:3" x14ac:dyDescent="0.3">
      <c r="C6998" s="34"/>
    </row>
    <row r="6999" spans="3:3" x14ac:dyDescent="0.3">
      <c r="C6999" s="34"/>
    </row>
    <row r="7000" spans="3:3" x14ac:dyDescent="0.3">
      <c r="C7000" s="34"/>
    </row>
    <row r="7001" spans="3:3" x14ac:dyDescent="0.3">
      <c r="C7001" s="34"/>
    </row>
    <row r="7002" spans="3:3" x14ac:dyDescent="0.3">
      <c r="C7002" s="34"/>
    </row>
    <row r="7003" spans="3:3" x14ac:dyDescent="0.3">
      <c r="C7003" s="34"/>
    </row>
    <row r="7004" spans="3:3" x14ac:dyDescent="0.3">
      <c r="C7004" s="34"/>
    </row>
    <row r="7005" spans="3:3" x14ac:dyDescent="0.3">
      <c r="C7005" s="34"/>
    </row>
    <row r="7006" spans="3:3" x14ac:dyDescent="0.3">
      <c r="C7006" s="34"/>
    </row>
    <row r="7007" spans="3:3" x14ac:dyDescent="0.3">
      <c r="C7007" s="34"/>
    </row>
    <row r="7008" spans="3:3" x14ac:dyDescent="0.3">
      <c r="C7008" s="34"/>
    </row>
    <row r="7009" spans="3:3" x14ac:dyDescent="0.3">
      <c r="C7009" s="34"/>
    </row>
    <row r="7010" spans="3:3" x14ac:dyDescent="0.3">
      <c r="C7010" s="34"/>
    </row>
    <row r="7011" spans="3:3" x14ac:dyDescent="0.3">
      <c r="C7011" s="34"/>
    </row>
    <row r="7012" spans="3:3" x14ac:dyDescent="0.3">
      <c r="C7012" s="34"/>
    </row>
    <row r="7013" spans="3:3" x14ac:dyDescent="0.3">
      <c r="C7013" s="34"/>
    </row>
    <row r="7014" spans="3:3" x14ac:dyDescent="0.3">
      <c r="C7014" s="34"/>
    </row>
    <row r="7015" spans="3:3" x14ac:dyDescent="0.3">
      <c r="C7015" s="34"/>
    </row>
    <row r="7016" spans="3:3" x14ac:dyDescent="0.3">
      <c r="C7016" s="34"/>
    </row>
    <row r="7017" spans="3:3" x14ac:dyDescent="0.3">
      <c r="C7017" s="34"/>
    </row>
    <row r="7018" spans="3:3" x14ac:dyDescent="0.3">
      <c r="C7018" s="34"/>
    </row>
    <row r="7019" spans="3:3" x14ac:dyDescent="0.3">
      <c r="C7019" s="34"/>
    </row>
    <row r="7020" spans="3:3" x14ac:dyDescent="0.3">
      <c r="C7020" s="34"/>
    </row>
    <row r="7021" spans="3:3" x14ac:dyDescent="0.3">
      <c r="C7021" s="34"/>
    </row>
    <row r="7022" spans="3:3" x14ac:dyDescent="0.3">
      <c r="C7022" s="34"/>
    </row>
    <row r="7023" spans="3:3" x14ac:dyDescent="0.3">
      <c r="C7023" s="34"/>
    </row>
    <row r="7024" spans="3:3" x14ac:dyDescent="0.3">
      <c r="C7024" s="34"/>
    </row>
    <row r="7025" spans="3:3" x14ac:dyDescent="0.3">
      <c r="C7025" s="34"/>
    </row>
    <row r="7026" spans="3:3" x14ac:dyDescent="0.3">
      <c r="C7026" s="34"/>
    </row>
    <row r="7027" spans="3:3" x14ac:dyDescent="0.3">
      <c r="C7027" s="34"/>
    </row>
    <row r="7028" spans="3:3" x14ac:dyDescent="0.3">
      <c r="C7028" s="34"/>
    </row>
    <row r="7029" spans="3:3" x14ac:dyDescent="0.3">
      <c r="C7029" s="34"/>
    </row>
    <row r="7030" spans="3:3" x14ac:dyDescent="0.3">
      <c r="C7030" s="34"/>
    </row>
    <row r="7031" spans="3:3" x14ac:dyDescent="0.3">
      <c r="C7031" s="34"/>
    </row>
    <row r="7032" spans="3:3" x14ac:dyDescent="0.3">
      <c r="C7032" s="34"/>
    </row>
    <row r="7033" spans="3:3" x14ac:dyDescent="0.3">
      <c r="C7033" s="34"/>
    </row>
    <row r="7034" spans="3:3" x14ac:dyDescent="0.3">
      <c r="C7034" s="34"/>
    </row>
    <row r="7035" spans="3:3" x14ac:dyDescent="0.3">
      <c r="C7035" s="34"/>
    </row>
    <row r="7036" spans="3:3" x14ac:dyDescent="0.3">
      <c r="C7036" s="34"/>
    </row>
    <row r="7037" spans="3:3" x14ac:dyDescent="0.3">
      <c r="C7037" s="34"/>
    </row>
    <row r="7038" spans="3:3" x14ac:dyDescent="0.3">
      <c r="C7038" s="34"/>
    </row>
    <row r="7039" spans="3:3" x14ac:dyDescent="0.3">
      <c r="C7039" s="34"/>
    </row>
    <row r="7040" spans="3:3" x14ac:dyDescent="0.3">
      <c r="C7040" s="34"/>
    </row>
    <row r="7041" spans="3:3" x14ac:dyDescent="0.3">
      <c r="C7041" s="34"/>
    </row>
    <row r="7042" spans="3:3" x14ac:dyDescent="0.3">
      <c r="C7042" s="34"/>
    </row>
    <row r="7043" spans="3:3" x14ac:dyDescent="0.3">
      <c r="C7043" s="34"/>
    </row>
    <row r="7044" spans="3:3" x14ac:dyDescent="0.3">
      <c r="C7044" s="34"/>
    </row>
    <row r="7045" spans="3:3" x14ac:dyDescent="0.3">
      <c r="C7045" s="34"/>
    </row>
    <row r="7046" spans="3:3" x14ac:dyDescent="0.3">
      <c r="C7046" s="34"/>
    </row>
    <row r="7047" spans="3:3" x14ac:dyDescent="0.3">
      <c r="C7047" s="34"/>
    </row>
    <row r="7048" spans="3:3" x14ac:dyDescent="0.3">
      <c r="C7048" s="34"/>
    </row>
    <row r="7049" spans="3:3" x14ac:dyDescent="0.3">
      <c r="C7049" s="34"/>
    </row>
    <row r="7050" spans="3:3" x14ac:dyDescent="0.3">
      <c r="C7050" s="34"/>
    </row>
    <row r="7051" spans="3:3" x14ac:dyDescent="0.3">
      <c r="C7051" s="34"/>
    </row>
    <row r="7052" spans="3:3" x14ac:dyDescent="0.3">
      <c r="C7052" s="34"/>
    </row>
    <row r="7053" spans="3:3" x14ac:dyDescent="0.3">
      <c r="C7053" s="34"/>
    </row>
    <row r="7054" spans="3:3" x14ac:dyDescent="0.3">
      <c r="C7054" s="34"/>
    </row>
    <row r="7055" spans="3:3" x14ac:dyDescent="0.3">
      <c r="C7055" s="34"/>
    </row>
    <row r="7056" spans="3:3" x14ac:dyDescent="0.3">
      <c r="C7056" s="34"/>
    </row>
    <row r="7057" spans="3:3" x14ac:dyDescent="0.3">
      <c r="C7057" s="34"/>
    </row>
    <row r="7058" spans="3:3" x14ac:dyDescent="0.3">
      <c r="C7058" s="34"/>
    </row>
    <row r="7059" spans="3:3" x14ac:dyDescent="0.3">
      <c r="C7059" s="34"/>
    </row>
    <row r="7060" spans="3:3" x14ac:dyDescent="0.3">
      <c r="C7060" s="34"/>
    </row>
    <row r="7061" spans="3:3" x14ac:dyDescent="0.3">
      <c r="C7061" s="34"/>
    </row>
    <row r="7062" spans="3:3" x14ac:dyDescent="0.3">
      <c r="C7062" s="34"/>
    </row>
    <row r="7063" spans="3:3" x14ac:dyDescent="0.3">
      <c r="C7063" s="34"/>
    </row>
    <row r="7064" spans="3:3" x14ac:dyDescent="0.3">
      <c r="C7064" s="34"/>
    </row>
    <row r="7065" spans="3:3" x14ac:dyDescent="0.3">
      <c r="C7065" s="34"/>
    </row>
    <row r="7066" spans="3:3" x14ac:dyDescent="0.3">
      <c r="C7066" s="34"/>
    </row>
    <row r="7067" spans="3:3" x14ac:dyDescent="0.3">
      <c r="C7067" s="34"/>
    </row>
    <row r="7068" spans="3:3" x14ac:dyDescent="0.3">
      <c r="C7068" s="34"/>
    </row>
    <row r="7069" spans="3:3" x14ac:dyDescent="0.3">
      <c r="C7069" s="34"/>
    </row>
    <row r="7070" spans="3:3" x14ac:dyDescent="0.3">
      <c r="C7070" s="34"/>
    </row>
    <row r="7071" spans="3:3" x14ac:dyDescent="0.3">
      <c r="C7071" s="34"/>
    </row>
    <row r="7072" spans="3:3" x14ac:dyDescent="0.3">
      <c r="C7072" s="34"/>
    </row>
    <row r="7073" spans="3:3" x14ac:dyDescent="0.3">
      <c r="C7073" s="34"/>
    </row>
    <row r="7074" spans="3:3" x14ac:dyDescent="0.3">
      <c r="C7074" s="34"/>
    </row>
    <row r="7075" spans="3:3" x14ac:dyDescent="0.3">
      <c r="C7075" s="34"/>
    </row>
    <row r="7076" spans="3:3" x14ac:dyDescent="0.3">
      <c r="C7076" s="34"/>
    </row>
    <row r="7077" spans="3:3" x14ac:dyDescent="0.3">
      <c r="C7077" s="34"/>
    </row>
    <row r="7078" spans="3:3" x14ac:dyDescent="0.3">
      <c r="C7078" s="34"/>
    </row>
    <row r="7079" spans="3:3" x14ac:dyDescent="0.3">
      <c r="C7079" s="34"/>
    </row>
    <row r="7080" spans="3:3" x14ac:dyDescent="0.3">
      <c r="C7080" s="34"/>
    </row>
    <row r="7081" spans="3:3" x14ac:dyDescent="0.3">
      <c r="C7081" s="34"/>
    </row>
    <row r="7082" spans="3:3" x14ac:dyDescent="0.3">
      <c r="C7082" s="34"/>
    </row>
    <row r="7083" spans="3:3" x14ac:dyDescent="0.3">
      <c r="C7083" s="34"/>
    </row>
    <row r="7084" spans="3:3" x14ac:dyDescent="0.3">
      <c r="C7084" s="34"/>
    </row>
    <row r="7085" spans="3:3" x14ac:dyDescent="0.3">
      <c r="C7085" s="34"/>
    </row>
    <row r="7086" spans="3:3" x14ac:dyDescent="0.3">
      <c r="C7086" s="34"/>
    </row>
    <row r="7087" spans="3:3" x14ac:dyDescent="0.3">
      <c r="C7087" s="34"/>
    </row>
    <row r="7088" spans="3:3" x14ac:dyDescent="0.3">
      <c r="C7088" s="34"/>
    </row>
    <row r="7089" spans="3:3" x14ac:dyDescent="0.3">
      <c r="C7089" s="34"/>
    </row>
    <row r="7090" spans="3:3" x14ac:dyDescent="0.3">
      <c r="C7090" s="34"/>
    </row>
    <row r="7091" spans="3:3" x14ac:dyDescent="0.3">
      <c r="C7091" s="34"/>
    </row>
    <row r="7092" spans="3:3" x14ac:dyDescent="0.3">
      <c r="C7092" s="34"/>
    </row>
    <row r="7093" spans="3:3" x14ac:dyDescent="0.3">
      <c r="C7093" s="34"/>
    </row>
    <row r="7094" spans="3:3" x14ac:dyDescent="0.3">
      <c r="C7094" s="34"/>
    </row>
    <row r="7095" spans="3:3" x14ac:dyDescent="0.3">
      <c r="C7095" s="34"/>
    </row>
    <row r="7096" spans="3:3" x14ac:dyDescent="0.3">
      <c r="C7096" s="34"/>
    </row>
    <row r="7097" spans="3:3" x14ac:dyDescent="0.3">
      <c r="C7097" s="34"/>
    </row>
    <row r="7098" spans="3:3" x14ac:dyDescent="0.3">
      <c r="C7098" s="34"/>
    </row>
    <row r="7099" spans="3:3" x14ac:dyDescent="0.3">
      <c r="C7099" s="34"/>
    </row>
    <row r="7100" spans="3:3" x14ac:dyDescent="0.3">
      <c r="C7100" s="34"/>
    </row>
    <row r="7101" spans="3:3" x14ac:dyDescent="0.3">
      <c r="C7101" s="34"/>
    </row>
    <row r="7102" spans="3:3" x14ac:dyDescent="0.3">
      <c r="C7102" s="34"/>
    </row>
    <row r="7103" spans="3:3" x14ac:dyDescent="0.3">
      <c r="C7103" s="34"/>
    </row>
    <row r="7104" spans="3:3" x14ac:dyDescent="0.3">
      <c r="C7104" s="34"/>
    </row>
    <row r="7105" spans="3:3" x14ac:dyDescent="0.3">
      <c r="C7105" s="34"/>
    </row>
    <row r="7106" spans="3:3" x14ac:dyDescent="0.3">
      <c r="C7106" s="34"/>
    </row>
    <row r="7107" spans="3:3" x14ac:dyDescent="0.3">
      <c r="C7107" s="34"/>
    </row>
    <row r="7108" spans="3:3" x14ac:dyDescent="0.3">
      <c r="C7108" s="34"/>
    </row>
    <row r="7109" spans="3:3" x14ac:dyDescent="0.3">
      <c r="C7109" s="34"/>
    </row>
    <row r="7110" spans="3:3" x14ac:dyDescent="0.3">
      <c r="C7110" s="34"/>
    </row>
    <row r="7111" spans="3:3" x14ac:dyDescent="0.3">
      <c r="C7111" s="34"/>
    </row>
    <row r="7112" spans="3:3" x14ac:dyDescent="0.3">
      <c r="C7112" s="34"/>
    </row>
    <row r="7113" spans="3:3" x14ac:dyDescent="0.3">
      <c r="C7113" s="34"/>
    </row>
    <row r="7114" spans="3:3" x14ac:dyDescent="0.3">
      <c r="C7114" s="34"/>
    </row>
    <row r="7115" spans="3:3" x14ac:dyDescent="0.3">
      <c r="C7115" s="34"/>
    </row>
    <row r="7116" spans="3:3" x14ac:dyDescent="0.3">
      <c r="C7116" s="34"/>
    </row>
    <row r="7117" spans="3:3" x14ac:dyDescent="0.3">
      <c r="C7117" s="34"/>
    </row>
    <row r="7118" spans="3:3" x14ac:dyDescent="0.3">
      <c r="C7118" s="34"/>
    </row>
    <row r="7119" spans="3:3" x14ac:dyDescent="0.3">
      <c r="C7119" s="34"/>
    </row>
    <row r="7120" spans="3:3" x14ac:dyDescent="0.3">
      <c r="C7120" s="34"/>
    </row>
    <row r="7121" spans="3:3" x14ac:dyDescent="0.3">
      <c r="C7121" s="34"/>
    </row>
    <row r="7122" spans="3:3" x14ac:dyDescent="0.3">
      <c r="C7122" s="34"/>
    </row>
    <row r="7123" spans="3:3" x14ac:dyDescent="0.3">
      <c r="C7123" s="34"/>
    </row>
    <row r="7124" spans="3:3" x14ac:dyDescent="0.3">
      <c r="C7124" s="34"/>
    </row>
    <row r="7125" spans="3:3" x14ac:dyDescent="0.3">
      <c r="C7125" s="34"/>
    </row>
    <row r="7126" spans="3:3" x14ac:dyDescent="0.3">
      <c r="C7126" s="34"/>
    </row>
    <row r="7127" spans="3:3" x14ac:dyDescent="0.3">
      <c r="C7127" s="34"/>
    </row>
    <row r="7128" spans="3:3" x14ac:dyDescent="0.3">
      <c r="C7128" s="34"/>
    </row>
    <row r="7129" spans="3:3" x14ac:dyDescent="0.3">
      <c r="C7129" s="34"/>
    </row>
    <row r="7130" spans="3:3" x14ac:dyDescent="0.3">
      <c r="C7130" s="34"/>
    </row>
    <row r="7131" spans="3:3" x14ac:dyDescent="0.3">
      <c r="C7131" s="34"/>
    </row>
    <row r="7132" spans="3:3" x14ac:dyDescent="0.3">
      <c r="C7132" s="34"/>
    </row>
    <row r="7133" spans="3:3" x14ac:dyDescent="0.3">
      <c r="C7133" s="34"/>
    </row>
    <row r="7134" spans="3:3" x14ac:dyDescent="0.3">
      <c r="C7134" s="34"/>
    </row>
    <row r="7135" spans="3:3" x14ac:dyDescent="0.3">
      <c r="C7135" s="34"/>
    </row>
    <row r="7136" spans="3:3" x14ac:dyDescent="0.3">
      <c r="C7136" s="34"/>
    </row>
    <row r="7137" spans="3:3" x14ac:dyDescent="0.3">
      <c r="C7137" s="34"/>
    </row>
    <row r="7138" spans="3:3" x14ac:dyDescent="0.3">
      <c r="C7138" s="34"/>
    </row>
    <row r="7139" spans="3:3" x14ac:dyDescent="0.3">
      <c r="C7139" s="34"/>
    </row>
    <row r="7140" spans="3:3" x14ac:dyDescent="0.3">
      <c r="C7140" s="34"/>
    </row>
    <row r="7141" spans="3:3" x14ac:dyDescent="0.3">
      <c r="C7141" s="34"/>
    </row>
    <row r="7142" spans="3:3" x14ac:dyDescent="0.3">
      <c r="C7142" s="34"/>
    </row>
    <row r="7143" spans="3:3" x14ac:dyDescent="0.3">
      <c r="C7143" s="34"/>
    </row>
    <row r="7144" spans="3:3" x14ac:dyDescent="0.3">
      <c r="C7144" s="34"/>
    </row>
    <row r="7145" spans="3:3" x14ac:dyDescent="0.3">
      <c r="C7145" s="34"/>
    </row>
    <row r="7146" spans="3:3" x14ac:dyDescent="0.3">
      <c r="C7146" s="34"/>
    </row>
    <row r="7147" spans="3:3" x14ac:dyDescent="0.3">
      <c r="C7147" s="34"/>
    </row>
    <row r="7148" spans="3:3" x14ac:dyDescent="0.3">
      <c r="C7148" s="34"/>
    </row>
    <row r="7149" spans="3:3" x14ac:dyDescent="0.3">
      <c r="C7149" s="34"/>
    </row>
    <row r="7150" spans="3:3" x14ac:dyDescent="0.3">
      <c r="C7150" s="34"/>
    </row>
    <row r="7151" spans="3:3" x14ac:dyDescent="0.3">
      <c r="C7151" s="34"/>
    </row>
    <row r="7152" spans="3:3" x14ac:dyDescent="0.3">
      <c r="C7152" s="34"/>
    </row>
    <row r="7153" spans="3:3" x14ac:dyDescent="0.3">
      <c r="C7153" s="34"/>
    </row>
    <row r="7154" spans="3:3" x14ac:dyDescent="0.3">
      <c r="C7154" s="34"/>
    </row>
    <row r="7155" spans="3:3" x14ac:dyDescent="0.3">
      <c r="C7155" s="34"/>
    </row>
    <row r="7156" spans="3:3" x14ac:dyDescent="0.3">
      <c r="C7156" s="34"/>
    </row>
    <row r="7157" spans="3:3" x14ac:dyDescent="0.3">
      <c r="C7157" s="34"/>
    </row>
    <row r="7158" spans="3:3" x14ac:dyDescent="0.3">
      <c r="C7158" s="34"/>
    </row>
    <row r="7159" spans="3:3" x14ac:dyDescent="0.3">
      <c r="C7159" s="34"/>
    </row>
    <row r="7160" spans="3:3" x14ac:dyDescent="0.3">
      <c r="C7160" s="34"/>
    </row>
    <row r="7161" spans="3:3" x14ac:dyDescent="0.3">
      <c r="C7161" s="34"/>
    </row>
    <row r="7162" spans="3:3" x14ac:dyDescent="0.3">
      <c r="C7162" s="34"/>
    </row>
    <row r="7163" spans="3:3" x14ac:dyDescent="0.3">
      <c r="C7163" s="34"/>
    </row>
    <row r="7164" spans="3:3" x14ac:dyDescent="0.3">
      <c r="C7164" s="34"/>
    </row>
    <row r="7165" spans="3:3" x14ac:dyDescent="0.3">
      <c r="C7165" s="34"/>
    </row>
    <row r="7166" spans="3:3" x14ac:dyDescent="0.3">
      <c r="C7166" s="34"/>
    </row>
    <row r="7167" spans="3:3" x14ac:dyDescent="0.3">
      <c r="C7167" s="34"/>
    </row>
    <row r="7168" spans="3:3" x14ac:dyDescent="0.3">
      <c r="C7168" s="34"/>
    </row>
    <row r="7169" spans="3:3" x14ac:dyDescent="0.3">
      <c r="C7169" s="34"/>
    </row>
    <row r="7170" spans="3:3" x14ac:dyDescent="0.3">
      <c r="C7170" s="34"/>
    </row>
    <row r="7171" spans="3:3" x14ac:dyDescent="0.3">
      <c r="C7171" s="34"/>
    </row>
    <row r="7172" spans="3:3" x14ac:dyDescent="0.3">
      <c r="C7172" s="34"/>
    </row>
    <row r="7173" spans="3:3" x14ac:dyDescent="0.3">
      <c r="C7173" s="34"/>
    </row>
    <row r="7174" spans="3:3" x14ac:dyDescent="0.3">
      <c r="C7174" s="34"/>
    </row>
    <row r="7175" spans="3:3" x14ac:dyDescent="0.3">
      <c r="C7175" s="34"/>
    </row>
    <row r="7176" spans="3:3" x14ac:dyDescent="0.3">
      <c r="C7176" s="34"/>
    </row>
    <row r="7177" spans="3:3" x14ac:dyDescent="0.3">
      <c r="C7177" s="34"/>
    </row>
    <row r="7178" spans="3:3" x14ac:dyDescent="0.3">
      <c r="C7178" s="34"/>
    </row>
    <row r="7179" spans="3:3" x14ac:dyDescent="0.3">
      <c r="C7179" s="34"/>
    </row>
    <row r="7180" spans="3:3" x14ac:dyDescent="0.3">
      <c r="C7180" s="34"/>
    </row>
    <row r="7181" spans="3:3" x14ac:dyDescent="0.3">
      <c r="C7181" s="34"/>
    </row>
    <row r="7182" spans="3:3" x14ac:dyDescent="0.3">
      <c r="C7182" s="34"/>
    </row>
    <row r="7183" spans="3:3" x14ac:dyDescent="0.3">
      <c r="C7183" s="34"/>
    </row>
    <row r="7184" spans="3:3" x14ac:dyDescent="0.3">
      <c r="C7184" s="34"/>
    </row>
    <row r="7185" spans="3:3" x14ac:dyDescent="0.3">
      <c r="C7185" s="34"/>
    </row>
    <row r="7186" spans="3:3" x14ac:dyDescent="0.3">
      <c r="C7186" s="34"/>
    </row>
    <row r="7187" spans="3:3" x14ac:dyDescent="0.3">
      <c r="C7187" s="34"/>
    </row>
    <row r="7188" spans="3:3" x14ac:dyDescent="0.3">
      <c r="C7188" s="34"/>
    </row>
    <row r="7189" spans="3:3" x14ac:dyDescent="0.3">
      <c r="C7189" s="34"/>
    </row>
    <row r="7190" spans="3:3" x14ac:dyDescent="0.3">
      <c r="C7190" s="34"/>
    </row>
    <row r="7191" spans="3:3" x14ac:dyDescent="0.3">
      <c r="C7191" s="34"/>
    </row>
    <row r="7192" spans="3:3" x14ac:dyDescent="0.3">
      <c r="C7192" s="34"/>
    </row>
    <row r="7193" spans="3:3" x14ac:dyDescent="0.3">
      <c r="C7193" s="34"/>
    </row>
    <row r="7194" spans="3:3" x14ac:dyDescent="0.3">
      <c r="C7194" s="34"/>
    </row>
    <row r="7195" spans="3:3" x14ac:dyDescent="0.3">
      <c r="C7195" s="34"/>
    </row>
    <row r="7196" spans="3:3" x14ac:dyDescent="0.3">
      <c r="C7196" s="34"/>
    </row>
    <row r="7197" spans="3:3" x14ac:dyDescent="0.3">
      <c r="C7197" s="34"/>
    </row>
    <row r="7198" spans="3:3" x14ac:dyDescent="0.3">
      <c r="C7198" s="34"/>
    </row>
    <row r="7199" spans="3:3" x14ac:dyDescent="0.3">
      <c r="C7199" s="34"/>
    </row>
    <row r="7200" spans="3:3" x14ac:dyDescent="0.3">
      <c r="C7200" s="34"/>
    </row>
    <row r="7201" spans="3:3" x14ac:dyDescent="0.3">
      <c r="C7201" s="34"/>
    </row>
    <row r="7202" spans="3:3" x14ac:dyDescent="0.3">
      <c r="C7202" s="34"/>
    </row>
    <row r="7203" spans="3:3" x14ac:dyDescent="0.3">
      <c r="C7203" s="34"/>
    </row>
    <row r="7204" spans="3:3" x14ac:dyDescent="0.3">
      <c r="C7204" s="34"/>
    </row>
    <row r="7205" spans="3:3" x14ac:dyDescent="0.3">
      <c r="C7205" s="34"/>
    </row>
    <row r="7206" spans="3:3" x14ac:dyDescent="0.3">
      <c r="C7206" s="34"/>
    </row>
    <row r="7207" spans="3:3" x14ac:dyDescent="0.3">
      <c r="C7207" s="34"/>
    </row>
    <row r="7208" spans="3:3" x14ac:dyDescent="0.3">
      <c r="C7208" s="34"/>
    </row>
    <row r="7209" spans="3:3" x14ac:dyDescent="0.3">
      <c r="C7209" s="34"/>
    </row>
    <row r="7210" spans="3:3" x14ac:dyDescent="0.3">
      <c r="C7210" s="34"/>
    </row>
    <row r="7211" spans="3:3" x14ac:dyDescent="0.3">
      <c r="C7211" s="34"/>
    </row>
    <row r="7212" spans="3:3" x14ac:dyDescent="0.3">
      <c r="C7212" s="34"/>
    </row>
    <row r="7213" spans="3:3" x14ac:dyDescent="0.3">
      <c r="C7213" s="34"/>
    </row>
    <row r="7214" spans="3:3" x14ac:dyDescent="0.3">
      <c r="C7214" s="34"/>
    </row>
    <row r="7215" spans="3:3" x14ac:dyDescent="0.3">
      <c r="C7215" s="34"/>
    </row>
    <row r="7216" spans="3:3" x14ac:dyDescent="0.3">
      <c r="C7216" s="34"/>
    </row>
    <row r="7217" spans="3:3" x14ac:dyDescent="0.3">
      <c r="C7217" s="34"/>
    </row>
    <row r="7218" spans="3:3" x14ac:dyDescent="0.3">
      <c r="C7218" s="34"/>
    </row>
    <row r="7219" spans="3:3" x14ac:dyDescent="0.3">
      <c r="C7219" s="34"/>
    </row>
    <row r="7220" spans="3:3" x14ac:dyDescent="0.3">
      <c r="C7220" s="34"/>
    </row>
    <row r="7221" spans="3:3" x14ac:dyDescent="0.3">
      <c r="C7221" s="34"/>
    </row>
    <row r="7222" spans="3:3" x14ac:dyDescent="0.3">
      <c r="C7222" s="34"/>
    </row>
    <row r="7223" spans="3:3" x14ac:dyDescent="0.3">
      <c r="C7223" s="34"/>
    </row>
    <row r="7224" spans="3:3" x14ac:dyDescent="0.3">
      <c r="C7224" s="34"/>
    </row>
    <row r="7225" spans="3:3" x14ac:dyDescent="0.3">
      <c r="C7225" s="34"/>
    </row>
    <row r="7226" spans="3:3" x14ac:dyDescent="0.3">
      <c r="C7226" s="34"/>
    </row>
    <row r="7227" spans="3:3" x14ac:dyDescent="0.3">
      <c r="C7227" s="34"/>
    </row>
    <row r="7228" spans="3:3" x14ac:dyDescent="0.3">
      <c r="C7228" s="34"/>
    </row>
    <row r="7229" spans="3:3" x14ac:dyDescent="0.3">
      <c r="C7229" s="34"/>
    </row>
    <row r="7230" spans="3:3" x14ac:dyDescent="0.3">
      <c r="C7230" s="34"/>
    </row>
    <row r="7231" spans="3:3" x14ac:dyDescent="0.3">
      <c r="C7231" s="34"/>
    </row>
    <row r="7232" spans="3:3" x14ac:dyDescent="0.3">
      <c r="C7232" s="34"/>
    </row>
    <row r="7233" spans="3:3" x14ac:dyDescent="0.3">
      <c r="C7233" s="34"/>
    </row>
    <row r="7234" spans="3:3" x14ac:dyDescent="0.3">
      <c r="C7234" s="34"/>
    </row>
    <row r="7235" spans="3:3" x14ac:dyDescent="0.3">
      <c r="C7235" s="34"/>
    </row>
    <row r="7236" spans="3:3" x14ac:dyDescent="0.3">
      <c r="C7236" s="34"/>
    </row>
    <row r="7237" spans="3:3" x14ac:dyDescent="0.3">
      <c r="C7237" s="34"/>
    </row>
    <row r="7238" spans="3:3" x14ac:dyDescent="0.3">
      <c r="C7238" s="34"/>
    </row>
    <row r="7239" spans="3:3" x14ac:dyDescent="0.3">
      <c r="C7239" s="34"/>
    </row>
    <row r="7240" spans="3:3" x14ac:dyDescent="0.3">
      <c r="C7240" s="34"/>
    </row>
    <row r="7241" spans="3:3" x14ac:dyDescent="0.3">
      <c r="C7241" s="34"/>
    </row>
    <row r="7242" spans="3:3" x14ac:dyDescent="0.3">
      <c r="C7242" s="34"/>
    </row>
    <row r="7243" spans="3:3" x14ac:dyDescent="0.3">
      <c r="C7243" s="34"/>
    </row>
    <row r="7244" spans="3:3" x14ac:dyDescent="0.3">
      <c r="C7244" s="34"/>
    </row>
    <row r="7245" spans="3:3" x14ac:dyDescent="0.3">
      <c r="C7245" s="34"/>
    </row>
    <row r="7246" spans="3:3" x14ac:dyDescent="0.3">
      <c r="C7246" s="34"/>
    </row>
    <row r="7247" spans="3:3" x14ac:dyDescent="0.3">
      <c r="C7247" s="34"/>
    </row>
    <row r="7248" spans="3:3" x14ac:dyDescent="0.3">
      <c r="C7248" s="34"/>
    </row>
    <row r="7249" spans="3:3" x14ac:dyDescent="0.3">
      <c r="C7249" s="34"/>
    </row>
    <row r="7250" spans="3:3" x14ac:dyDescent="0.3">
      <c r="C7250" s="34"/>
    </row>
    <row r="7251" spans="3:3" x14ac:dyDescent="0.3">
      <c r="C7251" s="34"/>
    </row>
    <row r="7252" spans="3:3" x14ac:dyDescent="0.3">
      <c r="C7252" s="34"/>
    </row>
    <row r="7253" spans="3:3" x14ac:dyDescent="0.3">
      <c r="C7253" s="34"/>
    </row>
    <row r="7254" spans="3:3" x14ac:dyDescent="0.3">
      <c r="C7254" s="34"/>
    </row>
    <row r="7255" spans="3:3" x14ac:dyDescent="0.3">
      <c r="C7255" s="34"/>
    </row>
    <row r="7256" spans="3:3" x14ac:dyDescent="0.3">
      <c r="C7256" s="34"/>
    </row>
    <row r="7257" spans="3:3" x14ac:dyDescent="0.3">
      <c r="C7257" s="34"/>
    </row>
    <row r="7258" spans="3:3" x14ac:dyDescent="0.3">
      <c r="C7258" s="34"/>
    </row>
    <row r="7259" spans="3:3" x14ac:dyDescent="0.3">
      <c r="C7259" s="34"/>
    </row>
    <row r="7260" spans="3:3" x14ac:dyDescent="0.3">
      <c r="C7260" s="34"/>
    </row>
    <row r="7261" spans="3:3" x14ac:dyDescent="0.3">
      <c r="C7261" s="34"/>
    </row>
    <row r="7262" spans="3:3" x14ac:dyDescent="0.3">
      <c r="C7262" s="34"/>
    </row>
    <row r="7263" spans="3:3" x14ac:dyDescent="0.3">
      <c r="C7263" s="34"/>
    </row>
    <row r="7264" spans="3:3" x14ac:dyDescent="0.3">
      <c r="C7264" s="34"/>
    </row>
    <row r="7265" spans="3:3" x14ac:dyDescent="0.3">
      <c r="C7265" s="34"/>
    </row>
    <row r="7266" spans="3:3" x14ac:dyDescent="0.3">
      <c r="C7266" s="34"/>
    </row>
    <row r="7267" spans="3:3" x14ac:dyDescent="0.3">
      <c r="C7267" s="34"/>
    </row>
    <row r="7268" spans="3:3" x14ac:dyDescent="0.3">
      <c r="C7268" s="34"/>
    </row>
    <row r="7269" spans="3:3" x14ac:dyDescent="0.3">
      <c r="C7269" s="34"/>
    </row>
    <row r="7270" spans="3:3" x14ac:dyDescent="0.3">
      <c r="C7270" s="34"/>
    </row>
    <row r="7271" spans="3:3" x14ac:dyDescent="0.3">
      <c r="C7271" s="34"/>
    </row>
    <row r="7272" spans="3:3" x14ac:dyDescent="0.3">
      <c r="C7272" s="34"/>
    </row>
    <row r="7273" spans="3:3" x14ac:dyDescent="0.3">
      <c r="C7273" s="34"/>
    </row>
    <row r="7274" spans="3:3" x14ac:dyDescent="0.3">
      <c r="C7274" s="34"/>
    </row>
    <row r="7275" spans="3:3" x14ac:dyDescent="0.3">
      <c r="C7275" s="34"/>
    </row>
    <row r="7276" spans="3:3" x14ac:dyDescent="0.3">
      <c r="C7276" s="34"/>
    </row>
    <row r="7277" spans="3:3" x14ac:dyDescent="0.3">
      <c r="C7277" s="34"/>
    </row>
    <row r="7278" spans="3:3" x14ac:dyDescent="0.3">
      <c r="C7278" s="34"/>
    </row>
    <row r="7279" spans="3:3" x14ac:dyDescent="0.3">
      <c r="C7279" s="34"/>
    </row>
    <row r="7280" spans="3:3" x14ac:dyDescent="0.3">
      <c r="C7280" s="34"/>
    </row>
    <row r="7281" spans="3:3" x14ac:dyDescent="0.3">
      <c r="C7281" s="34"/>
    </row>
    <row r="7282" spans="3:3" x14ac:dyDescent="0.3">
      <c r="C7282" s="34"/>
    </row>
    <row r="7283" spans="3:3" x14ac:dyDescent="0.3">
      <c r="C7283" s="34"/>
    </row>
    <row r="7284" spans="3:3" x14ac:dyDescent="0.3">
      <c r="C7284" s="34"/>
    </row>
    <row r="7285" spans="3:3" x14ac:dyDescent="0.3">
      <c r="C7285" s="34"/>
    </row>
    <row r="7286" spans="3:3" x14ac:dyDescent="0.3">
      <c r="C7286" s="34"/>
    </row>
    <row r="7287" spans="3:3" x14ac:dyDescent="0.3">
      <c r="C7287" s="34"/>
    </row>
    <row r="7288" spans="3:3" x14ac:dyDescent="0.3">
      <c r="C7288" s="34"/>
    </row>
    <row r="7289" spans="3:3" x14ac:dyDescent="0.3">
      <c r="C7289" s="34"/>
    </row>
    <row r="7290" spans="3:3" x14ac:dyDescent="0.3">
      <c r="C7290" s="34"/>
    </row>
    <row r="7291" spans="3:3" x14ac:dyDescent="0.3">
      <c r="C7291" s="34"/>
    </row>
    <row r="7292" spans="3:3" x14ac:dyDescent="0.3">
      <c r="C7292" s="34"/>
    </row>
    <row r="7293" spans="3:3" x14ac:dyDescent="0.3">
      <c r="C7293" s="34"/>
    </row>
    <row r="7294" spans="3:3" x14ac:dyDescent="0.3">
      <c r="C7294" s="34"/>
    </row>
    <row r="7295" spans="3:3" x14ac:dyDescent="0.3">
      <c r="C7295" s="34"/>
    </row>
    <row r="7296" spans="3:3" x14ac:dyDescent="0.3">
      <c r="C7296" s="34"/>
    </row>
    <row r="7297" spans="3:3" x14ac:dyDescent="0.3">
      <c r="C7297" s="34"/>
    </row>
    <row r="7298" spans="3:3" x14ac:dyDescent="0.3">
      <c r="C7298" s="34"/>
    </row>
    <row r="7299" spans="3:3" x14ac:dyDescent="0.3">
      <c r="C7299" s="34"/>
    </row>
    <row r="7300" spans="3:3" x14ac:dyDescent="0.3">
      <c r="C7300" s="34"/>
    </row>
    <row r="7301" spans="3:3" x14ac:dyDescent="0.3">
      <c r="C7301" s="34"/>
    </row>
    <row r="7302" spans="3:3" x14ac:dyDescent="0.3">
      <c r="C7302" s="34"/>
    </row>
    <row r="7303" spans="3:3" x14ac:dyDescent="0.3">
      <c r="C7303" s="34"/>
    </row>
    <row r="7304" spans="3:3" x14ac:dyDescent="0.3">
      <c r="C7304" s="34"/>
    </row>
    <row r="7305" spans="3:3" x14ac:dyDescent="0.3">
      <c r="C7305" s="34"/>
    </row>
    <row r="7306" spans="3:3" x14ac:dyDescent="0.3">
      <c r="C7306" s="34"/>
    </row>
    <row r="7307" spans="3:3" x14ac:dyDescent="0.3">
      <c r="C7307" s="34"/>
    </row>
    <row r="7308" spans="3:3" x14ac:dyDescent="0.3">
      <c r="C7308" s="34"/>
    </row>
    <row r="7309" spans="3:3" x14ac:dyDescent="0.3">
      <c r="C7309" s="34"/>
    </row>
    <row r="7310" spans="3:3" x14ac:dyDescent="0.3">
      <c r="C7310" s="34"/>
    </row>
    <row r="7311" spans="3:3" x14ac:dyDescent="0.3">
      <c r="C7311" s="34"/>
    </row>
    <row r="7312" spans="3:3" x14ac:dyDescent="0.3">
      <c r="C7312" s="34"/>
    </row>
    <row r="7313" spans="3:3" x14ac:dyDescent="0.3">
      <c r="C7313" s="34"/>
    </row>
    <row r="7314" spans="3:3" x14ac:dyDescent="0.3">
      <c r="C7314" s="34"/>
    </row>
    <row r="7315" spans="3:3" x14ac:dyDescent="0.3">
      <c r="C7315" s="34"/>
    </row>
    <row r="7316" spans="3:3" x14ac:dyDescent="0.3">
      <c r="C7316" s="34"/>
    </row>
    <row r="7317" spans="3:3" x14ac:dyDescent="0.3">
      <c r="C7317" s="34"/>
    </row>
    <row r="7318" spans="3:3" x14ac:dyDescent="0.3">
      <c r="C7318" s="34"/>
    </row>
    <row r="7319" spans="3:3" x14ac:dyDescent="0.3">
      <c r="C7319" s="34"/>
    </row>
    <row r="7320" spans="3:3" x14ac:dyDescent="0.3">
      <c r="C7320" s="34"/>
    </row>
    <row r="7321" spans="3:3" x14ac:dyDescent="0.3">
      <c r="C7321" s="34"/>
    </row>
    <row r="7322" spans="3:3" x14ac:dyDescent="0.3">
      <c r="C7322" s="34"/>
    </row>
    <row r="7323" spans="3:3" x14ac:dyDescent="0.3">
      <c r="C7323" s="34"/>
    </row>
    <row r="7324" spans="3:3" x14ac:dyDescent="0.3">
      <c r="C7324" s="34"/>
    </row>
    <row r="7325" spans="3:3" x14ac:dyDescent="0.3">
      <c r="C7325" s="34"/>
    </row>
    <row r="7326" spans="3:3" x14ac:dyDescent="0.3">
      <c r="C7326" s="34"/>
    </row>
    <row r="7327" spans="3:3" x14ac:dyDescent="0.3">
      <c r="C7327" s="34"/>
    </row>
    <row r="7328" spans="3:3" x14ac:dyDescent="0.3">
      <c r="C7328" s="34"/>
    </row>
    <row r="7329" spans="3:3" x14ac:dyDescent="0.3">
      <c r="C7329" s="34"/>
    </row>
    <row r="7330" spans="3:3" x14ac:dyDescent="0.3">
      <c r="C7330" s="34"/>
    </row>
    <row r="7331" spans="3:3" x14ac:dyDescent="0.3">
      <c r="C7331" s="34"/>
    </row>
    <row r="7332" spans="3:3" x14ac:dyDescent="0.3">
      <c r="C7332" s="34"/>
    </row>
    <row r="7333" spans="3:3" x14ac:dyDescent="0.3">
      <c r="C7333" s="34"/>
    </row>
    <row r="7334" spans="3:3" x14ac:dyDescent="0.3">
      <c r="C7334" s="34"/>
    </row>
    <row r="7335" spans="3:3" x14ac:dyDescent="0.3">
      <c r="C7335" s="34"/>
    </row>
    <row r="7336" spans="3:3" x14ac:dyDescent="0.3">
      <c r="C7336" s="34"/>
    </row>
    <row r="7337" spans="3:3" x14ac:dyDescent="0.3">
      <c r="C7337" s="34"/>
    </row>
    <row r="7338" spans="3:3" x14ac:dyDescent="0.3">
      <c r="C7338" s="34"/>
    </row>
    <row r="7339" spans="3:3" x14ac:dyDescent="0.3">
      <c r="C7339" s="34"/>
    </row>
    <row r="7340" spans="3:3" x14ac:dyDescent="0.3">
      <c r="C7340" s="34"/>
    </row>
    <row r="7341" spans="3:3" x14ac:dyDescent="0.3">
      <c r="C7341" s="34"/>
    </row>
    <row r="7342" spans="3:3" x14ac:dyDescent="0.3">
      <c r="C7342" s="34"/>
    </row>
    <row r="7343" spans="3:3" x14ac:dyDescent="0.3">
      <c r="C7343" s="34"/>
    </row>
    <row r="7344" spans="3:3" x14ac:dyDescent="0.3">
      <c r="C7344" s="34"/>
    </row>
    <row r="7345" spans="3:3" x14ac:dyDescent="0.3">
      <c r="C7345" s="34"/>
    </row>
    <row r="7346" spans="3:3" x14ac:dyDescent="0.3">
      <c r="C7346" s="34"/>
    </row>
    <row r="7347" spans="3:3" x14ac:dyDescent="0.3">
      <c r="C7347" s="34"/>
    </row>
    <row r="7348" spans="3:3" x14ac:dyDescent="0.3">
      <c r="C7348" s="34"/>
    </row>
    <row r="7349" spans="3:3" x14ac:dyDescent="0.3">
      <c r="C7349" s="34"/>
    </row>
    <row r="7350" spans="3:3" x14ac:dyDescent="0.3">
      <c r="C7350" s="34"/>
    </row>
    <row r="7351" spans="3:3" x14ac:dyDescent="0.3">
      <c r="C7351" s="34"/>
    </row>
    <row r="7352" spans="3:3" x14ac:dyDescent="0.3">
      <c r="C7352" s="34"/>
    </row>
    <row r="7353" spans="3:3" x14ac:dyDescent="0.3">
      <c r="C7353" s="34"/>
    </row>
    <row r="7354" spans="3:3" x14ac:dyDescent="0.3">
      <c r="C7354" s="34"/>
    </row>
    <row r="7355" spans="3:3" x14ac:dyDescent="0.3">
      <c r="C7355" s="34"/>
    </row>
    <row r="7356" spans="3:3" x14ac:dyDescent="0.3">
      <c r="C7356" s="34"/>
    </row>
    <row r="7357" spans="3:3" x14ac:dyDescent="0.3">
      <c r="C7357" s="34"/>
    </row>
    <row r="7358" spans="3:3" x14ac:dyDescent="0.3">
      <c r="C7358" s="34"/>
    </row>
    <row r="7359" spans="3:3" x14ac:dyDescent="0.3">
      <c r="C7359" s="34"/>
    </row>
    <row r="7360" spans="3:3" x14ac:dyDescent="0.3">
      <c r="C7360" s="34"/>
    </row>
    <row r="7361" spans="3:3" x14ac:dyDescent="0.3">
      <c r="C7361" s="34"/>
    </row>
    <row r="7362" spans="3:3" x14ac:dyDescent="0.3">
      <c r="C7362" s="34"/>
    </row>
    <row r="7363" spans="3:3" x14ac:dyDescent="0.3">
      <c r="C7363" s="34"/>
    </row>
    <row r="7364" spans="3:3" x14ac:dyDescent="0.3">
      <c r="C7364" s="34"/>
    </row>
    <row r="7365" spans="3:3" x14ac:dyDescent="0.3">
      <c r="C7365" s="34"/>
    </row>
    <row r="7366" spans="3:3" x14ac:dyDescent="0.3">
      <c r="C7366" s="34"/>
    </row>
    <row r="7367" spans="3:3" x14ac:dyDescent="0.3">
      <c r="C7367" s="34"/>
    </row>
    <row r="7368" spans="3:3" x14ac:dyDescent="0.3">
      <c r="C7368" s="34"/>
    </row>
    <row r="7369" spans="3:3" x14ac:dyDescent="0.3">
      <c r="C7369" s="34"/>
    </row>
    <row r="7370" spans="3:3" x14ac:dyDescent="0.3">
      <c r="C7370" s="34"/>
    </row>
    <row r="7371" spans="3:3" x14ac:dyDescent="0.3">
      <c r="C7371" s="34"/>
    </row>
    <row r="7372" spans="3:3" x14ac:dyDescent="0.3">
      <c r="C7372" s="34"/>
    </row>
    <row r="7373" spans="3:3" x14ac:dyDescent="0.3">
      <c r="C7373" s="34"/>
    </row>
    <row r="7374" spans="3:3" x14ac:dyDescent="0.3">
      <c r="C7374" s="34"/>
    </row>
    <row r="7375" spans="3:3" x14ac:dyDescent="0.3">
      <c r="C7375" s="34"/>
    </row>
    <row r="7376" spans="3:3" x14ac:dyDescent="0.3">
      <c r="C7376" s="34"/>
    </row>
    <row r="7377" spans="3:3" x14ac:dyDescent="0.3">
      <c r="C7377" s="34"/>
    </row>
    <row r="7378" spans="3:3" x14ac:dyDescent="0.3">
      <c r="C7378" s="34"/>
    </row>
    <row r="7379" spans="3:3" x14ac:dyDescent="0.3">
      <c r="C7379" s="34"/>
    </row>
    <row r="7380" spans="3:3" x14ac:dyDescent="0.3">
      <c r="C7380" s="34"/>
    </row>
    <row r="7381" spans="3:3" x14ac:dyDescent="0.3">
      <c r="C7381" s="34"/>
    </row>
    <row r="7382" spans="3:3" x14ac:dyDescent="0.3">
      <c r="C7382" s="34"/>
    </row>
    <row r="7383" spans="3:3" x14ac:dyDescent="0.3">
      <c r="C7383" s="34"/>
    </row>
    <row r="7384" spans="3:3" x14ac:dyDescent="0.3">
      <c r="C7384" s="34"/>
    </row>
    <row r="7385" spans="3:3" x14ac:dyDescent="0.3">
      <c r="C7385" s="34"/>
    </row>
    <row r="7386" spans="3:3" x14ac:dyDescent="0.3">
      <c r="C7386" s="34"/>
    </row>
    <row r="7387" spans="3:3" x14ac:dyDescent="0.3">
      <c r="C7387" s="34"/>
    </row>
    <row r="7388" spans="3:3" x14ac:dyDescent="0.3">
      <c r="C7388" s="34"/>
    </row>
    <row r="7389" spans="3:3" x14ac:dyDescent="0.3">
      <c r="C7389" s="34"/>
    </row>
    <row r="7390" spans="3:3" x14ac:dyDescent="0.3">
      <c r="C7390" s="34"/>
    </row>
    <row r="7391" spans="3:3" x14ac:dyDescent="0.3">
      <c r="C7391" s="34"/>
    </row>
    <row r="7392" spans="3:3" x14ac:dyDescent="0.3">
      <c r="C7392" s="34"/>
    </row>
    <row r="7393" spans="3:3" x14ac:dyDescent="0.3">
      <c r="C7393" s="34"/>
    </row>
    <row r="7394" spans="3:3" x14ac:dyDescent="0.3">
      <c r="C7394" s="34"/>
    </row>
    <row r="7395" spans="3:3" x14ac:dyDescent="0.3">
      <c r="C7395" s="34"/>
    </row>
    <row r="7396" spans="3:3" x14ac:dyDescent="0.3">
      <c r="C7396" s="34"/>
    </row>
    <row r="7397" spans="3:3" x14ac:dyDescent="0.3">
      <c r="C7397" s="34"/>
    </row>
    <row r="7398" spans="3:3" x14ac:dyDescent="0.3">
      <c r="C7398" s="34"/>
    </row>
    <row r="7399" spans="3:3" x14ac:dyDescent="0.3">
      <c r="C7399" s="34"/>
    </row>
    <row r="7400" spans="3:3" x14ac:dyDescent="0.3">
      <c r="C7400" s="34"/>
    </row>
    <row r="7401" spans="3:3" x14ac:dyDescent="0.3">
      <c r="C7401" s="34"/>
    </row>
    <row r="7402" spans="3:3" x14ac:dyDescent="0.3">
      <c r="C7402" s="34"/>
    </row>
    <row r="7403" spans="3:3" x14ac:dyDescent="0.3">
      <c r="C7403" s="34"/>
    </row>
    <row r="7404" spans="3:3" x14ac:dyDescent="0.3">
      <c r="C7404" s="34"/>
    </row>
    <row r="7405" spans="3:3" x14ac:dyDescent="0.3">
      <c r="C7405" s="34"/>
    </row>
    <row r="7406" spans="3:3" x14ac:dyDescent="0.3">
      <c r="C7406" s="34"/>
    </row>
    <row r="7407" spans="3:3" x14ac:dyDescent="0.3">
      <c r="C7407" s="34"/>
    </row>
    <row r="7408" spans="3:3" x14ac:dyDescent="0.3">
      <c r="C7408" s="34"/>
    </row>
    <row r="7409" spans="3:3" x14ac:dyDescent="0.3">
      <c r="C7409" s="34"/>
    </row>
    <row r="7410" spans="3:3" x14ac:dyDescent="0.3">
      <c r="C7410" s="34"/>
    </row>
    <row r="7411" spans="3:3" x14ac:dyDescent="0.3">
      <c r="C7411" s="34"/>
    </row>
    <row r="7412" spans="3:3" x14ac:dyDescent="0.3">
      <c r="C7412" s="34"/>
    </row>
    <row r="7413" spans="3:3" x14ac:dyDescent="0.3">
      <c r="C7413" s="34"/>
    </row>
    <row r="7414" spans="3:3" x14ac:dyDescent="0.3">
      <c r="C7414" s="34"/>
    </row>
    <row r="7415" spans="3:3" x14ac:dyDescent="0.3">
      <c r="C7415" s="34"/>
    </row>
    <row r="7416" spans="3:3" x14ac:dyDescent="0.3">
      <c r="C7416" s="34"/>
    </row>
    <row r="7417" spans="3:3" x14ac:dyDescent="0.3">
      <c r="C7417" s="34"/>
    </row>
    <row r="7418" spans="3:3" x14ac:dyDescent="0.3">
      <c r="C7418" s="34"/>
    </row>
    <row r="7419" spans="3:3" x14ac:dyDescent="0.3">
      <c r="C7419" s="34"/>
    </row>
    <row r="7420" spans="3:3" x14ac:dyDescent="0.3">
      <c r="C7420" s="34"/>
    </row>
    <row r="7421" spans="3:3" x14ac:dyDescent="0.3">
      <c r="C7421" s="34"/>
    </row>
    <row r="7422" spans="3:3" x14ac:dyDescent="0.3">
      <c r="C7422" s="34"/>
    </row>
    <row r="7423" spans="3:3" x14ac:dyDescent="0.3">
      <c r="C7423" s="34"/>
    </row>
    <row r="7424" spans="3:3" x14ac:dyDescent="0.3">
      <c r="C7424" s="34"/>
    </row>
    <row r="7425" spans="3:3" x14ac:dyDescent="0.3">
      <c r="C7425" s="34"/>
    </row>
    <row r="7426" spans="3:3" x14ac:dyDescent="0.3">
      <c r="C7426" s="34"/>
    </row>
    <row r="7427" spans="3:3" x14ac:dyDescent="0.3">
      <c r="C7427" s="34"/>
    </row>
    <row r="7428" spans="3:3" x14ac:dyDescent="0.3">
      <c r="C7428" s="34"/>
    </row>
    <row r="7429" spans="3:3" x14ac:dyDescent="0.3">
      <c r="C7429" s="34"/>
    </row>
    <row r="7430" spans="3:3" x14ac:dyDescent="0.3">
      <c r="C7430" s="34"/>
    </row>
    <row r="7431" spans="3:3" x14ac:dyDescent="0.3">
      <c r="C7431" s="34"/>
    </row>
    <row r="7432" spans="3:3" x14ac:dyDescent="0.3">
      <c r="C7432" s="34"/>
    </row>
    <row r="7433" spans="3:3" x14ac:dyDescent="0.3">
      <c r="C7433" s="34"/>
    </row>
    <row r="7434" spans="3:3" x14ac:dyDescent="0.3">
      <c r="C7434" s="34"/>
    </row>
    <row r="7435" spans="3:3" x14ac:dyDescent="0.3">
      <c r="C7435" s="34"/>
    </row>
    <row r="7436" spans="3:3" x14ac:dyDescent="0.3">
      <c r="C7436" s="34"/>
    </row>
    <row r="7437" spans="3:3" x14ac:dyDescent="0.3">
      <c r="C7437" s="34"/>
    </row>
    <row r="7438" spans="3:3" x14ac:dyDescent="0.3">
      <c r="C7438" s="34"/>
    </row>
    <row r="7439" spans="3:3" x14ac:dyDescent="0.3">
      <c r="C7439" s="34"/>
    </row>
    <row r="7440" spans="3:3" x14ac:dyDescent="0.3">
      <c r="C7440" s="34"/>
    </row>
    <row r="7441" spans="3:3" x14ac:dyDescent="0.3">
      <c r="C7441" s="34"/>
    </row>
    <row r="7442" spans="3:3" x14ac:dyDescent="0.3">
      <c r="C7442" s="34"/>
    </row>
    <row r="7443" spans="3:3" x14ac:dyDescent="0.3">
      <c r="C7443" s="34"/>
    </row>
    <row r="7444" spans="3:3" x14ac:dyDescent="0.3">
      <c r="C7444" s="34"/>
    </row>
    <row r="7445" spans="3:3" x14ac:dyDescent="0.3">
      <c r="C7445" s="34"/>
    </row>
    <row r="7446" spans="3:3" x14ac:dyDescent="0.3">
      <c r="C7446" s="34"/>
    </row>
    <row r="7447" spans="3:3" x14ac:dyDescent="0.3">
      <c r="C7447" s="34"/>
    </row>
    <row r="7448" spans="3:3" x14ac:dyDescent="0.3">
      <c r="C7448" s="34"/>
    </row>
    <row r="7449" spans="3:3" x14ac:dyDescent="0.3">
      <c r="C7449" s="34"/>
    </row>
    <row r="7450" spans="3:3" x14ac:dyDescent="0.3">
      <c r="C7450" s="34"/>
    </row>
    <row r="7451" spans="3:3" x14ac:dyDescent="0.3">
      <c r="C7451" s="34"/>
    </row>
    <row r="7452" spans="3:3" x14ac:dyDescent="0.3">
      <c r="C7452" s="34"/>
    </row>
    <row r="7453" spans="3:3" x14ac:dyDescent="0.3">
      <c r="C7453" s="34"/>
    </row>
    <row r="7454" spans="3:3" x14ac:dyDescent="0.3">
      <c r="C7454" s="34"/>
    </row>
    <row r="7455" spans="3:3" x14ac:dyDescent="0.3">
      <c r="C7455" s="34"/>
    </row>
    <row r="7456" spans="3:3" x14ac:dyDescent="0.3">
      <c r="C7456" s="34"/>
    </row>
    <row r="7457" spans="3:3" x14ac:dyDescent="0.3">
      <c r="C7457" s="34"/>
    </row>
    <row r="7458" spans="3:3" x14ac:dyDescent="0.3">
      <c r="C7458" s="34"/>
    </row>
    <row r="7459" spans="3:3" x14ac:dyDescent="0.3">
      <c r="C7459" s="34"/>
    </row>
    <row r="7460" spans="3:3" x14ac:dyDescent="0.3">
      <c r="C7460" s="34"/>
    </row>
    <row r="7461" spans="3:3" x14ac:dyDescent="0.3">
      <c r="C7461" s="34"/>
    </row>
    <row r="7462" spans="3:3" x14ac:dyDescent="0.3">
      <c r="C7462" s="34"/>
    </row>
    <row r="7463" spans="3:3" x14ac:dyDescent="0.3">
      <c r="C7463" s="34"/>
    </row>
    <row r="7464" spans="3:3" x14ac:dyDescent="0.3">
      <c r="C7464" s="34"/>
    </row>
    <row r="7465" spans="3:3" x14ac:dyDescent="0.3">
      <c r="C7465" s="34"/>
    </row>
    <row r="7466" spans="3:3" x14ac:dyDescent="0.3">
      <c r="C7466" s="34"/>
    </row>
    <row r="7467" spans="3:3" x14ac:dyDescent="0.3">
      <c r="C7467" s="34"/>
    </row>
    <row r="7468" spans="3:3" x14ac:dyDescent="0.3">
      <c r="C7468" s="34"/>
    </row>
    <row r="7469" spans="3:3" x14ac:dyDescent="0.3">
      <c r="C7469" s="34"/>
    </row>
    <row r="7470" spans="3:3" x14ac:dyDescent="0.3">
      <c r="C7470" s="34"/>
    </row>
    <row r="7471" spans="3:3" x14ac:dyDescent="0.3">
      <c r="C7471" s="34"/>
    </row>
    <row r="7472" spans="3:3" x14ac:dyDescent="0.3">
      <c r="C7472" s="34"/>
    </row>
    <row r="7473" spans="3:3" x14ac:dyDescent="0.3">
      <c r="C7473" s="34"/>
    </row>
    <row r="7474" spans="3:3" x14ac:dyDescent="0.3">
      <c r="C7474" s="34"/>
    </row>
    <row r="7475" spans="3:3" x14ac:dyDescent="0.3">
      <c r="C7475" s="34"/>
    </row>
    <row r="7476" spans="3:3" x14ac:dyDescent="0.3">
      <c r="C7476" s="34"/>
    </row>
    <row r="7477" spans="3:3" x14ac:dyDescent="0.3">
      <c r="C7477" s="34"/>
    </row>
    <row r="7478" spans="3:3" x14ac:dyDescent="0.3">
      <c r="C7478" s="34"/>
    </row>
    <row r="7479" spans="3:3" x14ac:dyDescent="0.3">
      <c r="C7479" s="34"/>
    </row>
    <row r="7480" spans="3:3" x14ac:dyDescent="0.3">
      <c r="C7480" s="34"/>
    </row>
    <row r="7481" spans="3:3" x14ac:dyDescent="0.3">
      <c r="C7481" s="34"/>
    </row>
    <row r="7482" spans="3:3" x14ac:dyDescent="0.3">
      <c r="C7482" s="34"/>
    </row>
    <row r="7483" spans="3:3" x14ac:dyDescent="0.3">
      <c r="C7483" s="34"/>
    </row>
    <row r="7484" spans="3:3" x14ac:dyDescent="0.3">
      <c r="C7484" s="34"/>
    </row>
    <row r="7485" spans="3:3" x14ac:dyDescent="0.3">
      <c r="C7485" s="34"/>
    </row>
    <row r="7486" spans="3:3" x14ac:dyDescent="0.3">
      <c r="C7486" s="34"/>
    </row>
    <row r="7487" spans="3:3" x14ac:dyDescent="0.3">
      <c r="C7487" s="34"/>
    </row>
    <row r="7488" spans="3:3" x14ac:dyDescent="0.3">
      <c r="C7488" s="34"/>
    </row>
    <row r="7489" spans="3:3" x14ac:dyDescent="0.3">
      <c r="C7489" s="34"/>
    </row>
    <row r="7490" spans="3:3" x14ac:dyDescent="0.3">
      <c r="C7490" s="34"/>
    </row>
    <row r="7491" spans="3:3" x14ac:dyDescent="0.3">
      <c r="C7491" s="34"/>
    </row>
    <row r="7492" spans="3:3" x14ac:dyDescent="0.3">
      <c r="C7492" s="34"/>
    </row>
    <row r="7493" spans="3:3" x14ac:dyDescent="0.3">
      <c r="C7493" s="34"/>
    </row>
    <row r="7494" spans="3:3" x14ac:dyDescent="0.3">
      <c r="C7494" s="34"/>
    </row>
    <row r="7495" spans="3:3" x14ac:dyDescent="0.3">
      <c r="C7495" s="34"/>
    </row>
    <row r="7496" spans="3:3" x14ac:dyDescent="0.3">
      <c r="C7496" s="34"/>
    </row>
    <row r="7497" spans="3:3" x14ac:dyDescent="0.3">
      <c r="C7497" s="34"/>
    </row>
    <row r="7498" spans="3:3" x14ac:dyDescent="0.3">
      <c r="C7498" s="34"/>
    </row>
    <row r="7499" spans="3:3" x14ac:dyDescent="0.3">
      <c r="C7499" s="34"/>
    </row>
    <row r="7500" spans="3:3" x14ac:dyDescent="0.3">
      <c r="C7500" s="34"/>
    </row>
    <row r="7501" spans="3:3" x14ac:dyDescent="0.3">
      <c r="C7501" s="34"/>
    </row>
    <row r="7502" spans="3:3" x14ac:dyDescent="0.3">
      <c r="C7502" s="34"/>
    </row>
    <row r="7503" spans="3:3" x14ac:dyDescent="0.3">
      <c r="C7503" s="34"/>
    </row>
    <row r="7504" spans="3:3" x14ac:dyDescent="0.3">
      <c r="C7504" s="34"/>
    </row>
    <row r="7505" spans="3:3" x14ac:dyDescent="0.3">
      <c r="C7505" s="34"/>
    </row>
    <row r="7506" spans="3:3" x14ac:dyDescent="0.3">
      <c r="C7506" s="34"/>
    </row>
    <row r="7507" spans="3:3" x14ac:dyDescent="0.3">
      <c r="C7507" s="34"/>
    </row>
    <row r="7508" spans="3:3" x14ac:dyDescent="0.3">
      <c r="C7508" s="34"/>
    </row>
    <row r="7509" spans="3:3" x14ac:dyDescent="0.3">
      <c r="C7509" s="34"/>
    </row>
    <row r="7510" spans="3:3" x14ac:dyDescent="0.3">
      <c r="C7510" s="34"/>
    </row>
    <row r="7511" spans="3:3" x14ac:dyDescent="0.3">
      <c r="C7511" s="34"/>
    </row>
    <row r="7512" spans="3:3" x14ac:dyDescent="0.3">
      <c r="C7512" s="34"/>
    </row>
    <row r="7513" spans="3:3" x14ac:dyDescent="0.3">
      <c r="C7513" s="34"/>
    </row>
    <row r="7514" spans="3:3" x14ac:dyDescent="0.3">
      <c r="C7514" s="34"/>
    </row>
    <row r="7515" spans="3:3" x14ac:dyDescent="0.3">
      <c r="C7515" s="34"/>
    </row>
    <row r="7516" spans="3:3" x14ac:dyDescent="0.3">
      <c r="C7516" s="34"/>
    </row>
    <row r="7517" spans="3:3" x14ac:dyDescent="0.3">
      <c r="C7517" s="34"/>
    </row>
    <row r="7518" spans="3:3" x14ac:dyDescent="0.3">
      <c r="C7518" s="34"/>
    </row>
    <row r="7519" spans="3:3" x14ac:dyDescent="0.3">
      <c r="C7519" s="34"/>
    </row>
    <row r="7520" spans="3:3" x14ac:dyDescent="0.3">
      <c r="C7520" s="34"/>
    </row>
    <row r="7521" spans="3:3" x14ac:dyDescent="0.3">
      <c r="C7521" s="34"/>
    </row>
    <row r="7522" spans="3:3" x14ac:dyDescent="0.3">
      <c r="C7522" s="34"/>
    </row>
    <row r="7523" spans="3:3" x14ac:dyDescent="0.3">
      <c r="C7523" s="34"/>
    </row>
    <row r="7524" spans="3:3" x14ac:dyDescent="0.3">
      <c r="C7524" s="34"/>
    </row>
    <row r="7525" spans="3:3" x14ac:dyDescent="0.3">
      <c r="C7525" s="34"/>
    </row>
    <row r="7526" spans="3:3" x14ac:dyDescent="0.3">
      <c r="C7526" s="34"/>
    </row>
    <row r="7527" spans="3:3" x14ac:dyDescent="0.3">
      <c r="C7527" s="34"/>
    </row>
    <row r="7528" spans="3:3" x14ac:dyDescent="0.3">
      <c r="C7528" s="34"/>
    </row>
    <row r="7529" spans="3:3" x14ac:dyDescent="0.3">
      <c r="C7529" s="34"/>
    </row>
    <row r="7530" spans="3:3" x14ac:dyDescent="0.3">
      <c r="C7530" s="34"/>
    </row>
    <row r="7531" spans="3:3" x14ac:dyDescent="0.3">
      <c r="C7531" s="34"/>
    </row>
    <row r="7532" spans="3:3" x14ac:dyDescent="0.3">
      <c r="C7532" s="34"/>
    </row>
    <row r="7533" spans="3:3" x14ac:dyDescent="0.3">
      <c r="C7533" s="34"/>
    </row>
    <row r="7534" spans="3:3" x14ac:dyDescent="0.3">
      <c r="C7534" s="34"/>
    </row>
    <row r="7535" spans="3:3" x14ac:dyDescent="0.3">
      <c r="C7535" s="34"/>
    </row>
    <row r="7536" spans="3:3" x14ac:dyDescent="0.3">
      <c r="C7536" s="34"/>
    </row>
    <row r="7537" spans="3:3" x14ac:dyDescent="0.3">
      <c r="C7537" s="34"/>
    </row>
    <row r="7538" spans="3:3" x14ac:dyDescent="0.3">
      <c r="C7538" s="34"/>
    </row>
    <row r="7539" spans="3:3" x14ac:dyDescent="0.3">
      <c r="C7539" s="34"/>
    </row>
    <row r="7540" spans="3:3" x14ac:dyDescent="0.3">
      <c r="C7540" s="34"/>
    </row>
    <row r="7541" spans="3:3" x14ac:dyDescent="0.3">
      <c r="C7541" s="34"/>
    </row>
    <row r="7542" spans="3:3" x14ac:dyDescent="0.3">
      <c r="C7542" s="34"/>
    </row>
    <row r="7543" spans="3:3" x14ac:dyDescent="0.3">
      <c r="C7543" s="34"/>
    </row>
    <row r="7544" spans="3:3" x14ac:dyDescent="0.3">
      <c r="C7544" s="34"/>
    </row>
    <row r="7545" spans="3:3" x14ac:dyDescent="0.3">
      <c r="C7545" s="34"/>
    </row>
    <row r="7546" spans="3:3" x14ac:dyDescent="0.3">
      <c r="C7546" s="34"/>
    </row>
    <row r="7547" spans="3:3" x14ac:dyDescent="0.3">
      <c r="C7547" s="34"/>
    </row>
    <row r="7548" spans="3:3" x14ac:dyDescent="0.3">
      <c r="C7548" s="34"/>
    </row>
    <row r="7549" spans="3:3" x14ac:dyDescent="0.3">
      <c r="C7549" s="34"/>
    </row>
    <row r="7550" spans="3:3" x14ac:dyDescent="0.3">
      <c r="C7550" s="34"/>
    </row>
    <row r="7551" spans="3:3" x14ac:dyDescent="0.3">
      <c r="C7551" s="34"/>
    </row>
    <row r="7552" spans="3:3" x14ac:dyDescent="0.3">
      <c r="C7552" s="34"/>
    </row>
    <row r="7553" spans="3:3" x14ac:dyDescent="0.3">
      <c r="C7553" s="34"/>
    </row>
    <row r="7554" spans="3:3" x14ac:dyDescent="0.3">
      <c r="C7554" s="34"/>
    </row>
    <row r="7555" spans="3:3" x14ac:dyDescent="0.3">
      <c r="C7555" s="34"/>
    </row>
    <row r="7556" spans="3:3" x14ac:dyDescent="0.3">
      <c r="C7556" s="34"/>
    </row>
    <row r="7557" spans="3:3" x14ac:dyDescent="0.3">
      <c r="C7557" s="34"/>
    </row>
    <row r="7558" spans="3:3" x14ac:dyDescent="0.3">
      <c r="C7558" s="34"/>
    </row>
    <row r="7559" spans="3:3" x14ac:dyDescent="0.3">
      <c r="C7559" s="34"/>
    </row>
    <row r="7560" spans="3:3" x14ac:dyDescent="0.3">
      <c r="C7560" s="34"/>
    </row>
    <row r="7561" spans="3:3" x14ac:dyDescent="0.3">
      <c r="C7561" s="34"/>
    </row>
    <row r="7562" spans="3:3" x14ac:dyDescent="0.3">
      <c r="C7562" s="34"/>
    </row>
    <row r="7563" spans="3:3" x14ac:dyDescent="0.3">
      <c r="C7563" s="34"/>
    </row>
    <row r="7564" spans="3:3" x14ac:dyDescent="0.3">
      <c r="C7564" s="34"/>
    </row>
    <row r="7565" spans="3:3" x14ac:dyDescent="0.3">
      <c r="C7565" s="34"/>
    </row>
    <row r="7566" spans="3:3" x14ac:dyDescent="0.3">
      <c r="C7566" s="34"/>
    </row>
    <row r="7567" spans="3:3" x14ac:dyDescent="0.3">
      <c r="C7567" s="34"/>
    </row>
    <row r="7568" spans="3:3" x14ac:dyDescent="0.3">
      <c r="C7568" s="34"/>
    </row>
    <row r="7569" spans="3:3" x14ac:dyDescent="0.3">
      <c r="C7569" s="34"/>
    </row>
    <row r="7570" spans="3:3" x14ac:dyDescent="0.3">
      <c r="C7570" s="34"/>
    </row>
    <row r="7571" spans="3:3" x14ac:dyDescent="0.3">
      <c r="C7571" s="34"/>
    </row>
    <row r="7572" spans="3:3" x14ac:dyDescent="0.3">
      <c r="C7572" s="34"/>
    </row>
    <row r="7573" spans="3:3" x14ac:dyDescent="0.3">
      <c r="C7573" s="34"/>
    </row>
    <row r="7574" spans="3:3" x14ac:dyDescent="0.3">
      <c r="C7574" s="34"/>
    </row>
    <row r="7575" spans="3:3" x14ac:dyDescent="0.3">
      <c r="C7575" s="34"/>
    </row>
    <row r="7576" spans="3:3" x14ac:dyDescent="0.3">
      <c r="C7576" s="34"/>
    </row>
    <row r="7577" spans="3:3" x14ac:dyDescent="0.3">
      <c r="C7577" s="34"/>
    </row>
    <row r="7578" spans="3:3" x14ac:dyDescent="0.3">
      <c r="C7578" s="34"/>
    </row>
    <row r="7579" spans="3:3" x14ac:dyDescent="0.3">
      <c r="C7579" s="34"/>
    </row>
    <row r="7580" spans="3:3" x14ac:dyDescent="0.3">
      <c r="C7580" s="34"/>
    </row>
    <row r="7581" spans="3:3" x14ac:dyDescent="0.3">
      <c r="C7581" s="34"/>
    </row>
    <row r="7582" spans="3:3" x14ac:dyDescent="0.3">
      <c r="C7582" s="34"/>
    </row>
    <row r="7583" spans="3:3" x14ac:dyDescent="0.3">
      <c r="C7583" s="34"/>
    </row>
    <row r="7584" spans="3:3" x14ac:dyDescent="0.3">
      <c r="C7584" s="34"/>
    </row>
    <row r="7585" spans="3:3" x14ac:dyDescent="0.3">
      <c r="C7585" s="34"/>
    </row>
    <row r="7586" spans="3:3" x14ac:dyDescent="0.3">
      <c r="C7586" s="34"/>
    </row>
    <row r="7587" spans="3:3" x14ac:dyDescent="0.3">
      <c r="C7587" s="34"/>
    </row>
    <row r="7588" spans="3:3" x14ac:dyDescent="0.3">
      <c r="C7588" s="34"/>
    </row>
    <row r="7589" spans="3:3" x14ac:dyDescent="0.3">
      <c r="C7589" s="34"/>
    </row>
    <row r="7590" spans="3:3" x14ac:dyDescent="0.3">
      <c r="C7590" s="34"/>
    </row>
    <row r="7591" spans="3:3" x14ac:dyDescent="0.3">
      <c r="C7591" s="34"/>
    </row>
    <row r="7592" spans="3:3" x14ac:dyDescent="0.3">
      <c r="C7592" s="34"/>
    </row>
    <row r="7593" spans="3:3" x14ac:dyDescent="0.3">
      <c r="C7593" s="34"/>
    </row>
    <row r="7594" spans="3:3" x14ac:dyDescent="0.3">
      <c r="C7594" s="34"/>
    </row>
    <row r="7595" spans="3:3" x14ac:dyDescent="0.3">
      <c r="C7595" s="34"/>
    </row>
    <row r="7596" spans="3:3" x14ac:dyDescent="0.3">
      <c r="C7596" s="34"/>
    </row>
    <row r="7597" spans="3:3" x14ac:dyDescent="0.3">
      <c r="C7597" s="34"/>
    </row>
    <row r="7598" spans="3:3" x14ac:dyDescent="0.3">
      <c r="C7598" s="34"/>
    </row>
    <row r="7599" spans="3:3" x14ac:dyDescent="0.3">
      <c r="C7599" s="34"/>
    </row>
    <row r="7600" spans="3:3" x14ac:dyDescent="0.3">
      <c r="C7600" s="34"/>
    </row>
    <row r="7601" spans="3:3" x14ac:dyDescent="0.3">
      <c r="C7601" s="34"/>
    </row>
    <row r="7602" spans="3:3" x14ac:dyDescent="0.3">
      <c r="C7602" s="34"/>
    </row>
    <row r="7603" spans="3:3" x14ac:dyDescent="0.3">
      <c r="C7603" s="34"/>
    </row>
    <row r="7604" spans="3:3" x14ac:dyDescent="0.3">
      <c r="C7604" s="34"/>
    </row>
    <row r="7605" spans="3:3" x14ac:dyDescent="0.3">
      <c r="C7605" s="34"/>
    </row>
    <row r="7606" spans="3:3" x14ac:dyDescent="0.3">
      <c r="C7606" s="34"/>
    </row>
    <row r="7607" spans="3:3" x14ac:dyDescent="0.3">
      <c r="C7607" s="34"/>
    </row>
    <row r="7608" spans="3:3" x14ac:dyDescent="0.3">
      <c r="C7608" s="34"/>
    </row>
    <row r="7609" spans="3:3" x14ac:dyDescent="0.3">
      <c r="C7609" s="34"/>
    </row>
    <row r="7610" spans="3:3" x14ac:dyDescent="0.3">
      <c r="C7610" s="34"/>
    </row>
    <row r="7611" spans="3:3" x14ac:dyDescent="0.3">
      <c r="C7611" s="34"/>
    </row>
    <row r="7612" spans="3:3" x14ac:dyDescent="0.3">
      <c r="C7612" s="34"/>
    </row>
    <row r="7613" spans="3:3" x14ac:dyDescent="0.3">
      <c r="C7613" s="34"/>
    </row>
    <row r="7614" spans="3:3" x14ac:dyDescent="0.3">
      <c r="C7614" s="34"/>
    </row>
    <row r="7615" spans="3:3" x14ac:dyDescent="0.3">
      <c r="C7615" s="34"/>
    </row>
    <row r="7616" spans="3:3" x14ac:dyDescent="0.3">
      <c r="C7616" s="34"/>
    </row>
    <row r="7617" spans="3:3" x14ac:dyDescent="0.3">
      <c r="C7617" s="34"/>
    </row>
    <row r="7618" spans="3:3" x14ac:dyDescent="0.3">
      <c r="C7618" s="34"/>
    </row>
    <row r="7619" spans="3:3" x14ac:dyDescent="0.3">
      <c r="C7619" s="34"/>
    </row>
    <row r="7620" spans="3:3" x14ac:dyDescent="0.3">
      <c r="C7620" s="34"/>
    </row>
    <row r="7621" spans="3:3" x14ac:dyDescent="0.3">
      <c r="C7621" s="34"/>
    </row>
    <row r="7622" spans="3:3" x14ac:dyDescent="0.3">
      <c r="C7622" s="34"/>
    </row>
    <row r="7623" spans="3:3" x14ac:dyDescent="0.3">
      <c r="C7623" s="34"/>
    </row>
    <row r="7624" spans="3:3" x14ac:dyDescent="0.3">
      <c r="C7624" s="34"/>
    </row>
    <row r="7625" spans="3:3" x14ac:dyDescent="0.3">
      <c r="C7625" s="34"/>
    </row>
    <row r="7626" spans="3:3" x14ac:dyDescent="0.3">
      <c r="C7626" s="34"/>
    </row>
    <row r="7627" spans="3:3" x14ac:dyDescent="0.3">
      <c r="C7627" s="34"/>
    </row>
    <row r="7628" spans="3:3" x14ac:dyDescent="0.3">
      <c r="C7628" s="34"/>
    </row>
    <row r="7629" spans="3:3" x14ac:dyDescent="0.3">
      <c r="C7629" s="34"/>
    </row>
    <row r="7630" spans="3:3" x14ac:dyDescent="0.3">
      <c r="C7630" s="34"/>
    </row>
    <row r="7631" spans="3:3" x14ac:dyDescent="0.3">
      <c r="C7631" s="34"/>
    </row>
    <row r="7632" spans="3:3" x14ac:dyDescent="0.3">
      <c r="C7632" s="34"/>
    </row>
    <row r="7633" spans="3:3" x14ac:dyDescent="0.3">
      <c r="C7633" s="34"/>
    </row>
    <row r="7634" spans="3:3" x14ac:dyDescent="0.3">
      <c r="C7634" s="34"/>
    </row>
    <row r="7635" spans="3:3" x14ac:dyDescent="0.3">
      <c r="C7635" s="34"/>
    </row>
    <row r="7636" spans="3:3" x14ac:dyDescent="0.3">
      <c r="C7636" s="34"/>
    </row>
    <row r="7637" spans="3:3" x14ac:dyDescent="0.3">
      <c r="C7637" s="34"/>
    </row>
    <row r="7638" spans="3:3" x14ac:dyDescent="0.3">
      <c r="C7638" s="34"/>
    </row>
    <row r="7639" spans="3:3" x14ac:dyDescent="0.3">
      <c r="C7639" s="34"/>
    </row>
    <row r="7640" spans="3:3" x14ac:dyDescent="0.3">
      <c r="C7640" s="34"/>
    </row>
    <row r="7641" spans="3:3" x14ac:dyDescent="0.3">
      <c r="C7641" s="34"/>
    </row>
    <row r="7642" spans="3:3" x14ac:dyDescent="0.3">
      <c r="C7642" s="34"/>
    </row>
    <row r="7643" spans="3:3" x14ac:dyDescent="0.3">
      <c r="C7643" s="34"/>
    </row>
    <row r="7644" spans="3:3" x14ac:dyDescent="0.3">
      <c r="C7644" s="34"/>
    </row>
    <row r="7645" spans="3:3" x14ac:dyDescent="0.3">
      <c r="C7645" s="34"/>
    </row>
    <row r="7646" spans="3:3" x14ac:dyDescent="0.3">
      <c r="C7646" s="34"/>
    </row>
    <row r="7647" spans="3:3" x14ac:dyDescent="0.3">
      <c r="C7647" s="34"/>
    </row>
    <row r="7648" spans="3:3" x14ac:dyDescent="0.3">
      <c r="C7648" s="34"/>
    </row>
    <row r="7649" spans="3:3" x14ac:dyDescent="0.3">
      <c r="C7649" s="34"/>
    </row>
    <row r="7650" spans="3:3" x14ac:dyDescent="0.3">
      <c r="C7650" s="34"/>
    </row>
    <row r="7651" spans="3:3" x14ac:dyDescent="0.3">
      <c r="C7651" s="34"/>
    </row>
    <row r="7652" spans="3:3" x14ac:dyDescent="0.3">
      <c r="C7652" s="34"/>
    </row>
    <row r="7653" spans="3:3" x14ac:dyDescent="0.3">
      <c r="C7653" s="34"/>
    </row>
    <row r="7654" spans="3:3" x14ac:dyDescent="0.3">
      <c r="C7654" s="34"/>
    </row>
    <row r="7655" spans="3:3" x14ac:dyDescent="0.3">
      <c r="C7655" s="34"/>
    </row>
    <row r="7656" spans="3:3" x14ac:dyDescent="0.3">
      <c r="C7656" s="34"/>
    </row>
    <row r="7657" spans="3:3" x14ac:dyDescent="0.3">
      <c r="C7657" s="34"/>
    </row>
    <row r="7658" spans="3:3" x14ac:dyDescent="0.3">
      <c r="C7658" s="34"/>
    </row>
    <row r="7659" spans="3:3" x14ac:dyDescent="0.3">
      <c r="C7659" s="34"/>
    </row>
    <row r="7660" spans="3:3" x14ac:dyDescent="0.3">
      <c r="C7660" s="34"/>
    </row>
    <row r="7661" spans="3:3" x14ac:dyDescent="0.3">
      <c r="C7661" s="34"/>
    </row>
    <row r="7662" spans="3:3" x14ac:dyDescent="0.3">
      <c r="C7662" s="34"/>
    </row>
    <row r="7663" spans="3:3" x14ac:dyDescent="0.3">
      <c r="C7663" s="34"/>
    </row>
    <row r="7664" spans="3:3" x14ac:dyDescent="0.3">
      <c r="C7664" s="34"/>
    </row>
    <row r="7665" spans="3:3" x14ac:dyDescent="0.3">
      <c r="C7665" s="34"/>
    </row>
    <row r="7666" spans="3:3" x14ac:dyDescent="0.3">
      <c r="C7666" s="34"/>
    </row>
    <row r="7667" spans="3:3" x14ac:dyDescent="0.3">
      <c r="C7667" s="34"/>
    </row>
    <row r="7668" spans="3:3" x14ac:dyDescent="0.3">
      <c r="C7668" s="34"/>
    </row>
    <row r="7669" spans="3:3" x14ac:dyDescent="0.3">
      <c r="C7669" s="34"/>
    </row>
    <row r="7670" spans="3:3" x14ac:dyDescent="0.3">
      <c r="C7670" s="34"/>
    </row>
    <row r="7671" spans="3:3" x14ac:dyDescent="0.3">
      <c r="C7671" s="34"/>
    </row>
    <row r="7672" spans="3:3" x14ac:dyDescent="0.3">
      <c r="C7672" s="34"/>
    </row>
    <row r="7673" spans="3:3" x14ac:dyDescent="0.3">
      <c r="C7673" s="34"/>
    </row>
    <row r="7674" spans="3:3" x14ac:dyDescent="0.3">
      <c r="C7674" s="34"/>
    </row>
    <row r="7675" spans="3:3" x14ac:dyDescent="0.3">
      <c r="C7675" s="34"/>
    </row>
    <row r="7676" spans="3:3" x14ac:dyDescent="0.3">
      <c r="C7676" s="34"/>
    </row>
    <row r="7677" spans="3:3" x14ac:dyDescent="0.3">
      <c r="C7677" s="34"/>
    </row>
    <row r="7678" spans="3:3" x14ac:dyDescent="0.3">
      <c r="C7678" s="34"/>
    </row>
    <row r="7679" spans="3:3" x14ac:dyDescent="0.3">
      <c r="C7679" s="34"/>
    </row>
    <row r="7680" spans="3:3" x14ac:dyDescent="0.3">
      <c r="C7680" s="34"/>
    </row>
    <row r="7681" spans="3:3" x14ac:dyDescent="0.3">
      <c r="C7681" s="34"/>
    </row>
    <row r="7682" spans="3:3" x14ac:dyDescent="0.3">
      <c r="C7682" s="34"/>
    </row>
    <row r="7683" spans="3:3" x14ac:dyDescent="0.3">
      <c r="C7683" s="34"/>
    </row>
    <row r="7684" spans="3:3" x14ac:dyDescent="0.3">
      <c r="C7684" s="34"/>
    </row>
    <row r="7685" spans="3:3" x14ac:dyDescent="0.3">
      <c r="C7685" s="34"/>
    </row>
    <row r="7686" spans="3:3" x14ac:dyDescent="0.3">
      <c r="C7686" s="34"/>
    </row>
    <row r="7687" spans="3:3" x14ac:dyDescent="0.3">
      <c r="C7687" s="34"/>
    </row>
    <row r="7688" spans="3:3" x14ac:dyDescent="0.3">
      <c r="C7688" s="34"/>
    </row>
    <row r="7689" spans="3:3" x14ac:dyDescent="0.3">
      <c r="C7689" s="34"/>
    </row>
    <row r="7690" spans="3:3" x14ac:dyDescent="0.3">
      <c r="C7690" s="34"/>
    </row>
    <row r="7691" spans="3:3" x14ac:dyDescent="0.3">
      <c r="C7691" s="34"/>
    </row>
    <row r="7692" spans="3:3" x14ac:dyDescent="0.3">
      <c r="C7692" s="34"/>
    </row>
    <row r="7693" spans="3:3" x14ac:dyDescent="0.3">
      <c r="C7693" s="34"/>
    </row>
    <row r="7694" spans="3:3" x14ac:dyDescent="0.3">
      <c r="C7694" s="34"/>
    </row>
    <row r="7695" spans="3:3" x14ac:dyDescent="0.3">
      <c r="C7695" s="34"/>
    </row>
    <row r="7696" spans="3:3" x14ac:dyDescent="0.3">
      <c r="C7696" s="34"/>
    </row>
    <row r="7697" spans="3:3" x14ac:dyDescent="0.3">
      <c r="C7697" s="34"/>
    </row>
    <row r="7698" spans="3:3" x14ac:dyDescent="0.3">
      <c r="C7698" s="34"/>
    </row>
    <row r="7699" spans="3:3" x14ac:dyDescent="0.3">
      <c r="C7699" s="34"/>
    </row>
    <row r="7700" spans="3:3" x14ac:dyDescent="0.3">
      <c r="C7700" s="34"/>
    </row>
    <row r="7701" spans="3:3" x14ac:dyDescent="0.3">
      <c r="C7701" s="34"/>
    </row>
    <row r="7702" spans="3:3" x14ac:dyDescent="0.3">
      <c r="C7702" s="34"/>
    </row>
    <row r="7703" spans="3:3" x14ac:dyDescent="0.3">
      <c r="C7703" s="34"/>
    </row>
    <row r="7704" spans="3:3" x14ac:dyDescent="0.3">
      <c r="C7704" s="34"/>
    </row>
    <row r="7705" spans="3:3" x14ac:dyDescent="0.3">
      <c r="C7705" s="34"/>
    </row>
    <row r="7706" spans="3:3" x14ac:dyDescent="0.3">
      <c r="C7706" s="34"/>
    </row>
    <row r="7707" spans="3:3" x14ac:dyDescent="0.3">
      <c r="C7707" s="34"/>
    </row>
    <row r="7708" spans="3:3" x14ac:dyDescent="0.3">
      <c r="C7708" s="34"/>
    </row>
    <row r="7709" spans="3:3" x14ac:dyDescent="0.3">
      <c r="C7709" s="34"/>
    </row>
    <row r="7710" spans="3:3" x14ac:dyDescent="0.3">
      <c r="C7710" s="34"/>
    </row>
    <row r="7711" spans="3:3" x14ac:dyDescent="0.3">
      <c r="C7711" s="34"/>
    </row>
    <row r="7712" spans="3:3" x14ac:dyDescent="0.3">
      <c r="C7712" s="34"/>
    </row>
    <row r="7713" spans="3:3" x14ac:dyDescent="0.3">
      <c r="C7713" s="34"/>
    </row>
    <row r="7714" spans="3:3" x14ac:dyDescent="0.3">
      <c r="C7714" s="34"/>
    </row>
    <row r="7715" spans="3:3" x14ac:dyDescent="0.3">
      <c r="C7715" s="34"/>
    </row>
    <row r="7716" spans="3:3" x14ac:dyDescent="0.3">
      <c r="C7716" s="34"/>
    </row>
    <row r="7717" spans="3:3" x14ac:dyDescent="0.3">
      <c r="C7717" s="34"/>
    </row>
    <row r="7718" spans="3:3" x14ac:dyDescent="0.3">
      <c r="C7718" s="34"/>
    </row>
    <row r="7719" spans="3:3" x14ac:dyDescent="0.3">
      <c r="C7719" s="34"/>
    </row>
    <row r="7720" spans="3:3" x14ac:dyDescent="0.3">
      <c r="C7720" s="34"/>
    </row>
    <row r="7721" spans="3:3" x14ac:dyDescent="0.3">
      <c r="C7721" s="34"/>
    </row>
    <row r="7722" spans="3:3" x14ac:dyDescent="0.3">
      <c r="C7722" s="34"/>
    </row>
    <row r="7723" spans="3:3" x14ac:dyDescent="0.3">
      <c r="C7723" s="34"/>
    </row>
    <row r="7724" spans="3:3" x14ac:dyDescent="0.3">
      <c r="C7724" s="34"/>
    </row>
    <row r="7725" spans="3:3" x14ac:dyDescent="0.3">
      <c r="C7725" s="34"/>
    </row>
    <row r="7726" spans="3:3" x14ac:dyDescent="0.3">
      <c r="C7726" s="34"/>
    </row>
    <row r="7727" spans="3:3" x14ac:dyDescent="0.3">
      <c r="C7727" s="34"/>
    </row>
    <row r="7728" spans="3:3" x14ac:dyDescent="0.3">
      <c r="C7728" s="34"/>
    </row>
    <row r="7729" spans="3:3" x14ac:dyDescent="0.3">
      <c r="C7729" s="34"/>
    </row>
    <row r="7730" spans="3:3" x14ac:dyDescent="0.3">
      <c r="C7730" s="34"/>
    </row>
    <row r="7731" spans="3:3" x14ac:dyDescent="0.3">
      <c r="C7731" s="34"/>
    </row>
    <row r="7732" spans="3:3" x14ac:dyDescent="0.3">
      <c r="C7732" s="34"/>
    </row>
    <row r="7733" spans="3:3" x14ac:dyDescent="0.3">
      <c r="C7733" s="34"/>
    </row>
    <row r="7734" spans="3:3" x14ac:dyDescent="0.3">
      <c r="C7734" s="34"/>
    </row>
    <row r="7735" spans="3:3" x14ac:dyDescent="0.3">
      <c r="C7735" s="34"/>
    </row>
    <row r="7736" spans="3:3" x14ac:dyDescent="0.3">
      <c r="C7736" s="34"/>
    </row>
    <row r="7737" spans="3:3" x14ac:dyDescent="0.3">
      <c r="C7737" s="34"/>
    </row>
    <row r="7738" spans="3:3" x14ac:dyDescent="0.3">
      <c r="C7738" s="34"/>
    </row>
    <row r="7739" spans="3:3" x14ac:dyDescent="0.3">
      <c r="C7739" s="34"/>
    </row>
    <row r="7740" spans="3:3" x14ac:dyDescent="0.3">
      <c r="C7740" s="34"/>
    </row>
    <row r="7741" spans="3:3" x14ac:dyDescent="0.3">
      <c r="C7741" s="34"/>
    </row>
    <row r="7742" spans="3:3" x14ac:dyDescent="0.3">
      <c r="C7742" s="34"/>
    </row>
    <row r="7743" spans="3:3" x14ac:dyDescent="0.3">
      <c r="C7743" s="34"/>
    </row>
    <row r="7744" spans="3:3" x14ac:dyDescent="0.3">
      <c r="C7744" s="34"/>
    </row>
    <row r="7745" spans="3:3" x14ac:dyDescent="0.3">
      <c r="C7745" s="34"/>
    </row>
    <row r="7746" spans="3:3" x14ac:dyDescent="0.3">
      <c r="C7746" s="34"/>
    </row>
    <row r="7747" spans="3:3" x14ac:dyDescent="0.3">
      <c r="C7747" s="34"/>
    </row>
    <row r="7748" spans="3:3" x14ac:dyDescent="0.3">
      <c r="C7748" s="34"/>
    </row>
    <row r="7749" spans="3:3" x14ac:dyDescent="0.3">
      <c r="C7749" s="34"/>
    </row>
    <row r="7750" spans="3:3" x14ac:dyDescent="0.3">
      <c r="C7750" s="34"/>
    </row>
    <row r="7751" spans="3:3" x14ac:dyDescent="0.3">
      <c r="C7751" s="34"/>
    </row>
    <row r="7752" spans="3:3" x14ac:dyDescent="0.3">
      <c r="C7752" s="34"/>
    </row>
    <row r="7753" spans="3:3" x14ac:dyDescent="0.3">
      <c r="C7753" s="34"/>
    </row>
    <row r="7754" spans="3:3" x14ac:dyDescent="0.3">
      <c r="C7754" s="34"/>
    </row>
    <row r="7755" spans="3:3" x14ac:dyDescent="0.3">
      <c r="C7755" s="34"/>
    </row>
    <row r="7756" spans="3:3" x14ac:dyDescent="0.3">
      <c r="C7756" s="34"/>
    </row>
    <row r="7757" spans="3:3" x14ac:dyDescent="0.3">
      <c r="C7757" s="34"/>
    </row>
    <row r="7758" spans="3:3" x14ac:dyDescent="0.3">
      <c r="C7758" s="34"/>
    </row>
    <row r="7759" spans="3:3" x14ac:dyDescent="0.3">
      <c r="C7759" s="34"/>
    </row>
    <row r="7760" spans="3:3" x14ac:dyDescent="0.3">
      <c r="C7760" s="34"/>
    </row>
    <row r="7761" spans="3:3" x14ac:dyDescent="0.3">
      <c r="C7761" s="34"/>
    </row>
    <row r="7762" spans="3:3" x14ac:dyDescent="0.3">
      <c r="C7762" s="34"/>
    </row>
    <row r="7763" spans="3:3" x14ac:dyDescent="0.3">
      <c r="C7763" s="34"/>
    </row>
    <row r="7764" spans="3:3" x14ac:dyDescent="0.3">
      <c r="C7764" s="34"/>
    </row>
    <row r="7765" spans="3:3" x14ac:dyDescent="0.3">
      <c r="C7765" s="34"/>
    </row>
    <row r="7766" spans="3:3" x14ac:dyDescent="0.3">
      <c r="C7766" s="34"/>
    </row>
    <row r="7767" spans="3:3" x14ac:dyDescent="0.3">
      <c r="C7767" s="34"/>
    </row>
    <row r="7768" spans="3:3" x14ac:dyDescent="0.3">
      <c r="C7768" s="34"/>
    </row>
    <row r="7769" spans="3:3" x14ac:dyDescent="0.3">
      <c r="C7769" s="34"/>
    </row>
    <row r="7770" spans="3:3" x14ac:dyDescent="0.3">
      <c r="C7770" s="34"/>
    </row>
    <row r="7771" spans="3:3" x14ac:dyDescent="0.3">
      <c r="C7771" s="34"/>
    </row>
    <row r="7772" spans="3:3" x14ac:dyDescent="0.3">
      <c r="C7772" s="34"/>
    </row>
    <row r="7773" spans="3:3" x14ac:dyDescent="0.3">
      <c r="C7773" s="34"/>
    </row>
    <row r="7774" spans="3:3" x14ac:dyDescent="0.3">
      <c r="C7774" s="34"/>
    </row>
    <row r="7775" spans="3:3" x14ac:dyDescent="0.3">
      <c r="C7775" s="34"/>
    </row>
    <row r="7776" spans="3:3" x14ac:dyDescent="0.3">
      <c r="C7776" s="34"/>
    </row>
    <row r="7777" spans="3:3" x14ac:dyDescent="0.3">
      <c r="C7777" s="34"/>
    </row>
    <row r="7778" spans="3:3" x14ac:dyDescent="0.3">
      <c r="C7778" s="34"/>
    </row>
    <row r="7779" spans="3:3" x14ac:dyDescent="0.3">
      <c r="C7779" s="34"/>
    </row>
    <row r="7780" spans="3:3" x14ac:dyDescent="0.3">
      <c r="C7780" s="34"/>
    </row>
    <row r="7781" spans="3:3" x14ac:dyDescent="0.3">
      <c r="C7781" s="34"/>
    </row>
    <row r="7782" spans="3:3" x14ac:dyDescent="0.3">
      <c r="C7782" s="34"/>
    </row>
    <row r="7783" spans="3:3" x14ac:dyDescent="0.3">
      <c r="C7783" s="34"/>
    </row>
    <row r="7784" spans="3:3" x14ac:dyDescent="0.3">
      <c r="C7784" s="34"/>
    </row>
    <row r="7785" spans="3:3" x14ac:dyDescent="0.3">
      <c r="C7785" s="34"/>
    </row>
    <row r="7786" spans="3:3" x14ac:dyDescent="0.3">
      <c r="C7786" s="34"/>
    </row>
    <row r="7787" spans="3:3" x14ac:dyDescent="0.3">
      <c r="C7787" s="34"/>
    </row>
    <row r="7788" spans="3:3" x14ac:dyDescent="0.3">
      <c r="C7788" s="34"/>
    </row>
    <row r="7789" spans="3:3" x14ac:dyDescent="0.3">
      <c r="C7789" s="34"/>
    </row>
    <row r="7790" spans="3:3" x14ac:dyDescent="0.3">
      <c r="C7790" s="34"/>
    </row>
    <row r="7791" spans="3:3" x14ac:dyDescent="0.3">
      <c r="C7791" s="34"/>
    </row>
    <row r="7792" spans="3:3" x14ac:dyDescent="0.3">
      <c r="C7792" s="34"/>
    </row>
    <row r="7793" spans="3:3" x14ac:dyDescent="0.3">
      <c r="C7793" s="34"/>
    </row>
    <row r="7794" spans="3:3" x14ac:dyDescent="0.3">
      <c r="C7794" s="34"/>
    </row>
    <row r="7795" spans="3:3" x14ac:dyDescent="0.3">
      <c r="C7795" s="34"/>
    </row>
    <row r="7796" spans="3:3" x14ac:dyDescent="0.3">
      <c r="C7796" s="34"/>
    </row>
    <row r="7797" spans="3:3" x14ac:dyDescent="0.3">
      <c r="C7797" s="34"/>
    </row>
    <row r="7798" spans="3:3" x14ac:dyDescent="0.3">
      <c r="C7798" s="34"/>
    </row>
    <row r="7799" spans="3:3" x14ac:dyDescent="0.3">
      <c r="C7799" s="34"/>
    </row>
    <row r="7800" spans="3:3" x14ac:dyDescent="0.3">
      <c r="C7800" s="34"/>
    </row>
    <row r="7801" spans="3:3" x14ac:dyDescent="0.3">
      <c r="C7801" s="34"/>
    </row>
    <row r="7802" spans="3:3" x14ac:dyDescent="0.3">
      <c r="C7802" s="34"/>
    </row>
    <row r="7803" spans="3:3" x14ac:dyDescent="0.3">
      <c r="C7803" s="34"/>
    </row>
    <row r="7804" spans="3:3" x14ac:dyDescent="0.3">
      <c r="C7804" s="34"/>
    </row>
    <row r="7805" spans="3:3" x14ac:dyDescent="0.3">
      <c r="C7805" s="34"/>
    </row>
    <row r="7806" spans="3:3" x14ac:dyDescent="0.3">
      <c r="C7806" s="34"/>
    </row>
    <row r="7807" spans="3:3" x14ac:dyDescent="0.3">
      <c r="C7807" s="34"/>
    </row>
    <row r="7808" spans="3:3" x14ac:dyDescent="0.3">
      <c r="C7808" s="34"/>
    </row>
    <row r="7809" spans="3:3" x14ac:dyDescent="0.3">
      <c r="C7809" s="34"/>
    </row>
    <row r="7810" spans="3:3" x14ac:dyDescent="0.3">
      <c r="C7810" s="34"/>
    </row>
    <row r="7811" spans="3:3" x14ac:dyDescent="0.3">
      <c r="C7811" s="34"/>
    </row>
    <row r="7812" spans="3:3" x14ac:dyDescent="0.3">
      <c r="C7812" s="34"/>
    </row>
    <row r="7813" spans="3:3" x14ac:dyDescent="0.3">
      <c r="C7813" s="34"/>
    </row>
    <row r="7814" spans="3:3" x14ac:dyDescent="0.3">
      <c r="C7814" s="34"/>
    </row>
    <row r="7815" spans="3:3" x14ac:dyDescent="0.3">
      <c r="C7815" s="34"/>
    </row>
    <row r="7816" spans="3:3" x14ac:dyDescent="0.3">
      <c r="C7816" s="34"/>
    </row>
    <row r="7817" spans="3:3" x14ac:dyDescent="0.3">
      <c r="C7817" s="34"/>
    </row>
    <row r="7818" spans="3:3" x14ac:dyDescent="0.3">
      <c r="C7818" s="34"/>
    </row>
    <row r="7819" spans="3:3" x14ac:dyDescent="0.3">
      <c r="C7819" s="34"/>
    </row>
    <row r="7820" spans="3:3" x14ac:dyDescent="0.3">
      <c r="C7820" s="34"/>
    </row>
    <row r="7821" spans="3:3" x14ac:dyDescent="0.3">
      <c r="C7821" s="34"/>
    </row>
    <row r="7822" spans="3:3" x14ac:dyDescent="0.3">
      <c r="C7822" s="34"/>
    </row>
    <row r="7823" spans="3:3" x14ac:dyDescent="0.3">
      <c r="C7823" s="34"/>
    </row>
    <row r="7824" spans="3:3" x14ac:dyDescent="0.3">
      <c r="C7824" s="34"/>
    </row>
    <row r="7825" spans="3:3" x14ac:dyDescent="0.3">
      <c r="C7825" s="34"/>
    </row>
    <row r="7826" spans="3:3" x14ac:dyDescent="0.3">
      <c r="C7826" s="34"/>
    </row>
    <row r="7827" spans="3:3" x14ac:dyDescent="0.3">
      <c r="C7827" s="34"/>
    </row>
    <row r="7828" spans="3:3" x14ac:dyDescent="0.3">
      <c r="C7828" s="34"/>
    </row>
    <row r="7829" spans="3:3" x14ac:dyDescent="0.3">
      <c r="C7829" s="34"/>
    </row>
    <row r="7830" spans="3:3" x14ac:dyDescent="0.3">
      <c r="C7830" s="34"/>
    </row>
    <row r="7831" spans="3:3" x14ac:dyDescent="0.3">
      <c r="C7831" s="34"/>
    </row>
    <row r="7832" spans="3:3" x14ac:dyDescent="0.3">
      <c r="C7832" s="34"/>
    </row>
    <row r="7833" spans="3:3" x14ac:dyDescent="0.3">
      <c r="C7833" s="34"/>
    </row>
    <row r="7834" spans="3:3" x14ac:dyDescent="0.3">
      <c r="C7834" s="34"/>
    </row>
    <row r="7835" spans="3:3" x14ac:dyDescent="0.3">
      <c r="C7835" s="34"/>
    </row>
    <row r="7836" spans="3:3" x14ac:dyDescent="0.3">
      <c r="C7836" s="34"/>
    </row>
    <row r="7837" spans="3:3" x14ac:dyDescent="0.3">
      <c r="C7837" s="34"/>
    </row>
    <row r="7838" spans="3:3" x14ac:dyDescent="0.3">
      <c r="C7838" s="34"/>
    </row>
    <row r="7839" spans="3:3" x14ac:dyDescent="0.3">
      <c r="C7839" s="34"/>
    </row>
    <row r="7840" spans="3:3" x14ac:dyDescent="0.3">
      <c r="C7840" s="34"/>
    </row>
    <row r="7841" spans="3:3" x14ac:dyDescent="0.3">
      <c r="C7841" s="34"/>
    </row>
    <row r="7842" spans="3:3" x14ac:dyDescent="0.3">
      <c r="C7842" s="34"/>
    </row>
    <row r="7843" spans="3:3" x14ac:dyDescent="0.3">
      <c r="C7843" s="34"/>
    </row>
    <row r="7844" spans="3:3" x14ac:dyDescent="0.3">
      <c r="C7844" s="34"/>
    </row>
    <row r="7845" spans="3:3" x14ac:dyDescent="0.3">
      <c r="C7845" s="34"/>
    </row>
    <row r="7846" spans="3:3" x14ac:dyDescent="0.3">
      <c r="C7846" s="34"/>
    </row>
    <row r="7847" spans="3:3" x14ac:dyDescent="0.3">
      <c r="C7847" s="34"/>
    </row>
    <row r="7848" spans="3:3" x14ac:dyDescent="0.3">
      <c r="C7848" s="34"/>
    </row>
    <row r="7849" spans="3:3" x14ac:dyDescent="0.3">
      <c r="C7849" s="34"/>
    </row>
    <row r="7850" spans="3:3" x14ac:dyDescent="0.3">
      <c r="C7850" s="34"/>
    </row>
    <row r="7851" spans="3:3" x14ac:dyDescent="0.3">
      <c r="C7851" s="34"/>
    </row>
    <row r="7852" spans="3:3" x14ac:dyDescent="0.3">
      <c r="C7852" s="34"/>
    </row>
    <row r="7853" spans="3:3" x14ac:dyDescent="0.3">
      <c r="C7853" s="34"/>
    </row>
    <row r="7854" spans="3:3" x14ac:dyDescent="0.3">
      <c r="C7854" s="34"/>
    </row>
    <row r="7855" spans="3:3" x14ac:dyDescent="0.3">
      <c r="C7855" s="34"/>
    </row>
    <row r="7856" spans="3:3" x14ac:dyDescent="0.3">
      <c r="C7856" s="34"/>
    </row>
    <row r="7857" spans="3:3" x14ac:dyDescent="0.3">
      <c r="C7857" s="34"/>
    </row>
    <row r="7858" spans="3:3" x14ac:dyDescent="0.3">
      <c r="C7858" s="34"/>
    </row>
    <row r="7859" spans="3:3" x14ac:dyDescent="0.3">
      <c r="C7859" s="34"/>
    </row>
    <row r="7860" spans="3:3" x14ac:dyDescent="0.3">
      <c r="C7860" s="34"/>
    </row>
    <row r="7861" spans="3:3" x14ac:dyDescent="0.3">
      <c r="C7861" s="34"/>
    </row>
    <row r="7862" spans="3:3" x14ac:dyDescent="0.3">
      <c r="C7862" s="34"/>
    </row>
    <row r="7863" spans="3:3" x14ac:dyDescent="0.3">
      <c r="C7863" s="34"/>
    </row>
    <row r="7864" spans="3:3" x14ac:dyDescent="0.3">
      <c r="C7864" s="34"/>
    </row>
    <row r="7865" spans="3:3" x14ac:dyDescent="0.3">
      <c r="C7865" s="34"/>
    </row>
    <row r="7866" spans="3:3" x14ac:dyDescent="0.3">
      <c r="C7866" s="34"/>
    </row>
    <row r="7867" spans="3:3" x14ac:dyDescent="0.3">
      <c r="C7867" s="34"/>
    </row>
    <row r="7868" spans="3:3" x14ac:dyDescent="0.3">
      <c r="C7868" s="34"/>
    </row>
    <row r="7869" spans="3:3" x14ac:dyDescent="0.3">
      <c r="C7869" s="34"/>
    </row>
    <row r="7870" spans="3:3" x14ac:dyDescent="0.3">
      <c r="C7870" s="34"/>
    </row>
    <row r="7871" spans="3:3" x14ac:dyDescent="0.3">
      <c r="C7871" s="34"/>
    </row>
    <row r="7872" spans="3:3" x14ac:dyDescent="0.3">
      <c r="C7872" s="34"/>
    </row>
    <row r="7873" spans="3:3" x14ac:dyDescent="0.3">
      <c r="C7873" s="34"/>
    </row>
    <row r="7874" spans="3:3" x14ac:dyDescent="0.3">
      <c r="C7874" s="34"/>
    </row>
    <row r="7875" spans="3:3" x14ac:dyDescent="0.3">
      <c r="C7875" s="34"/>
    </row>
    <row r="7876" spans="3:3" x14ac:dyDescent="0.3">
      <c r="C7876" s="34"/>
    </row>
    <row r="7877" spans="3:3" x14ac:dyDescent="0.3">
      <c r="C7877" s="34"/>
    </row>
    <row r="7878" spans="3:3" x14ac:dyDescent="0.3">
      <c r="C7878" s="34"/>
    </row>
    <row r="7879" spans="3:3" x14ac:dyDescent="0.3">
      <c r="C7879" s="34"/>
    </row>
    <row r="7880" spans="3:3" x14ac:dyDescent="0.3">
      <c r="C7880" s="34"/>
    </row>
    <row r="7881" spans="3:3" x14ac:dyDescent="0.3">
      <c r="C7881" s="34"/>
    </row>
    <row r="7882" spans="3:3" x14ac:dyDescent="0.3">
      <c r="C7882" s="34"/>
    </row>
    <row r="7883" spans="3:3" x14ac:dyDescent="0.3">
      <c r="C7883" s="34"/>
    </row>
    <row r="7884" spans="3:3" x14ac:dyDescent="0.3">
      <c r="C7884" s="34"/>
    </row>
    <row r="7885" spans="3:3" x14ac:dyDescent="0.3">
      <c r="C7885" s="34"/>
    </row>
    <row r="7886" spans="3:3" x14ac:dyDescent="0.3">
      <c r="C7886" s="34"/>
    </row>
    <row r="7887" spans="3:3" x14ac:dyDescent="0.3">
      <c r="C7887" s="34"/>
    </row>
    <row r="7888" spans="3:3" x14ac:dyDescent="0.3">
      <c r="C7888" s="34"/>
    </row>
    <row r="7889" spans="3:3" x14ac:dyDescent="0.3">
      <c r="C7889" s="34"/>
    </row>
    <row r="7890" spans="3:3" x14ac:dyDescent="0.3">
      <c r="C7890" s="34"/>
    </row>
    <row r="7891" spans="3:3" x14ac:dyDescent="0.3">
      <c r="C7891" s="34"/>
    </row>
    <row r="7892" spans="3:3" x14ac:dyDescent="0.3">
      <c r="C7892" s="34"/>
    </row>
    <row r="7893" spans="3:3" x14ac:dyDescent="0.3">
      <c r="C7893" s="34"/>
    </row>
    <row r="7894" spans="3:3" x14ac:dyDescent="0.3">
      <c r="C7894" s="34"/>
    </row>
    <row r="7895" spans="3:3" x14ac:dyDescent="0.3">
      <c r="C7895" s="34"/>
    </row>
    <row r="7896" spans="3:3" x14ac:dyDescent="0.3">
      <c r="C7896" s="34"/>
    </row>
    <row r="7897" spans="3:3" x14ac:dyDescent="0.3">
      <c r="C7897" s="34"/>
    </row>
    <row r="7898" spans="3:3" x14ac:dyDescent="0.3">
      <c r="C7898" s="34"/>
    </row>
    <row r="7899" spans="3:3" x14ac:dyDescent="0.3">
      <c r="C7899" s="34"/>
    </row>
    <row r="7900" spans="3:3" x14ac:dyDescent="0.3">
      <c r="C7900" s="34"/>
    </row>
    <row r="7901" spans="3:3" x14ac:dyDescent="0.3">
      <c r="C7901" s="34"/>
    </row>
    <row r="7902" spans="3:3" x14ac:dyDescent="0.3">
      <c r="C7902" s="34"/>
    </row>
    <row r="7903" spans="3:3" x14ac:dyDescent="0.3">
      <c r="C7903" s="34"/>
    </row>
    <row r="7904" spans="3:3" x14ac:dyDescent="0.3">
      <c r="C7904" s="34"/>
    </row>
    <row r="7905" spans="3:3" x14ac:dyDescent="0.3">
      <c r="C7905" s="34"/>
    </row>
    <row r="7906" spans="3:3" x14ac:dyDescent="0.3">
      <c r="C7906" s="34"/>
    </row>
    <row r="7907" spans="3:3" x14ac:dyDescent="0.3">
      <c r="C7907" s="34"/>
    </row>
    <row r="7908" spans="3:3" x14ac:dyDescent="0.3">
      <c r="C7908" s="34"/>
    </row>
    <row r="7909" spans="3:3" x14ac:dyDescent="0.3">
      <c r="C7909" s="34"/>
    </row>
    <row r="7910" spans="3:3" x14ac:dyDescent="0.3">
      <c r="C7910" s="34"/>
    </row>
    <row r="7911" spans="3:3" x14ac:dyDescent="0.3">
      <c r="C7911" s="34"/>
    </row>
    <row r="7912" spans="3:3" x14ac:dyDescent="0.3">
      <c r="C7912" s="34"/>
    </row>
    <row r="7913" spans="3:3" x14ac:dyDescent="0.3">
      <c r="C7913" s="34"/>
    </row>
    <row r="7914" spans="3:3" x14ac:dyDescent="0.3">
      <c r="C7914" s="34"/>
    </row>
    <row r="7915" spans="3:3" x14ac:dyDescent="0.3">
      <c r="C7915" s="34"/>
    </row>
    <row r="7916" spans="3:3" x14ac:dyDescent="0.3">
      <c r="C7916" s="34"/>
    </row>
    <row r="7917" spans="3:3" x14ac:dyDescent="0.3">
      <c r="C7917" s="34"/>
    </row>
    <row r="7918" spans="3:3" x14ac:dyDescent="0.3">
      <c r="C7918" s="34"/>
    </row>
    <row r="7919" spans="3:3" x14ac:dyDescent="0.3">
      <c r="C7919" s="34"/>
    </row>
    <row r="7920" spans="3:3" x14ac:dyDescent="0.3">
      <c r="C7920" s="34"/>
    </row>
    <row r="7921" spans="3:3" x14ac:dyDescent="0.3">
      <c r="C7921" s="34"/>
    </row>
    <row r="7922" spans="3:3" x14ac:dyDescent="0.3">
      <c r="C7922" s="34"/>
    </row>
    <row r="7923" spans="3:3" x14ac:dyDescent="0.3">
      <c r="C7923" s="34"/>
    </row>
    <row r="7924" spans="3:3" x14ac:dyDescent="0.3">
      <c r="C7924" s="34"/>
    </row>
    <row r="7925" spans="3:3" x14ac:dyDescent="0.3">
      <c r="C7925" s="34"/>
    </row>
    <row r="7926" spans="3:3" x14ac:dyDescent="0.3">
      <c r="C7926" s="34"/>
    </row>
    <row r="7927" spans="3:3" x14ac:dyDescent="0.3">
      <c r="C7927" s="34"/>
    </row>
    <row r="7928" spans="3:3" x14ac:dyDescent="0.3">
      <c r="C7928" s="34"/>
    </row>
    <row r="7929" spans="3:3" x14ac:dyDescent="0.3">
      <c r="C7929" s="34"/>
    </row>
    <row r="7930" spans="3:3" x14ac:dyDescent="0.3">
      <c r="C7930" s="34"/>
    </row>
    <row r="7931" spans="3:3" x14ac:dyDescent="0.3">
      <c r="C7931" s="34"/>
    </row>
    <row r="7932" spans="3:3" x14ac:dyDescent="0.3">
      <c r="C7932" s="34"/>
    </row>
    <row r="7933" spans="3:3" x14ac:dyDescent="0.3">
      <c r="C7933" s="34"/>
    </row>
    <row r="7934" spans="3:3" x14ac:dyDescent="0.3">
      <c r="C7934" s="34"/>
    </row>
    <row r="7935" spans="3:3" x14ac:dyDescent="0.3">
      <c r="C7935" s="34"/>
    </row>
    <row r="7936" spans="3:3" x14ac:dyDescent="0.3">
      <c r="C7936" s="34"/>
    </row>
    <row r="7937" spans="3:3" x14ac:dyDescent="0.3">
      <c r="C7937" s="34"/>
    </row>
    <row r="7938" spans="3:3" x14ac:dyDescent="0.3">
      <c r="C7938" s="34"/>
    </row>
    <row r="7939" spans="3:3" x14ac:dyDescent="0.3">
      <c r="C7939" s="34"/>
    </row>
    <row r="7940" spans="3:3" x14ac:dyDescent="0.3">
      <c r="C7940" s="34"/>
    </row>
    <row r="7941" spans="3:3" x14ac:dyDescent="0.3">
      <c r="C7941" s="34"/>
    </row>
    <row r="7942" spans="3:3" x14ac:dyDescent="0.3">
      <c r="C7942" s="34"/>
    </row>
    <row r="7943" spans="3:3" x14ac:dyDescent="0.3">
      <c r="C7943" s="34"/>
    </row>
    <row r="7944" spans="3:3" x14ac:dyDescent="0.3">
      <c r="C7944" s="34"/>
    </row>
    <row r="7945" spans="3:3" x14ac:dyDescent="0.3">
      <c r="C7945" s="34"/>
    </row>
    <row r="7946" spans="3:3" x14ac:dyDescent="0.3">
      <c r="C7946" s="34"/>
    </row>
    <row r="7947" spans="3:3" x14ac:dyDescent="0.3">
      <c r="C7947" s="34"/>
    </row>
    <row r="7948" spans="3:3" x14ac:dyDescent="0.3">
      <c r="C7948" s="34"/>
    </row>
    <row r="7949" spans="3:3" x14ac:dyDescent="0.3">
      <c r="C7949" s="34"/>
    </row>
    <row r="7950" spans="3:3" x14ac:dyDescent="0.3">
      <c r="C7950" s="34"/>
    </row>
    <row r="7951" spans="3:3" x14ac:dyDescent="0.3">
      <c r="C7951" s="34"/>
    </row>
    <row r="7952" spans="3:3" x14ac:dyDescent="0.3">
      <c r="C7952" s="34"/>
    </row>
    <row r="7953" spans="3:3" x14ac:dyDescent="0.3">
      <c r="C7953" s="34"/>
    </row>
    <row r="7954" spans="3:3" x14ac:dyDescent="0.3">
      <c r="C7954" s="34"/>
    </row>
    <row r="7955" spans="3:3" x14ac:dyDescent="0.3">
      <c r="C7955" s="34"/>
    </row>
    <row r="7956" spans="3:3" x14ac:dyDescent="0.3">
      <c r="C7956" s="34"/>
    </row>
    <row r="7957" spans="3:3" x14ac:dyDescent="0.3">
      <c r="C7957" s="34"/>
    </row>
    <row r="7958" spans="3:3" x14ac:dyDescent="0.3">
      <c r="C7958" s="34"/>
    </row>
    <row r="7959" spans="3:3" x14ac:dyDescent="0.3">
      <c r="C7959" s="34"/>
    </row>
    <row r="7960" spans="3:3" x14ac:dyDescent="0.3">
      <c r="C7960" s="34"/>
    </row>
    <row r="7961" spans="3:3" x14ac:dyDescent="0.3">
      <c r="C7961" s="34"/>
    </row>
    <row r="7962" spans="3:3" x14ac:dyDescent="0.3">
      <c r="C7962" s="34"/>
    </row>
    <row r="7963" spans="3:3" x14ac:dyDescent="0.3">
      <c r="C7963" s="34"/>
    </row>
    <row r="7964" spans="3:3" x14ac:dyDescent="0.3">
      <c r="C7964" s="34"/>
    </row>
    <row r="7965" spans="3:3" x14ac:dyDescent="0.3">
      <c r="C7965" s="34"/>
    </row>
    <row r="7966" spans="3:3" x14ac:dyDescent="0.3">
      <c r="C7966" s="34"/>
    </row>
    <row r="7967" spans="3:3" x14ac:dyDescent="0.3">
      <c r="C7967" s="34"/>
    </row>
    <row r="7968" spans="3:3" x14ac:dyDescent="0.3">
      <c r="C7968" s="34"/>
    </row>
    <row r="7969" spans="3:3" x14ac:dyDescent="0.3">
      <c r="C7969" s="34"/>
    </row>
    <row r="7970" spans="3:3" x14ac:dyDescent="0.3">
      <c r="C7970" s="34"/>
    </row>
    <row r="7971" spans="3:3" x14ac:dyDescent="0.3">
      <c r="C7971" s="34"/>
    </row>
    <row r="7972" spans="3:3" x14ac:dyDescent="0.3">
      <c r="C7972" s="34"/>
    </row>
    <row r="7973" spans="3:3" x14ac:dyDescent="0.3">
      <c r="C7973" s="34"/>
    </row>
    <row r="7974" spans="3:3" x14ac:dyDescent="0.3">
      <c r="C7974" s="34"/>
    </row>
    <row r="7975" spans="3:3" x14ac:dyDescent="0.3">
      <c r="C7975" s="34"/>
    </row>
    <row r="7976" spans="3:3" x14ac:dyDescent="0.3">
      <c r="C7976" s="34"/>
    </row>
    <row r="7977" spans="3:3" x14ac:dyDescent="0.3">
      <c r="C7977" s="34"/>
    </row>
    <row r="7978" spans="3:3" x14ac:dyDescent="0.3">
      <c r="C7978" s="34"/>
    </row>
    <row r="7979" spans="3:3" x14ac:dyDescent="0.3">
      <c r="C7979" s="34"/>
    </row>
    <row r="7980" spans="3:3" x14ac:dyDescent="0.3">
      <c r="C7980" s="34"/>
    </row>
    <row r="7981" spans="3:3" x14ac:dyDescent="0.3">
      <c r="C7981" s="34"/>
    </row>
    <row r="7982" spans="3:3" x14ac:dyDescent="0.3">
      <c r="C7982" s="34"/>
    </row>
    <row r="7983" spans="3:3" x14ac:dyDescent="0.3">
      <c r="C7983" s="34"/>
    </row>
    <row r="7984" spans="3:3" x14ac:dyDescent="0.3">
      <c r="C7984" s="34"/>
    </row>
    <row r="7985" spans="3:3" x14ac:dyDescent="0.3">
      <c r="C7985" s="34"/>
    </row>
    <row r="7986" spans="3:3" x14ac:dyDescent="0.3">
      <c r="C7986" s="34"/>
    </row>
    <row r="7987" spans="3:3" x14ac:dyDescent="0.3">
      <c r="C7987" s="34"/>
    </row>
    <row r="7988" spans="3:3" x14ac:dyDescent="0.3">
      <c r="C7988" s="34"/>
    </row>
    <row r="7989" spans="3:3" x14ac:dyDescent="0.3">
      <c r="C7989" s="34"/>
    </row>
    <row r="7990" spans="3:3" x14ac:dyDescent="0.3">
      <c r="C7990" s="34"/>
    </row>
    <row r="7991" spans="3:3" x14ac:dyDescent="0.3">
      <c r="C7991" s="34"/>
    </row>
    <row r="7992" spans="3:3" x14ac:dyDescent="0.3">
      <c r="C7992" s="34"/>
    </row>
    <row r="7993" spans="3:3" x14ac:dyDescent="0.3">
      <c r="C7993" s="34"/>
    </row>
    <row r="7994" spans="3:3" x14ac:dyDescent="0.3">
      <c r="C7994" s="34"/>
    </row>
    <row r="7995" spans="3:3" x14ac:dyDescent="0.3">
      <c r="C7995" s="34"/>
    </row>
    <row r="7996" spans="3:3" x14ac:dyDescent="0.3">
      <c r="C7996" s="34"/>
    </row>
    <row r="7997" spans="3:3" x14ac:dyDescent="0.3">
      <c r="C7997" s="34"/>
    </row>
    <row r="7998" spans="3:3" x14ac:dyDescent="0.3">
      <c r="C7998" s="34"/>
    </row>
    <row r="7999" spans="3:3" x14ac:dyDescent="0.3">
      <c r="C7999" s="34"/>
    </row>
    <row r="8000" spans="3:3" x14ac:dyDescent="0.3">
      <c r="C8000" s="34"/>
    </row>
    <row r="8001" spans="3:3" x14ac:dyDescent="0.3">
      <c r="C8001" s="34"/>
    </row>
    <row r="8002" spans="3:3" x14ac:dyDescent="0.3">
      <c r="C8002" s="34"/>
    </row>
    <row r="8003" spans="3:3" x14ac:dyDescent="0.3">
      <c r="C8003" s="34"/>
    </row>
    <row r="8004" spans="3:3" x14ac:dyDescent="0.3">
      <c r="C8004" s="34"/>
    </row>
    <row r="8005" spans="3:3" x14ac:dyDescent="0.3">
      <c r="C8005" s="34"/>
    </row>
    <row r="8006" spans="3:3" x14ac:dyDescent="0.3">
      <c r="C8006" s="34"/>
    </row>
    <row r="8007" spans="3:3" x14ac:dyDescent="0.3">
      <c r="C8007" s="34"/>
    </row>
    <row r="8008" spans="3:3" x14ac:dyDescent="0.3">
      <c r="C8008" s="34"/>
    </row>
    <row r="8009" spans="3:3" x14ac:dyDescent="0.3">
      <c r="C8009" s="34"/>
    </row>
    <row r="8010" spans="3:3" x14ac:dyDescent="0.3">
      <c r="C8010" s="34"/>
    </row>
    <row r="8011" spans="3:3" x14ac:dyDescent="0.3">
      <c r="C8011" s="34"/>
    </row>
    <row r="8012" spans="3:3" x14ac:dyDescent="0.3">
      <c r="C8012" s="34"/>
    </row>
    <row r="8013" spans="3:3" x14ac:dyDescent="0.3">
      <c r="C8013" s="34"/>
    </row>
    <row r="8014" spans="3:3" x14ac:dyDescent="0.3">
      <c r="C8014" s="34"/>
    </row>
    <row r="8015" spans="3:3" x14ac:dyDescent="0.3">
      <c r="C8015" s="34"/>
    </row>
    <row r="8016" spans="3:3" x14ac:dyDescent="0.3">
      <c r="C8016" s="34"/>
    </row>
    <row r="8017" spans="3:3" x14ac:dyDescent="0.3">
      <c r="C8017" s="34"/>
    </row>
    <row r="8018" spans="3:3" x14ac:dyDescent="0.3">
      <c r="C8018" s="34"/>
    </row>
    <row r="8019" spans="3:3" x14ac:dyDescent="0.3">
      <c r="C8019" s="34"/>
    </row>
    <row r="8020" spans="3:3" x14ac:dyDescent="0.3">
      <c r="C8020" s="34"/>
    </row>
    <row r="8021" spans="3:3" x14ac:dyDescent="0.3">
      <c r="C8021" s="34"/>
    </row>
    <row r="8022" spans="3:3" x14ac:dyDescent="0.3">
      <c r="C8022" s="34"/>
    </row>
    <row r="8023" spans="3:3" x14ac:dyDescent="0.3">
      <c r="C8023" s="34"/>
    </row>
    <row r="8024" spans="3:3" x14ac:dyDescent="0.3">
      <c r="C8024" s="34"/>
    </row>
    <row r="8025" spans="3:3" x14ac:dyDescent="0.3">
      <c r="C8025" s="34"/>
    </row>
    <row r="8026" spans="3:3" x14ac:dyDescent="0.3">
      <c r="C8026" s="34"/>
    </row>
    <row r="8027" spans="3:3" x14ac:dyDescent="0.3">
      <c r="C8027" s="34"/>
    </row>
    <row r="8028" spans="3:3" x14ac:dyDescent="0.3">
      <c r="C8028" s="34"/>
    </row>
    <row r="8029" spans="3:3" x14ac:dyDescent="0.3">
      <c r="C8029" s="34"/>
    </row>
    <row r="8030" spans="3:3" x14ac:dyDescent="0.3">
      <c r="C8030" s="34"/>
    </row>
    <row r="8031" spans="3:3" x14ac:dyDescent="0.3">
      <c r="C8031" s="34"/>
    </row>
    <row r="8032" spans="3:3" x14ac:dyDescent="0.3">
      <c r="C8032" s="34"/>
    </row>
    <row r="8033" spans="3:3" x14ac:dyDescent="0.3">
      <c r="C8033" s="34"/>
    </row>
    <row r="8034" spans="3:3" x14ac:dyDescent="0.3">
      <c r="C8034" s="34"/>
    </row>
    <row r="8035" spans="3:3" x14ac:dyDescent="0.3">
      <c r="C8035" s="34"/>
    </row>
    <row r="8036" spans="3:3" x14ac:dyDescent="0.3">
      <c r="C8036" s="34"/>
    </row>
    <row r="8037" spans="3:3" x14ac:dyDescent="0.3">
      <c r="C8037" s="34"/>
    </row>
    <row r="8038" spans="3:3" x14ac:dyDescent="0.3">
      <c r="C8038" s="34"/>
    </row>
    <row r="8039" spans="3:3" x14ac:dyDescent="0.3">
      <c r="C8039" s="34"/>
    </row>
    <row r="8040" spans="3:3" x14ac:dyDescent="0.3">
      <c r="C8040" s="34"/>
    </row>
    <row r="8041" spans="3:3" x14ac:dyDescent="0.3">
      <c r="C8041" s="34"/>
    </row>
    <row r="8042" spans="3:3" x14ac:dyDescent="0.3">
      <c r="C8042" s="34"/>
    </row>
    <row r="8043" spans="3:3" x14ac:dyDescent="0.3">
      <c r="C8043" s="34"/>
    </row>
    <row r="8044" spans="3:3" x14ac:dyDescent="0.3">
      <c r="C8044" s="34"/>
    </row>
    <row r="8045" spans="3:3" x14ac:dyDescent="0.3">
      <c r="C8045" s="34"/>
    </row>
    <row r="8046" spans="3:3" x14ac:dyDescent="0.3">
      <c r="C8046" s="34"/>
    </row>
    <row r="8047" spans="3:3" x14ac:dyDescent="0.3">
      <c r="C8047" s="34"/>
    </row>
    <row r="8048" spans="3:3" x14ac:dyDescent="0.3">
      <c r="C8048" s="34"/>
    </row>
    <row r="8049" spans="3:3" x14ac:dyDescent="0.3">
      <c r="C8049" s="34"/>
    </row>
    <row r="8050" spans="3:3" x14ac:dyDescent="0.3">
      <c r="C8050" s="34"/>
    </row>
    <row r="8051" spans="3:3" x14ac:dyDescent="0.3">
      <c r="C8051" s="34"/>
    </row>
    <row r="8052" spans="3:3" x14ac:dyDescent="0.3">
      <c r="C8052" s="34"/>
    </row>
    <row r="8053" spans="3:3" x14ac:dyDescent="0.3">
      <c r="C8053" s="34"/>
    </row>
    <row r="8054" spans="3:3" x14ac:dyDescent="0.3">
      <c r="C8054" s="34"/>
    </row>
    <row r="8055" spans="3:3" x14ac:dyDescent="0.3">
      <c r="C8055" s="34"/>
    </row>
    <row r="8056" spans="3:3" x14ac:dyDescent="0.3">
      <c r="C8056" s="34"/>
    </row>
    <row r="8057" spans="3:3" x14ac:dyDescent="0.3">
      <c r="C8057" s="34"/>
    </row>
    <row r="8058" spans="3:3" x14ac:dyDescent="0.3">
      <c r="C8058" s="34"/>
    </row>
    <row r="8059" spans="3:3" x14ac:dyDescent="0.3">
      <c r="C8059" s="34"/>
    </row>
    <row r="8060" spans="3:3" x14ac:dyDescent="0.3">
      <c r="C8060" s="34"/>
    </row>
    <row r="8061" spans="3:3" x14ac:dyDescent="0.3">
      <c r="C8061" s="34"/>
    </row>
    <row r="8062" spans="3:3" x14ac:dyDescent="0.3">
      <c r="C8062" s="34"/>
    </row>
    <row r="8063" spans="3:3" x14ac:dyDescent="0.3">
      <c r="C8063" s="34"/>
    </row>
    <row r="8064" spans="3:3" x14ac:dyDescent="0.3">
      <c r="C8064" s="34"/>
    </row>
    <row r="8065" spans="3:3" x14ac:dyDescent="0.3">
      <c r="C8065" s="34"/>
    </row>
    <row r="8066" spans="3:3" x14ac:dyDescent="0.3">
      <c r="C8066" s="34"/>
    </row>
    <row r="8067" spans="3:3" x14ac:dyDescent="0.3">
      <c r="C8067" s="34"/>
    </row>
    <row r="8068" spans="3:3" x14ac:dyDescent="0.3">
      <c r="C8068" s="34"/>
    </row>
    <row r="8069" spans="3:3" x14ac:dyDescent="0.3">
      <c r="C8069" s="34"/>
    </row>
    <row r="8070" spans="3:3" x14ac:dyDescent="0.3">
      <c r="C8070" s="34"/>
    </row>
    <row r="8071" spans="3:3" x14ac:dyDescent="0.3">
      <c r="C8071" s="34"/>
    </row>
    <row r="8072" spans="3:3" x14ac:dyDescent="0.3">
      <c r="C8072" s="34"/>
    </row>
    <row r="8073" spans="3:3" x14ac:dyDescent="0.3">
      <c r="C8073" s="34"/>
    </row>
    <row r="8074" spans="3:3" x14ac:dyDescent="0.3">
      <c r="C8074" s="34"/>
    </row>
    <row r="8075" spans="3:3" x14ac:dyDescent="0.3">
      <c r="C8075" s="34"/>
    </row>
    <row r="8076" spans="3:3" x14ac:dyDescent="0.3">
      <c r="C8076" s="34"/>
    </row>
    <row r="8077" spans="3:3" x14ac:dyDescent="0.3">
      <c r="C8077" s="34"/>
    </row>
    <row r="8078" spans="3:3" x14ac:dyDescent="0.3">
      <c r="C8078" s="34"/>
    </row>
    <row r="8079" spans="3:3" x14ac:dyDescent="0.3">
      <c r="C8079" s="34"/>
    </row>
    <row r="8080" spans="3:3" x14ac:dyDescent="0.3">
      <c r="C8080" s="34"/>
    </row>
    <row r="8081" spans="3:3" x14ac:dyDescent="0.3">
      <c r="C8081" s="34"/>
    </row>
    <row r="8082" spans="3:3" x14ac:dyDescent="0.3">
      <c r="C8082" s="34"/>
    </row>
    <row r="8083" spans="3:3" x14ac:dyDescent="0.3">
      <c r="C8083" s="34"/>
    </row>
    <row r="8084" spans="3:3" x14ac:dyDescent="0.3">
      <c r="C8084" s="34"/>
    </row>
    <row r="8085" spans="3:3" x14ac:dyDescent="0.3">
      <c r="C8085" s="34"/>
    </row>
    <row r="8086" spans="3:3" x14ac:dyDescent="0.3">
      <c r="C8086" s="34"/>
    </row>
    <row r="8087" spans="3:3" x14ac:dyDescent="0.3">
      <c r="C8087" s="34"/>
    </row>
    <row r="8088" spans="3:3" x14ac:dyDescent="0.3">
      <c r="C8088" s="34"/>
    </row>
    <row r="8089" spans="3:3" x14ac:dyDescent="0.3">
      <c r="C8089" s="34"/>
    </row>
    <row r="8090" spans="3:3" x14ac:dyDescent="0.3">
      <c r="C8090" s="34"/>
    </row>
    <row r="8091" spans="3:3" x14ac:dyDescent="0.3">
      <c r="C8091" s="34"/>
    </row>
    <row r="8092" spans="3:3" x14ac:dyDescent="0.3">
      <c r="C8092" s="34"/>
    </row>
    <row r="8093" spans="3:3" x14ac:dyDescent="0.3">
      <c r="C8093" s="34"/>
    </row>
    <row r="8094" spans="3:3" x14ac:dyDescent="0.3">
      <c r="C8094" s="34"/>
    </row>
    <row r="8095" spans="3:3" x14ac:dyDescent="0.3">
      <c r="C8095" s="34"/>
    </row>
    <row r="8096" spans="3:3" x14ac:dyDescent="0.3">
      <c r="C8096" s="34"/>
    </row>
    <row r="8097" spans="3:3" x14ac:dyDescent="0.3">
      <c r="C8097" s="34"/>
    </row>
    <row r="8098" spans="3:3" x14ac:dyDescent="0.3">
      <c r="C8098" s="34"/>
    </row>
    <row r="8099" spans="3:3" x14ac:dyDescent="0.3">
      <c r="C8099" s="34"/>
    </row>
    <row r="8100" spans="3:3" x14ac:dyDescent="0.3">
      <c r="C8100" s="34"/>
    </row>
    <row r="8101" spans="3:3" x14ac:dyDescent="0.3">
      <c r="C8101" s="34"/>
    </row>
    <row r="8102" spans="3:3" x14ac:dyDescent="0.3">
      <c r="C8102" s="34"/>
    </row>
    <row r="8103" spans="3:3" x14ac:dyDescent="0.3">
      <c r="C8103" s="34"/>
    </row>
    <row r="8104" spans="3:3" x14ac:dyDescent="0.3">
      <c r="C8104" s="34"/>
    </row>
    <row r="8105" spans="3:3" x14ac:dyDescent="0.3">
      <c r="C8105" s="34"/>
    </row>
    <row r="8106" spans="3:3" x14ac:dyDescent="0.3">
      <c r="C8106" s="34"/>
    </row>
    <row r="8107" spans="3:3" x14ac:dyDescent="0.3">
      <c r="C8107" s="34"/>
    </row>
    <row r="8108" spans="3:3" x14ac:dyDescent="0.3">
      <c r="C8108" s="34"/>
    </row>
    <row r="8109" spans="3:3" x14ac:dyDescent="0.3">
      <c r="C8109" s="34"/>
    </row>
    <row r="8110" spans="3:3" x14ac:dyDescent="0.3">
      <c r="C8110" s="34"/>
    </row>
    <row r="8111" spans="3:3" x14ac:dyDescent="0.3">
      <c r="C8111" s="34"/>
    </row>
    <row r="8112" spans="3:3" x14ac:dyDescent="0.3">
      <c r="C8112" s="34"/>
    </row>
    <row r="8113" spans="3:3" x14ac:dyDescent="0.3">
      <c r="C8113" s="34"/>
    </row>
    <row r="8114" spans="3:3" x14ac:dyDescent="0.3">
      <c r="C8114" s="34"/>
    </row>
    <row r="8115" spans="3:3" x14ac:dyDescent="0.3">
      <c r="C8115" s="34"/>
    </row>
    <row r="8116" spans="3:3" x14ac:dyDescent="0.3">
      <c r="C8116" s="34"/>
    </row>
    <row r="8117" spans="3:3" x14ac:dyDescent="0.3">
      <c r="C8117" s="34"/>
    </row>
    <row r="8118" spans="3:3" x14ac:dyDescent="0.3">
      <c r="C8118" s="34"/>
    </row>
    <row r="8119" spans="3:3" x14ac:dyDescent="0.3">
      <c r="C8119" s="34"/>
    </row>
    <row r="8120" spans="3:3" x14ac:dyDescent="0.3">
      <c r="C8120" s="34"/>
    </row>
    <row r="8121" spans="3:3" x14ac:dyDescent="0.3">
      <c r="C8121" s="34"/>
    </row>
    <row r="8122" spans="3:3" x14ac:dyDescent="0.3">
      <c r="C8122" s="34"/>
    </row>
    <row r="8123" spans="3:3" x14ac:dyDescent="0.3">
      <c r="C8123" s="34"/>
    </row>
    <row r="8124" spans="3:3" x14ac:dyDescent="0.3">
      <c r="C8124" s="34"/>
    </row>
    <row r="8125" spans="3:3" x14ac:dyDescent="0.3">
      <c r="C8125" s="34"/>
    </row>
    <row r="8126" spans="3:3" x14ac:dyDescent="0.3">
      <c r="C8126" s="34"/>
    </row>
    <row r="8127" spans="3:3" x14ac:dyDescent="0.3">
      <c r="C8127" s="34"/>
    </row>
    <row r="8128" spans="3:3" x14ac:dyDescent="0.3">
      <c r="C8128" s="34"/>
    </row>
    <row r="8129" spans="3:3" x14ac:dyDescent="0.3">
      <c r="C8129" s="34"/>
    </row>
    <row r="8130" spans="3:3" x14ac:dyDescent="0.3">
      <c r="C8130" s="34"/>
    </row>
    <row r="8131" spans="3:3" x14ac:dyDescent="0.3">
      <c r="C8131" s="34"/>
    </row>
    <row r="8132" spans="3:3" x14ac:dyDescent="0.3">
      <c r="C8132" s="34"/>
    </row>
    <row r="8133" spans="3:3" x14ac:dyDescent="0.3">
      <c r="C8133" s="34"/>
    </row>
    <row r="8134" spans="3:3" x14ac:dyDescent="0.3">
      <c r="C8134" s="34"/>
    </row>
    <row r="8135" spans="3:3" x14ac:dyDescent="0.3">
      <c r="C8135" s="34"/>
    </row>
    <row r="8136" spans="3:3" x14ac:dyDescent="0.3">
      <c r="C8136" s="34"/>
    </row>
    <row r="8137" spans="3:3" x14ac:dyDescent="0.3">
      <c r="C8137" s="34"/>
    </row>
    <row r="8138" spans="3:3" x14ac:dyDescent="0.3">
      <c r="C8138" s="34"/>
    </row>
    <row r="8139" spans="3:3" x14ac:dyDescent="0.3">
      <c r="C8139" s="34"/>
    </row>
    <row r="8140" spans="3:3" x14ac:dyDescent="0.3">
      <c r="C8140" s="34"/>
    </row>
    <row r="8141" spans="3:3" x14ac:dyDescent="0.3">
      <c r="C8141" s="34"/>
    </row>
    <row r="8142" spans="3:3" x14ac:dyDescent="0.3">
      <c r="C8142" s="34"/>
    </row>
    <row r="8143" spans="3:3" x14ac:dyDescent="0.3">
      <c r="C8143" s="34"/>
    </row>
    <row r="8144" spans="3:3" x14ac:dyDescent="0.3">
      <c r="C8144" s="34"/>
    </row>
    <row r="8145" spans="3:3" x14ac:dyDescent="0.3">
      <c r="C8145" s="34"/>
    </row>
    <row r="8146" spans="3:3" x14ac:dyDescent="0.3">
      <c r="C8146" s="34"/>
    </row>
    <row r="8147" spans="3:3" x14ac:dyDescent="0.3">
      <c r="C8147" s="34"/>
    </row>
    <row r="8148" spans="3:3" x14ac:dyDescent="0.3">
      <c r="C8148" s="34"/>
    </row>
    <row r="8149" spans="3:3" x14ac:dyDescent="0.3">
      <c r="C8149" s="34"/>
    </row>
    <row r="8150" spans="3:3" x14ac:dyDescent="0.3">
      <c r="C8150" s="34"/>
    </row>
    <row r="8151" spans="3:3" x14ac:dyDescent="0.3">
      <c r="C8151" s="34"/>
    </row>
    <row r="8152" spans="3:3" x14ac:dyDescent="0.3">
      <c r="C8152" s="34"/>
    </row>
    <row r="8153" spans="3:3" x14ac:dyDescent="0.3">
      <c r="C8153" s="34"/>
    </row>
    <row r="8154" spans="3:3" x14ac:dyDescent="0.3">
      <c r="C8154" s="34"/>
    </row>
    <row r="8155" spans="3:3" x14ac:dyDescent="0.3">
      <c r="C8155" s="34"/>
    </row>
    <row r="8156" spans="3:3" x14ac:dyDescent="0.3">
      <c r="C8156" s="34"/>
    </row>
    <row r="8157" spans="3:3" x14ac:dyDescent="0.3">
      <c r="C8157" s="34"/>
    </row>
    <row r="8158" spans="3:3" x14ac:dyDescent="0.3">
      <c r="C8158" s="34"/>
    </row>
    <row r="8159" spans="3:3" x14ac:dyDescent="0.3">
      <c r="C8159" s="34"/>
    </row>
    <row r="8160" spans="3:3" x14ac:dyDescent="0.3">
      <c r="C8160" s="34"/>
    </row>
    <row r="8161" spans="3:3" x14ac:dyDescent="0.3">
      <c r="C8161" s="34"/>
    </row>
    <row r="8162" spans="3:3" x14ac:dyDescent="0.3">
      <c r="C8162" s="34"/>
    </row>
    <row r="8163" spans="3:3" x14ac:dyDescent="0.3">
      <c r="C8163" s="34"/>
    </row>
    <row r="8164" spans="3:3" x14ac:dyDescent="0.3">
      <c r="C8164" s="34"/>
    </row>
    <row r="8165" spans="3:3" x14ac:dyDescent="0.3">
      <c r="C8165" s="34"/>
    </row>
    <row r="8166" spans="3:3" x14ac:dyDescent="0.3">
      <c r="C8166" s="34"/>
    </row>
    <row r="8167" spans="3:3" x14ac:dyDescent="0.3">
      <c r="C8167" s="34"/>
    </row>
    <row r="8168" spans="3:3" x14ac:dyDescent="0.3">
      <c r="C8168" s="34"/>
    </row>
    <row r="8169" spans="3:3" x14ac:dyDescent="0.3">
      <c r="C8169" s="34"/>
    </row>
    <row r="8170" spans="3:3" x14ac:dyDescent="0.3">
      <c r="C8170" s="34"/>
    </row>
    <row r="8171" spans="3:3" x14ac:dyDescent="0.3">
      <c r="C8171" s="34"/>
    </row>
    <row r="8172" spans="3:3" x14ac:dyDescent="0.3">
      <c r="C8172" s="34"/>
    </row>
    <row r="8173" spans="3:3" x14ac:dyDescent="0.3">
      <c r="C8173" s="34"/>
    </row>
    <row r="8174" spans="3:3" x14ac:dyDescent="0.3">
      <c r="C8174" s="34"/>
    </row>
    <row r="8175" spans="3:3" x14ac:dyDescent="0.3">
      <c r="C8175" s="34"/>
    </row>
    <row r="8176" spans="3:3" x14ac:dyDescent="0.3">
      <c r="C8176" s="34"/>
    </row>
    <row r="8177" spans="3:3" x14ac:dyDescent="0.3">
      <c r="C8177" s="34"/>
    </row>
    <row r="8178" spans="3:3" x14ac:dyDescent="0.3">
      <c r="C8178" s="34"/>
    </row>
    <row r="8179" spans="3:3" x14ac:dyDescent="0.3">
      <c r="C8179" s="34"/>
    </row>
    <row r="8180" spans="3:3" x14ac:dyDescent="0.3">
      <c r="C8180" s="34"/>
    </row>
    <row r="8181" spans="3:3" x14ac:dyDescent="0.3">
      <c r="C8181" s="34"/>
    </row>
    <row r="8182" spans="3:3" x14ac:dyDescent="0.3">
      <c r="C8182" s="34"/>
    </row>
    <row r="8183" spans="3:3" x14ac:dyDescent="0.3">
      <c r="C8183" s="34"/>
    </row>
    <row r="8184" spans="3:3" x14ac:dyDescent="0.3">
      <c r="C8184" s="34"/>
    </row>
    <row r="8185" spans="3:3" x14ac:dyDescent="0.3">
      <c r="C8185" s="34"/>
    </row>
    <row r="8186" spans="3:3" x14ac:dyDescent="0.3">
      <c r="C8186" s="34"/>
    </row>
    <row r="8187" spans="3:3" x14ac:dyDescent="0.3">
      <c r="C8187" s="34"/>
    </row>
    <row r="8188" spans="3:3" x14ac:dyDescent="0.3">
      <c r="C8188" s="34"/>
    </row>
    <row r="8189" spans="3:3" x14ac:dyDescent="0.3">
      <c r="C8189" s="34"/>
    </row>
    <row r="8190" spans="3:3" x14ac:dyDescent="0.3">
      <c r="C8190" s="34"/>
    </row>
    <row r="8191" spans="3:3" x14ac:dyDescent="0.3">
      <c r="C8191" s="34"/>
    </row>
    <row r="8192" spans="3:3" x14ac:dyDescent="0.3">
      <c r="C8192" s="34"/>
    </row>
    <row r="8193" spans="3:3" x14ac:dyDescent="0.3">
      <c r="C8193" s="34"/>
    </row>
    <row r="8194" spans="3:3" x14ac:dyDescent="0.3">
      <c r="C8194" s="34"/>
    </row>
    <row r="8195" spans="3:3" x14ac:dyDescent="0.3">
      <c r="C8195" s="34"/>
    </row>
    <row r="8196" spans="3:3" x14ac:dyDescent="0.3">
      <c r="C8196" s="34"/>
    </row>
    <row r="8197" spans="3:3" x14ac:dyDescent="0.3">
      <c r="C8197" s="34"/>
    </row>
    <row r="8198" spans="3:3" x14ac:dyDescent="0.3">
      <c r="C8198" s="34"/>
    </row>
    <row r="8199" spans="3:3" x14ac:dyDescent="0.3">
      <c r="C8199" s="34"/>
    </row>
    <row r="8200" spans="3:3" x14ac:dyDescent="0.3">
      <c r="C8200" s="34"/>
    </row>
    <row r="8201" spans="3:3" x14ac:dyDescent="0.3">
      <c r="C8201" s="34"/>
    </row>
    <row r="8202" spans="3:3" x14ac:dyDescent="0.3">
      <c r="C8202" s="34"/>
    </row>
    <row r="8203" spans="3:3" x14ac:dyDescent="0.3">
      <c r="C8203" s="34"/>
    </row>
    <row r="8204" spans="3:3" x14ac:dyDescent="0.3">
      <c r="C8204" s="34"/>
    </row>
    <row r="8205" spans="3:3" x14ac:dyDescent="0.3">
      <c r="C8205" s="34"/>
    </row>
    <row r="8206" spans="3:3" x14ac:dyDescent="0.3">
      <c r="C8206" s="34"/>
    </row>
    <row r="8207" spans="3:3" x14ac:dyDescent="0.3">
      <c r="C8207" s="34"/>
    </row>
    <row r="8208" spans="3:3" x14ac:dyDescent="0.3">
      <c r="C8208" s="34"/>
    </row>
    <row r="8209" spans="3:3" x14ac:dyDescent="0.3">
      <c r="C8209" s="34"/>
    </row>
    <row r="8210" spans="3:3" x14ac:dyDescent="0.3">
      <c r="C8210" s="34"/>
    </row>
    <row r="8211" spans="3:3" x14ac:dyDescent="0.3">
      <c r="C8211" s="34"/>
    </row>
    <row r="8212" spans="3:3" x14ac:dyDescent="0.3">
      <c r="C8212" s="34"/>
    </row>
    <row r="8213" spans="3:3" x14ac:dyDescent="0.3">
      <c r="C8213" s="34"/>
    </row>
    <row r="8214" spans="3:3" x14ac:dyDescent="0.3">
      <c r="C8214" s="34"/>
    </row>
    <row r="8215" spans="3:3" x14ac:dyDescent="0.3">
      <c r="C8215" s="34"/>
    </row>
    <row r="8216" spans="3:3" x14ac:dyDescent="0.3">
      <c r="C8216" s="34"/>
    </row>
    <row r="8217" spans="3:3" x14ac:dyDescent="0.3">
      <c r="C8217" s="34"/>
    </row>
    <row r="8218" spans="3:3" x14ac:dyDescent="0.3">
      <c r="C8218" s="34"/>
    </row>
    <row r="8219" spans="3:3" x14ac:dyDescent="0.3">
      <c r="C8219" s="34"/>
    </row>
    <row r="8220" spans="3:3" x14ac:dyDescent="0.3">
      <c r="C8220" s="34"/>
    </row>
    <row r="8221" spans="3:3" x14ac:dyDescent="0.3">
      <c r="C8221" s="34"/>
    </row>
    <row r="8222" spans="3:3" x14ac:dyDescent="0.3">
      <c r="C8222" s="34"/>
    </row>
    <row r="8223" spans="3:3" x14ac:dyDescent="0.3">
      <c r="C8223" s="34"/>
    </row>
    <row r="8224" spans="3:3" x14ac:dyDescent="0.3">
      <c r="C8224" s="34"/>
    </row>
    <row r="8225" spans="3:3" x14ac:dyDescent="0.3">
      <c r="C8225" s="34"/>
    </row>
    <row r="8226" spans="3:3" x14ac:dyDescent="0.3">
      <c r="C8226" s="34"/>
    </row>
    <row r="8227" spans="3:3" x14ac:dyDescent="0.3">
      <c r="C8227" s="34"/>
    </row>
    <row r="8228" spans="3:3" x14ac:dyDescent="0.3">
      <c r="C8228" s="34"/>
    </row>
    <row r="8229" spans="3:3" x14ac:dyDescent="0.3">
      <c r="C8229" s="34"/>
    </row>
    <row r="8230" spans="3:3" x14ac:dyDescent="0.3">
      <c r="C8230" s="34"/>
    </row>
    <row r="8231" spans="3:3" x14ac:dyDescent="0.3">
      <c r="C8231" s="34"/>
    </row>
    <row r="8232" spans="3:3" x14ac:dyDescent="0.3">
      <c r="C8232" s="34"/>
    </row>
    <row r="8233" spans="3:3" x14ac:dyDescent="0.3">
      <c r="C8233" s="34"/>
    </row>
    <row r="8234" spans="3:3" x14ac:dyDescent="0.3">
      <c r="C8234" s="34"/>
    </row>
    <row r="8235" spans="3:3" x14ac:dyDescent="0.3">
      <c r="C8235" s="34"/>
    </row>
    <row r="8236" spans="3:3" x14ac:dyDescent="0.3">
      <c r="C8236" s="34"/>
    </row>
    <row r="8237" spans="3:3" x14ac:dyDescent="0.3">
      <c r="C8237" s="34"/>
    </row>
    <row r="8238" spans="3:3" x14ac:dyDescent="0.3">
      <c r="C8238" s="34"/>
    </row>
    <row r="8239" spans="3:3" x14ac:dyDescent="0.3">
      <c r="C8239" s="34"/>
    </row>
    <row r="8240" spans="3:3" x14ac:dyDescent="0.3">
      <c r="C8240" s="34"/>
    </row>
    <row r="8241" spans="3:3" x14ac:dyDescent="0.3">
      <c r="C8241" s="34"/>
    </row>
    <row r="8242" spans="3:3" x14ac:dyDescent="0.3">
      <c r="C8242" s="34"/>
    </row>
    <row r="8243" spans="3:3" x14ac:dyDescent="0.3">
      <c r="C8243" s="34"/>
    </row>
    <row r="8244" spans="3:3" x14ac:dyDescent="0.3">
      <c r="C8244" s="34"/>
    </row>
    <row r="8245" spans="3:3" x14ac:dyDescent="0.3">
      <c r="C8245" s="34"/>
    </row>
    <row r="8246" spans="3:3" x14ac:dyDescent="0.3">
      <c r="C8246" s="34"/>
    </row>
    <row r="8247" spans="3:3" x14ac:dyDescent="0.3">
      <c r="C8247" s="34"/>
    </row>
    <row r="8248" spans="3:3" x14ac:dyDescent="0.3">
      <c r="C8248" s="34"/>
    </row>
    <row r="8249" spans="3:3" x14ac:dyDescent="0.3">
      <c r="C8249" s="34"/>
    </row>
    <row r="8250" spans="3:3" x14ac:dyDescent="0.3">
      <c r="C8250" s="34"/>
    </row>
    <row r="8251" spans="3:3" x14ac:dyDescent="0.3">
      <c r="C8251" s="34"/>
    </row>
    <row r="8252" spans="3:3" x14ac:dyDescent="0.3">
      <c r="C8252" s="34"/>
    </row>
    <row r="8253" spans="3:3" x14ac:dyDescent="0.3">
      <c r="C8253" s="34"/>
    </row>
    <row r="8254" spans="3:3" x14ac:dyDescent="0.3">
      <c r="C8254" s="34"/>
    </row>
    <row r="8255" spans="3:3" x14ac:dyDescent="0.3">
      <c r="C8255" s="34"/>
    </row>
    <row r="8256" spans="3:3" x14ac:dyDescent="0.3">
      <c r="C8256" s="34"/>
    </row>
    <row r="8257" spans="3:3" x14ac:dyDescent="0.3">
      <c r="C8257" s="34"/>
    </row>
    <row r="8258" spans="3:3" x14ac:dyDescent="0.3">
      <c r="C8258" s="34"/>
    </row>
    <row r="8259" spans="3:3" x14ac:dyDescent="0.3">
      <c r="C8259" s="34"/>
    </row>
    <row r="8260" spans="3:3" x14ac:dyDescent="0.3">
      <c r="C8260" s="34"/>
    </row>
    <row r="8261" spans="3:3" x14ac:dyDescent="0.3">
      <c r="C8261" s="34"/>
    </row>
    <row r="8262" spans="3:3" x14ac:dyDescent="0.3">
      <c r="C8262" s="34"/>
    </row>
    <row r="8263" spans="3:3" x14ac:dyDescent="0.3">
      <c r="C8263" s="34"/>
    </row>
    <row r="8264" spans="3:3" x14ac:dyDescent="0.3">
      <c r="C8264" s="34"/>
    </row>
    <row r="8265" spans="3:3" x14ac:dyDescent="0.3">
      <c r="C8265" s="34"/>
    </row>
    <row r="8266" spans="3:3" x14ac:dyDescent="0.3">
      <c r="C8266" s="34"/>
    </row>
    <row r="8267" spans="3:3" x14ac:dyDescent="0.3">
      <c r="C8267" s="34"/>
    </row>
    <row r="8268" spans="3:3" x14ac:dyDescent="0.3">
      <c r="C8268" s="34"/>
    </row>
    <row r="8269" spans="3:3" x14ac:dyDescent="0.3">
      <c r="C8269" s="34"/>
    </row>
    <row r="8270" spans="3:3" x14ac:dyDescent="0.3">
      <c r="C8270" s="34"/>
    </row>
    <row r="8271" spans="3:3" x14ac:dyDescent="0.3">
      <c r="C8271" s="34"/>
    </row>
    <row r="8272" spans="3:3" x14ac:dyDescent="0.3">
      <c r="C8272" s="34"/>
    </row>
    <row r="8273" spans="3:3" x14ac:dyDescent="0.3">
      <c r="C8273" s="34"/>
    </row>
    <row r="8274" spans="3:3" x14ac:dyDescent="0.3">
      <c r="C8274" s="34"/>
    </row>
    <row r="8275" spans="3:3" x14ac:dyDescent="0.3">
      <c r="C8275" s="34"/>
    </row>
    <row r="8276" spans="3:3" x14ac:dyDescent="0.3">
      <c r="C8276" s="34"/>
    </row>
    <row r="8277" spans="3:3" x14ac:dyDescent="0.3">
      <c r="C8277" s="34"/>
    </row>
    <row r="8278" spans="3:3" x14ac:dyDescent="0.3">
      <c r="C8278" s="34"/>
    </row>
    <row r="8279" spans="3:3" x14ac:dyDescent="0.3">
      <c r="C8279" s="34"/>
    </row>
    <row r="8280" spans="3:3" x14ac:dyDescent="0.3">
      <c r="C8280" s="34"/>
    </row>
    <row r="8281" spans="3:3" x14ac:dyDescent="0.3">
      <c r="C8281" s="34"/>
    </row>
    <row r="8282" spans="3:3" x14ac:dyDescent="0.3">
      <c r="C8282" s="34"/>
    </row>
    <row r="8283" spans="3:3" x14ac:dyDescent="0.3">
      <c r="C8283" s="34"/>
    </row>
    <row r="8284" spans="3:3" x14ac:dyDescent="0.3">
      <c r="C8284" s="34"/>
    </row>
    <row r="8285" spans="3:3" x14ac:dyDescent="0.3">
      <c r="C8285" s="34"/>
    </row>
    <row r="8286" spans="3:3" x14ac:dyDescent="0.3">
      <c r="C8286" s="34"/>
    </row>
    <row r="8287" spans="3:3" x14ac:dyDescent="0.3">
      <c r="C8287" s="34"/>
    </row>
    <row r="8288" spans="3:3" x14ac:dyDescent="0.3">
      <c r="C8288" s="34"/>
    </row>
    <row r="8289" spans="3:3" x14ac:dyDescent="0.3">
      <c r="C8289" s="34"/>
    </row>
    <row r="8290" spans="3:3" x14ac:dyDescent="0.3">
      <c r="C8290" s="34"/>
    </row>
    <row r="8291" spans="3:3" x14ac:dyDescent="0.3">
      <c r="C8291" s="34"/>
    </row>
    <row r="8292" spans="3:3" x14ac:dyDescent="0.3">
      <c r="C8292" s="34"/>
    </row>
    <row r="8293" spans="3:3" x14ac:dyDescent="0.3">
      <c r="C8293" s="34"/>
    </row>
    <row r="8294" spans="3:3" x14ac:dyDescent="0.3">
      <c r="C8294" s="34"/>
    </row>
    <row r="8295" spans="3:3" x14ac:dyDescent="0.3">
      <c r="C8295" s="34"/>
    </row>
    <row r="8296" spans="3:3" x14ac:dyDescent="0.3">
      <c r="C8296" s="34"/>
    </row>
    <row r="8297" spans="3:3" x14ac:dyDescent="0.3">
      <c r="C8297" s="34"/>
    </row>
    <row r="8298" spans="3:3" x14ac:dyDescent="0.3">
      <c r="C8298" s="34"/>
    </row>
    <row r="8299" spans="3:3" x14ac:dyDescent="0.3">
      <c r="C8299" s="34"/>
    </row>
    <row r="8300" spans="3:3" x14ac:dyDescent="0.3">
      <c r="C8300" s="34"/>
    </row>
    <row r="8301" spans="3:3" x14ac:dyDescent="0.3">
      <c r="C8301" s="34"/>
    </row>
    <row r="8302" spans="3:3" x14ac:dyDescent="0.3">
      <c r="C8302" s="34"/>
    </row>
    <row r="8303" spans="3:3" x14ac:dyDescent="0.3">
      <c r="C8303" s="34"/>
    </row>
    <row r="8304" spans="3:3" x14ac:dyDescent="0.3">
      <c r="C8304" s="34"/>
    </row>
    <row r="8305" spans="3:3" x14ac:dyDescent="0.3">
      <c r="C8305" s="34"/>
    </row>
    <row r="8306" spans="3:3" x14ac:dyDescent="0.3">
      <c r="C8306" s="34"/>
    </row>
    <row r="8307" spans="3:3" x14ac:dyDescent="0.3">
      <c r="C8307" s="34"/>
    </row>
    <row r="8308" spans="3:3" x14ac:dyDescent="0.3">
      <c r="C8308" s="34"/>
    </row>
    <row r="8309" spans="3:3" x14ac:dyDescent="0.3">
      <c r="C8309" s="34"/>
    </row>
    <row r="8310" spans="3:3" x14ac:dyDescent="0.3">
      <c r="C8310" s="34"/>
    </row>
    <row r="8311" spans="3:3" x14ac:dyDescent="0.3">
      <c r="C8311" s="34"/>
    </row>
    <row r="8312" spans="3:3" x14ac:dyDescent="0.3">
      <c r="C8312" s="34"/>
    </row>
    <row r="8313" spans="3:3" x14ac:dyDescent="0.3">
      <c r="C8313" s="34"/>
    </row>
    <row r="8314" spans="3:3" x14ac:dyDescent="0.3">
      <c r="C8314" s="34"/>
    </row>
    <row r="8315" spans="3:3" x14ac:dyDescent="0.3">
      <c r="C8315" s="34"/>
    </row>
    <row r="8316" spans="3:3" x14ac:dyDescent="0.3">
      <c r="C8316" s="34"/>
    </row>
    <row r="8317" spans="3:3" x14ac:dyDescent="0.3">
      <c r="C8317" s="34"/>
    </row>
    <row r="8318" spans="3:3" x14ac:dyDescent="0.3">
      <c r="C8318" s="34"/>
    </row>
    <row r="8319" spans="3:3" x14ac:dyDescent="0.3">
      <c r="C8319" s="34"/>
    </row>
    <row r="8320" spans="3:3" x14ac:dyDescent="0.3">
      <c r="C8320" s="34"/>
    </row>
    <row r="8321" spans="3:3" x14ac:dyDescent="0.3">
      <c r="C8321" s="34"/>
    </row>
    <row r="8322" spans="3:3" x14ac:dyDescent="0.3">
      <c r="C8322" s="34"/>
    </row>
    <row r="8323" spans="3:3" x14ac:dyDescent="0.3">
      <c r="C8323" s="34"/>
    </row>
    <row r="8324" spans="3:3" x14ac:dyDescent="0.3">
      <c r="C8324" s="34"/>
    </row>
    <row r="8325" spans="3:3" x14ac:dyDescent="0.3">
      <c r="C8325" s="34"/>
    </row>
    <row r="8326" spans="3:3" x14ac:dyDescent="0.3">
      <c r="C8326" s="34"/>
    </row>
    <row r="8327" spans="3:3" x14ac:dyDescent="0.3">
      <c r="C8327" s="34"/>
    </row>
    <row r="8328" spans="3:3" x14ac:dyDescent="0.3">
      <c r="C8328" s="34"/>
    </row>
    <row r="8329" spans="3:3" x14ac:dyDescent="0.3">
      <c r="C8329" s="34"/>
    </row>
    <row r="8330" spans="3:3" x14ac:dyDescent="0.3">
      <c r="C8330" s="34"/>
    </row>
    <row r="8331" spans="3:3" x14ac:dyDescent="0.3">
      <c r="C8331" s="34"/>
    </row>
    <row r="8332" spans="3:3" x14ac:dyDescent="0.3">
      <c r="C8332" s="34"/>
    </row>
    <row r="8333" spans="3:3" x14ac:dyDescent="0.3">
      <c r="C8333" s="34"/>
    </row>
    <row r="8334" spans="3:3" x14ac:dyDescent="0.3">
      <c r="C8334" s="34"/>
    </row>
    <row r="8335" spans="3:3" x14ac:dyDescent="0.3">
      <c r="C8335" s="34"/>
    </row>
    <row r="8336" spans="3:3" x14ac:dyDescent="0.3">
      <c r="C8336" s="34"/>
    </row>
    <row r="8337" spans="3:3" x14ac:dyDescent="0.3">
      <c r="C8337" s="34"/>
    </row>
    <row r="8338" spans="3:3" x14ac:dyDescent="0.3">
      <c r="C8338" s="34"/>
    </row>
    <row r="8339" spans="3:3" x14ac:dyDescent="0.3">
      <c r="C8339" s="34"/>
    </row>
    <row r="8340" spans="3:3" x14ac:dyDescent="0.3">
      <c r="C8340" s="34"/>
    </row>
    <row r="8341" spans="3:3" x14ac:dyDescent="0.3">
      <c r="C8341" s="34"/>
    </row>
    <row r="8342" spans="3:3" x14ac:dyDescent="0.3">
      <c r="C8342" s="34"/>
    </row>
    <row r="8343" spans="3:3" x14ac:dyDescent="0.3">
      <c r="C8343" s="34"/>
    </row>
    <row r="8344" spans="3:3" x14ac:dyDescent="0.3">
      <c r="C8344" s="34"/>
    </row>
    <row r="8345" spans="3:3" x14ac:dyDescent="0.3">
      <c r="C8345" s="34"/>
    </row>
    <row r="8346" spans="3:3" x14ac:dyDescent="0.3">
      <c r="C8346" s="34"/>
    </row>
    <row r="8347" spans="3:3" x14ac:dyDescent="0.3">
      <c r="C8347" s="34"/>
    </row>
    <row r="8348" spans="3:3" x14ac:dyDescent="0.3">
      <c r="C8348" s="34"/>
    </row>
    <row r="8349" spans="3:3" x14ac:dyDescent="0.3">
      <c r="C8349" s="34"/>
    </row>
    <row r="8350" spans="3:3" x14ac:dyDescent="0.3">
      <c r="C8350" s="34"/>
    </row>
    <row r="8351" spans="3:3" x14ac:dyDescent="0.3">
      <c r="C8351" s="34"/>
    </row>
    <row r="8352" spans="3:3" x14ac:dyDescent="0.3">
      <c r="C8352" s="34"/>
    </row>
    <row r="8353" spans="3:3" x14ac:dyDescent="0.3">
      <c r="C8353" s="34"/>
    </row>
    <row r="8354" spans="3:3" x14ac:dyDescent="0.3">
      <c r="C8354" s="34"/>
    </row>
    <row r="8355" spans="3:3" x14ac:dyDescent="0.3">
      <c r="C8355" s="34"/>
    </row>
    <row r="8356" spans="3:3" x14ac:dyDescent="0.3">
      <c r="C8356" s="34"/>
    </row>
    <row r="8357" spans="3:3" x14ac:dyDescent="0.3">
      <c r="C8357" s="34"/>
    </row>
    <row r="8358" spans="3:3" x14ac:dyDescent="0.3">
      <c r="C8358" s="34"/>
    </row>
    <row r="8359" spans="3:3" x14ac:dyDescent="0.3">
      <c r="C8359" s="34"/>
    </row>
    <row r="8360" spans="3:3" x14ac:dyDescent="0.3">
      <c r="C8360" s="34"/>
    </row>
    <row r="8361" spans="3:3" x14ac:dyDescent="0.3">
      <c r="C8361" s="34"/>
    </row>
    <row r="8362" spans="3:3" x14ac:dyDescent="0.3">
      <c r="C8362" s="34"/>
    </row>
    <row r="8363" spans="3:3" x14ac:dyDescent="0.3">
      <c r="C8363" s="34"/>
    </row>
    <row r="8364" spans="3:3" x14ac:dyDescent="0.3">
      <c r="C8364" s="34"/>
    </row>
    <row r="8365" spans="3:3" x14ac:dyDescent="0.3">
      <c r="C8365" s="34"/>
    </row>
    <row r="8366" spans="3:3" x14ac:dyDescent="0.3">
      <c r="C8366" s="34"/>
    </row>
    <row r="8367" spans="3:3" x14ac:dyDescent="0.3">
      <c r="C8367" s="34"/>
    </row>
    <row r="8368" spans="3:3" x14ac:dyDescent="0.3">
      <c r="C8368" s="34"/>
    </row>
    <row r="8369" spans="3:3" x14ac:dyDescent="0.3">
      <c r="C8369" s="34"/>
    </row>
    <row r="8370" spans="3:3" x14ac:dyDescent="0.3">
      <c r="C8370" s="34"/>
    </row>
    <row r="8371" spans="3:3" x14ac:dyDescent="0.3">
      <c r="C8371" s="34"/>
    </row>
    <row r="8372" spans="3:3" x14ac:dyDescent="0.3">
      <c r="C8372" s="34"/>
    </row>
    <row r="8373" spans="3:3" x14ac:dyDescent="0.3">
      <c r="C8373" s="34"/>
    </row>
    <row r="8374" spans="3:3" x14ac:dyDescent="0.3">
      <c r="C8374" s="34"/>
    </row>
    <row r="8375" spans="3:3" x14ac:dyDescent="0.3">
      <c r="C8375" s="34"/>
    </row>
    <row r="8376" spans="3:3" x14ac:dyDescent="0.3">
      <c r="C8376" s="34"/>
    </row>
    <row r="8377" spans="3:3" x14ac:dyDescent="0.3">
      <c r="C8377" s="34"/>
    </row>
    <row r="8378" spans="3:3" x14ac:dyDescent="0.3">
      <c r="C8378" s="34"/>
    </row>
    <row r="8379" spans="3:3" x14ac:dyDescent="0.3">
      <c r="C8379" s="34"/>
    </row>
    <row r="8380" spans="3:3" x14ac:dyDescent="0.3">
      <c r="C8380" s="34"/>
    </row>
    <row r="8381" spans="3:3" x14ac:dyDescent="0.3">
      <c r="C8381" s="34"/>
    </row>
    <row r="8382" spans="3:3" x14ac:dyDescent="0.3">
      <c r="C8382" s="34"/>
    </row>
    <row r="8383" spans="3:3" x14ac:dyDescent="0.3">
      <c r="C8383" s="34"/>
    </row>
    <row r="8384" spans="3:3" x14ac:dyDescent="0.3">
      <c r="C8384" s="34"/>
    </row>
    <row r="8385" spans="3:3" x14ac:dyDescent="0.3">
      <c r="C8385" s="34"/>
    </row>
    <row r="8386" spans="3:3" x14ac:dyDescent="0.3">
      <c r="C8386" s="34"/>
    </row>
    <row r="8387" spans="3:3" x14ac:dyDescent="0.3">
      <c r="C8387" s="34"/>
    </row>
    <row r="8388" spans="3:3" x14ac:dyDescent="0.3">
      <c r="C8388" s="34"/>
    </row>
    <row r="8389" spans="3:3" x14ac:dyDescent="0.3">
      <c r="C8389" s="34"/>
    </row>
    <row r="8390" spans="3:3" x14ac:dyDescent="0.3">
      <c r="C8390" s="34"/>
    </row>
    <row r="8391" spans="3:3" x14ac:dyDescent="0.3">
      <c r="C8391" s="34"/>
    </row>
    <row r="8392" spans="3:3" x14ac:dyDescent="0.3">
      <c r="C8392" s="34"/>
    </row>
    <row r="8393" spans="3:3" x14ac:dyDescent="0.3">
      <c r="C8393" s="34"/>
    </row>
    <row r="8394" spans="3:3" x14ac:dyDescent="0.3">
      <c r="C8394" s="34"/>
    </row>
    <row r="8395" spans="3:3" x14ac:dyDescent="0.3">
      <c r="C8395" s="34"/>
    </row>
    <row r="8396" spans="3:3" x14ac:dyDescent="0.3">
      <c r="C8396" s="34"/>
    </row>
    <row r="8397" spans="3:3" x14ac:dyDescent="0.3">
      <c r="C8397" s="34"/>
    </row>
    <row r="8398" spans="3:3" x14ac:dyDescent="0.3">
      <c r="C8398" s="34"/>
    </row>
    <row r="8399" spans="3:3" x14ac:dyDescent="0.3">
      <c r="C8399" s="34"/>
    </row>
    <row r="8400" spans="3:3" x14ac:dyDescent="0.3">
      <c r="C8400" s="34"/>
    </row>
    <row r="8401" spans="3:3" x14ac:dyDescent="0.3">
      <c r="C8401" s="34"/>
    </row>
    <row r="8402" spans="3:3" x14ac:dyDescent="0.3">
      <c r="C8402" s="34"/>
    </row>
    <row r="8403" spans="3:3" x14ac:dyDescent="0.3">
      <c r="C8403" s="34"/>
    </row>
    <row r="8404" spans="3:3" x14ac:dyDescent="0.3">
      <c r="C8404" s="34"/>
    </row>
    <row r="8405" spans="3:3" x14ac:dyDescent="0.3">
      <c r="C8405" s="34"/>
    </row>
    <row r="8406" spans="3:3" x14ac:dyDescent="0.3">
      <c r="C8406" s="34"/>
    </row>
    <row r="8407" spans="3:3" x14ac:dyDescent="0.3">
      <c r="C8407" s="34"/>
    </row>
    <row r="8408" spans="3:3" x14ac:dyDescent="0.3">
      <c r="C8408" s="34"/>
    </row>
    <row r="8409" spans="3:3" x14ac:dyDescent="0.3">
      <c r="C8409" s="34"/>
    </row>
    <row r="8410" spans="3:3" x14ac:dyDescent="0.3">
      <c r="C8410" s="34"/>
    </row>
    <row r="8411" spans="3:3" x14ac:dyDescent="0.3">
      <c r="C8411" s="34"/>
    </row>
    <row r="8412" spans="3:3" x14ac:dyDescent="0.3">
      <c r="C8412" s="34"/>
    </row>
    <row r="8413" spans="3:3" x14ac:dyDescent="0.3">
      <c r="C8413" s="34"/>
    </row>
    <row r="8414" spans="3:3" x14ac:dyDescent="0.3">
      <c r="C8414" s="34"/>
    </row>
    <row r="8415" spans="3:3" x14ac:dyDescent="0.3">
      <c r="C8415" s="34"/>
    </row>
    <row r="8416" spans="3:3" x14ac:dyDescent="0.3">
      <c r="C8416" s="34"/>
    </row>
    <row r="8417" spans="3:3" x14ac:dyDescent="0.3">
      <c r="C8417" s="34"/>
    </row>
    <row r="8418" spans="3:3" x14ac:dyDescent="0.3">
      <c r="C8418" s="34"/>
    </row>
    <row r="8419" spans="3:3" x14ac:dyDescent="0.3">
      <c r="C8419" s="34"/>
    </row>
    <row r="8420" spans="3:3" x14ac:dyDescent="0.3">
      <c r="C8420" s="34"/>
    </row>
    <row r="8421" spans="3:3" x14ac:dyDescent="0.3">
      <c r="C8421" s="34"/>
    </row>
    <row r="8422" spans="3:3" x14ac:dyDescent="0.3">
      <c r="C8422" s="34"/>
    </row>
    <row r="8423" spans="3:3" x14ac:dyDescent="0.3">
      <c r="C8423" s="34"/>
    </row>
    <row r="8424" spans="3:3" x14ac:dyDescent="0.3">
      <c r="C8424" s="34"/>
    </row>
    <row r="8425" spans="3:3" x14ac:dyDescent="0.3">
      <c r="C8425" s="34"/>
    </row>
    <row r="8426" spans="3:3" x14ac:dyDescent="0.3">
      <c r="C8426" s="34"/>
    </row>
    <row r="8427" spans="3:3" x14ac:dyDescent="0.3">
      <c r="C8427" s="34"/>
    </row>
    <row r="8428" spans="3:3" x14ac:dyDescent="0.3">
      <c r="C8428" s="34"/>
    </row>
    <row r="8429" spans="3:3" x14ac:dyDescent="0.3">
      <c r="C8429" s="34"/>
    </row>
    <row r="8430" spans="3:3" x14ac:dyDescent="0.3">
      <c r="C8430" s="34"/>
    </row>
    <row r="8431" spans="3:3" x14ac:dyDescent="0.3">
      <c r="C8431" s="34"/>
    </row>
    <row r="8432" spans="3:3" x14ac:dyDescent="0.3">
      <c r="C8432" s="34"/>
    </row>
    <row r="8433" spans="3:3" x14ac:dyDescent="0.3">
      <c r="C8433" s="34"/>
    </row>
    <row r="8434" spans="3:3" x14ac:dyDescent="0.3">
      <c r="C8434" s="34"/>
    </row>
    <row r="8435" spans="3:3" x14ac:dyDescent="0.3">
      <c r="C8435" s="34"/>
    </row>
    <row r="8436" spans="3:3" x14ac:dyDescent="0.3">
      <c r="C8436" s="34"/>
    </row>
    <row r="8437" spans="3:3" x14ac:dyDescent="0.3">
      <c r="C8437" s="34"/>
    </row>
    <row r="8438" spans="3:3" x14ac:dyDescent="0.3">
      <c r="C8438" s="34"/>
    </row>
    <row r="8439" spans="3:3" x14ac:dyDescent="0.3">
      <c r="C8439" s="34"/>
    </row>
    <row r="8440" spans="3:3" x14ac:dyDescent="0.3">
      <c r="C8440" s="34"/>
    </row>
    <row r="8441" spans="3:3" x14ac:dyDescent="0.3">
      <c r="C8441" s="34"/>
    </row>
    <row r="8442" spans="3:3" x14ac:dyDescent="0.3">
      <c r="C8442" s="34"/>
    </row>
    <row r="8443" spans="3:3" x14ac:dyDescent="0.3">
      <c r="C8443" s="34"/>
    </row>
    <row r="8444" spans="3:3" x14ac:dyDescent="0.3">
      <c r="C8444" s="34"/>
    </row>
    <row r="8445" spans="3:3" x14ac:dyDescent="0.3">
      <c r="C8445" s="34"/>
    </row>
    <row r="8446" spans="3:3" x14ac:dyDescent="0.3">
      <c r="C8446" s="34"/>
    </row>
    <row r="8447" spans="3:3" x14ac:dyDescent="0.3">
      <c r="C8447" s="34"/>
    </row>
    <row r="8448" spans="3:3" x14ac:dyDescent="0.3">
      <c r="C8448" s="34"/>
    </row>
    <row r="8449" spans="3:3" x14ac:dyDescent="0.3">
      <c r="C8449" s="34"/>
    </row>
    <row r="8450" spans="3:3" x14ac:dyDescent="0.3">
      <c r="C8450" s="34"/>
    </row>
    <row r="8451" spans="3:3" x14ac:dyDescent="0.3">
      <c r="C8451" s="34"/>
    </row>
    <row r="8452" spans="3:3" x14ac:dyDescent="0.3">
      <c r="C8452" s="34"/>
    </row>
    <row r="8453" spans="3:3" x14ac:dyDescent="0.3">
      <c r="C8453" s="34"/>
    </row>
    <row r="8454" spans="3:3" x14ac:dyDescent="0.3">
      <c r="C8454" s="34"/>
    </row>
    <row r="8455" spans="3:3" x14ac:dyDescent="0.3">
      <c r="C8455" s="34"/>
    </row>
    <row r="8456" spans="3:3" x14ac:dyDescent="0.3">
      <c r="C8456" s="34"/>
    </row>
    <row r="8457" spans="3:3" x14ac:dyDescent="0.3">
      <c r="C8457" s="34"/>
    </row>
    <row r="8458" spans="3:3" x14ac:dyDescent="0.3">
      <c r="C8458" s="34"/>
    </row>
    <row r="8459" spans="3:3" x14ac:dyDescent="0.3">
      <c r="C8459" s="34"/>
    </row>
    <row r="8460" spans="3:3" x14ac:dyDescent="0.3">
      <c r="C8460" s="34"/>
    </row>
    <row r="8461" spans="3:3" x14ac:dyDescent="0.3">
      <c r="C8461" s="34"/>
    </row>
    <row r="8462" spans="3:3" x14ac:dyDescent="0.3">
      <c r="C8462" s="34"/>
    </row>
    <row r="8463" spans="3:3" x14ac:dyDescent="0.3">
      <c r="C8463" s="34"/>
    </row>
    <row r="8464" spans="3:3" x14ac:dyDescent="0.3">
      <c r="C8464" s="34"/>
    </row>
    <row r="8465" spans="3:3" x14ac:dyDescent="0.3">
      <c r="C8465" s="34"/>
    </row>
    <row r="8466" spans="3:3" x14ac:dyDescent="0.3">
      <c r="C8466" s="34"/>
    </row>
    <row r="8467" spans="3:3" x14ac:dyDescent="0.3">
      <c r="C8467" s="34"/>
    </row>
    <row r="8468" spans="3:3" x14ac:dyDescent="0.3">
      <c r="C8468" s="34"/>
    </row>
    <row r="8469" spans="3:3" x14ac:dyDescent="0.3">
      <c r="C8469" s="34"/>
    </row>
    <row r="8470" spans="3:3" x14ac:dyDescent="0.3">
      <c r="C8470" s="34"/>
    </row>
    <row r="8471" spans="3:3" x14ac:dyDescent="0.3">
      <c r="C8471" s="34"/>
    </row>
    <row r="8472" spans="3:3" x14ac:dyDescent="0.3">
      <c r="C8472" s="34"/>
    </row>
    <row r="8473" spans="3:3" x14ac:dyDescent="0.3">
      <c r="C8473" s="34"/>
    </row>
    <row r="8474" spans="3:3" x14ac:dyDescent="0.3">
      <c r="C8474" s="34"/>
    </row>
    <row r="8475" spans="3:3" x14ac:dyDescent="0.3">
      <c r="C8475" s="34"/>
    </row>
    <row r="8476" spans="3:3" x14ac:dyDescent="0.3">
      <c r="C8476" s="34"/>
    </row>
    <row r="8477" spans="3:3" x14ac:dyDescent="0.3">
      <c r="C8477" s="34"/>
    </row>
    <row r="8478" spans="3:3" x14ac:dyDescent="0.3">
      <c r="C8478" s="34"/>
    </row>
    <row r="8479" spans="3:3" x14ac:dyDescent="0.3">
      <c r="C8479" s="34"/>
    </row>
    <row r="8480" spans="3:3" x14ac:dyDescent="0.3">
      <c r="C8480" s="34"/>
    </row>
    <row r="8481" spans="3:3" x14ac:dyDescent="0.3">
      <c r="C8481" s="34"/>
    </row>
    <row r="8482" spans="3:3" x14ac:dyDescent="0.3">
      <c r="C8482" s="34"/>
    </row>
    <row r="8483" spans="3:3" x14ac:dyDescent="0.3">
      <c r="C8483" s="34"/>
    </row>
    <row r="8484" spans="3:3" x14ac:dyDescent="0.3">
      <c r="C8484" s="34"/>
    </row>
    <row r="8485" spans="3:3" x14ac:dyDescent="0.3">
      <c r="C8485" s="34"/>
    </row>
    <row r="8486" spans="3:3" x14ac:dyDescent="0.3">
      <c r="C8486" s="34"/>
    </row>
    <row r="8487" spans="3:3" x14ac:dyDescent="0.3">
      <c r="C8487" s="34"/>
    </row>
    <row r="8488" spans="3:3" x14ac:dyDescent="0.3">
      <c r="C8488" s="34"/>
    </row>
    <row r="8489" spans="3:3" x14ac:dyDescent="0.3">
      <c r="C8489" s="34"/>
    </row>
    <row r="8490" spans="3:3" x14ac:dyDescent="0.3">
      <c r="C8490" s="34"/>
    </row>
    <row r="8491" spans="3:3" x14ac:dyDescent="0.3">
      <c r="C8491" s="34"/>
    </row>
    <row r="8492" spans="3:3" x14ac:dyDescent="0.3">
      <c r="C8492" s="34"/>
    </row>
    <row r="8493" spans="3:3" x14ac:dyDescent="0.3">
      <c r="C8493" s="34"/>
    </row>
    <row r="8494" spans="3:3" x14ac:dyDescent="0.3">
      <c r="C8494" s="34"/>
    </row>
    <row r="8495" spans="3:3" x14ac:dyDescent="0.3">
      <c r="C8495" s="34"/>
    </row>
    <row r="8496" spans="3:3" x14ac:dyDescent="0.3">
      <c r="C8496" s="34"/>
    </row>
    <row r="8497" spans="3:3" x14ac:dyDescent="0.3">
      <c r="C8497" s="34"/>
    </row>
    <row r="8498" spans="3:3" x14ac:dyDescent="0.3">
      <c r="C8498" s="34"/>
    </row>
    <row r="8499" spans="3:3" x14ac:dyDescent="0.3">
      <c r="C8499" s="34"/>
    </row>
    <row r="8500" spans="3:3" x14ac:dyDescent="0.3">
      <c r="C8500" s="34"/>
    </row>
    <row r="8501" spans="3:3" x14ac:dyDescent="0.3">
      <c r="C8501" s="34"/>
    </row>
    <row r="8502" spans="3:3" x14ac:dyDescent="0.3">
      <c r="C8502" s="34"/>
    </row>
    <row r="8503" spans="3:3" x14ac:dyDescent="0.3">
      <c r="C8503" s="34"/>
    </row>
    <row r="8504" spans="3:3" x14ac:dyDescent="0.3">
      <c r="C8504" s="34"/>
    </row>
    <row r="8505" spans="3:3" x14ac:dyDescent="0.3">
      <c r="C8505" s="34"/>
    </row>
    <row r="8506" spans="3:3" x14ac:dyDescent="0.3">
      <c r="C8506" s="34"/>
    </row>
    <row r="8507" spans="3:3" x14ac:dyDescent="0.3">
      <c r="C8507" s="34"/>
    </row>
    <row r="8508" spans="3:3" x14ac:dyDescent="0.3">
      <c r="C8508" s="34"/>
    </row>
    <row r="8509" spans="3:3" x14ac:dyDescent="0.3">
      <c r="C8509" s="34"/>
    </row>
    <row r="8510" spans="3:3" x14ac:dyDescent="0.3">
      <c r="C8510" s="34"/>
    </row>
    <row r="8511" spans="3:3" x14ac:dyDescent="0.3">
      <c r="C8511" s="34"/>
    </row>
    <row r="8512" spans="3:3" x14ac:dyDescent="0.3">
      <c r="C8512" s="34"/>
    </row>
    <row r="8513" spans="3:3" x14ac:dyDescent="0.3">
      <c r="C8513" s="34"/>
    </row>
    <row r="8514" spans="3:3" x14ac:dyDescent="0.3">
      <c r="C8514" s="34"/>
    </row>
    <row r="8515" spans="3:3" x14ac:dyDescent="0.3">
      <c r="C8515" s="34"/>
    </row>
    <row r="8516" spans="3:3" x14ac:dyDescent="0.3">
      <c r="C8516" s="34"/>
    </row>
    <row r="8517" spans="3:3" x14ac:dyDescent="0.3">
      <c r="C8517" s="34"/>
    </row>
    <row r="8518" spans="3:3" x14ac:dyDescent="0.3">
      <c r="C8518" s="34"/>
    </row>
    <row r="8519" spans="3:3" x14ac:dyDescent="0.3">
      <c r="C8519" s="34"/>
    </row>
    <row r="8520" spans="3:3" x14ac:dyDescent="0.3">
      <c r="C8520" s="34"/>
    </row>
    <row r="8521" spans="3:3" x14ac:dyDescent="0.3">
      <c r="C8521" s="34"/>
    </row>
    <row r="8522" spans="3:3" x14ac:dyDescent="0.3">
      <c r="C8522" s="34"/>
    </row>
    <row r="8523" spans="3:3" x14ac:dyDescent="0.3">
      <c r="C8523" s="34"/>
    </row>
    <row r="8524" spans="3:3" x14ac:dyDescent="0.3">
      <c r="C8524" s="34"/>
    </row>
    <row r="8525" spans="3:3" x14ac:dyDescent="0.3">
      <c r="C8525" s="34"/>
    </row>
    <row r="8526" spans="3:3" x14ac:dyDescent="0.3">
      <c r="C8526" s="34"/>
    </row>
    <row r="8527" spans="3:3" x14ac:dyDescent="0.3">
      <c r="C8527" s="34"/>
    </row>
    <row r="8528" spans="3:3" x14ac:dyDescent="0.3">
      <c r="C8528" s="34"/>
    </row>
    <row r="8529" spans="3:3" x14ac:dyDescent="0.3">
      <c r="C8529" s="34"/>
    </row>
    <row r="8530" spans="3:3" x14ac:dyDescent="0.3">
      <c r="C8530" s="34"/>
    </row>
    <row r="8531" spans="3:3" x14ac:dyDescent="0.3">
      <c r="C8531" s="34"/>
    </row>
    <row r="8532" spans="3:3" x14ac:dyDescent="0.3">
      <c r="C8532" s="34"/>
    </row>
    <row r="8533" spans="3:3" x14ac:dyDescent="0.3">
      <c r="C8533" s="34"/>
    </row>
    <row r="8534" spans="3:3" x14ac:dyDescent="0.3">
      <c r="C8534" s="34"/>
    </row>
    <row r="8535" spans="3:3" x14ac:dyDescent="0.3">
      <c r="C8535" s="34"/>
    </row>
    <row r="8536" spans="3:3" x14ac:dyDescent="0.3">
      <c r="C8536" s="34"/>
    </row>
    <row r="8537" spans="3:3" x14ac:dyDescent="0.3">
      <c r="C8537" s="34"/>
    </row>
    <row r="8538" spans="3:3" x14ac:dyDescent="0.3">
      <c r="C8538" s="34"/>
    </row>
    <row r="8539" spans="3:3" x14ac:dyDescent="0.3">
      <c r="C8539" s="34"/>
    </row>
    <row r="8540" spans="3:3" x14ac:dyDescent="0.3">
      <c r="C8540" s="34"/>
    </row>
    <row r="8541" spans="3:3" x14ac:dyDescent="0.3">
      <c r="C8541" s="34"/>
    </row>
    <row r="8542" spans="3:3" x14ac:dyDescent="0.3">
      <c r="C8542" s="34"/>
    </row>
    <row r="8543" spans="3:3" x14ac:dyDescent="0.3">
      <c r="C8543" s="34"/>
    </row>
    <row r="8544" spans="3:3" x14ac:dyDescent="0.3">
      <c r="C8544" s="34"/>
    </row>
    <row r="8545" spans="3:3" x14ac:dyDescent="0.3">
      <c r="C8545" s="34"/>
    </row>
    <row r="8546" spans="3:3" x14ac:dyDescent="0.3">
      <c r="C8546" s="34"/>
    </row>
    <row r="8547" spans="3:3" x14ac:dyDescent="0.3">
      <c r="C8547" s="34"/>
    </row>
    <row r="8548" spans="3:3" x14ac:dyDescent="0.3">
      <c r="C8548" s="34"/>
    </row>
    <row r="8549" spans="3:3" x14ac:dyDescent="0.3">
      <c r="C8549" s="34"/>
    </row>
    <row r="8550" spans="3:3" x14ac:dyDescent="0.3">
      <c r="C8550" s="34"/>
    </row>
    <row r="8551" spans="3:3" x14ac:dyDescent="0.3">
      <c r="C8551" s="34"/>
    </row>
    <row r="8552" spans="3:3" x14ac:dyDescent="0.3">
      <c r="C8552" s="34"/>
    </row>
    <row r="8553" spans="3:3" x14ac:dyDescent="0.3">
      <c r="C8553" s="34"/>
    </row>
    <row r="8554" spans="3:3" x14ac:dyDescent="0.3">
      <c r="C8554" s="34"/>
    </row>
    <row r="8555" spans="3:3" x14ac:dyDescent="0.3">
      <c r="C8555" s="34"/>
    </row>
    <row r="8556" spans="3:3" x14ac:dyDescent="0.3">
      <c r="C8556" s="34"/>
    </row>
    <row r="8557" spans="3:3" x14ac:dyDescent="0.3">
      <c r="C8557" s="34"/>
    </row>
    <row r="8558" spans="3:3" x14ac:dyDescent="0.3">
      <c r="C8558" s="34"/>
    </row>
    <row r="8559" spans="3:3" x14ac:dyDescent="0.3">
      <c r="C8559" s="34"/>
    </row>
    <row r="8560" spans="3:3" x14ac:dyDescent="0.3">
      <c r="C8560" s="34"/>
    </row>
    <row r="8561" spans="3:3" x14ac:dyDescent="0.3">
      <c r="C8561" s="34"/>
    </row>
    <row r="8562" spans="3:3" x14ac:dyDescent="0.3">
      <c r="C8562" s="34"/>
    </row>
    <row r="8563" spans="3:3" x14ac:dyDescent="0.3">
      <c r="C8563" s="34"/>
    </row>
    <row r="8564" spans="3:3" x14ac:dyDescent="0.3">
      <c r="C8564" s="34"/>
    </row>
    <row r="8565" spans="3:3" x14ac:dyDescent="0.3">
      <c r="C8565" s="34"/>
    </row>
    <row r="8566" spans="3:3" x14ac:dyDescent="0.3">
      <c r="C8566" s="34"/>
    </row>
    <row r="8567" spans="3:3" x14ac:dyDescent="0.3">
      <c r="C8567" s="34"/>
    </row>
    <row r="8568" spans="3:3" x14ac:dyDescent="0.3">
      <c r="C8568" s="34"/>
    </row>
    <row r="8569" spans="3:3" x14ac:dyDescent="0.3">
      <c r="C8569" s="34"/>
    </row>
    <row r="8570" spans="3:3" x14ac:dyDescent="0.3">
      <c r="C8570" s="34"/>
    </row>
    <row r="8571" spans="3:3" x14ac:dyDescent="0.3">
      <c r="C8571" s="34"/>
    </row>
    <row r="8572" spans="3:3" x14ac:dyDescent="0.3">
      <c r="C8572" s="34"/>
    </row>
    <row r="8573" spans="3:3" x14ac:dyDescent="0.3">
      <c r="C8573" s="34"/>
    </row>
    <row r="8574" spans="3:3" x14ac:dyDescent="0.3">
      <c r="C8574" s="34"/>
    </row>
    <row r="8575" spans="3:3" x14ac:dyDescent="0.3">
      <c r="C8575" s="34"/>
    </row>
    <row r="8576" spans="3:3" x14ac:dyDescent="0.3">
      <c r="C8576" s="34"/>
    </row>
    <row r="8577" spans="3:3" x14ac:dyDescent="0.3">
      <c r="C8577" s="34"/>
    </row>
    <row r="8578" spans="3:3" x14ac:dyDescent="0.3">
      <c r="C8578" s="34"/>
    </row>
    <row r="8579" spans="3:3" x14ac:dyDescent="0.3">
      <c r="C8579" s="34"/>
    </row>
    <row r="8580" spans="3:3" x14ac:dyDescent="0.3">
      <c r="C8580" s="34"/>
    </row>
    <row r="8581" spans="3:3" x14ac:dyDescent="0.3">
      <c r="C8581" s="34"/>
    </row>
    <row r="8582" spans="3:3" x14ac:dyDescent="0.3">
      <c r="C8582" s="34"/>
    </row>
    <row r="8583" spans="3:3" x14ac:dyDescent="0.3">
      <c r="C8583" s="34"/>
    </row>
    <row r="8584" spans="3:3" x14ac:dyDescent="0.3">
      <c r="C8584" s="34"/>
    </row>
    <row r="8585" spans="3:3" x14ac:dyDescent="0.3">
      <c r="C8585" s="34"/>
    </row>
    <row r="8586" spans="3:3" x14ac:dyDescent="0.3">
      <c r="C8586" s="34"/>
    </row>
    <row r="8587" spans="3:3" x14ac:dyDescent="0.3">
      <c r="C8587" s="34"/>
    </row>
    <row r="8588" spans="3:3" x14ac:dyDescent="0.3">
      <c r="C8588" s="34"/>
    </row>
    <row r="8589" spans="3:3" x14ac:dyDescent="0.3">
      <c r="C8589" s="34"/>
    </row>
    <row r="8590" spans="3:3" x14ac:dyDescent="0.3">
      <c r="C8590" s="34"/>
    </row>
    <row r="8591" spans="3:3" x14ac:dyDescent="0.3">
      <c r="C8591" s="34"/>
    </row>
    <row r="8592" spans="3:3" x14ac:dyDescent="0.3">
      <c r="C8592" s="34"/>
    </row>
    <row r="8593" spans="3:3" x14ac:dyDescent="0.3">
      <c r="C8593" s="34"/>
    </row>
    <row r="8594" spans="3:3" x14ac:dyDescent="0.3">
      <c r="C8594" s="34"/>
    </row>
    <row r="8595" spans="3:3" x14ac:dyDescent="0.3">
      <c r="C8595" s="34"/>
    </row>
    <row r="8596" spans="3:3" x14ac:dyDescent="0.3">
      <c r="C8596" s="34"/>
    </row>
    <row r="8597" spans="3:3" x14ac:dyDescent="0.3">
      <c r="C8597" s="34"/>
    </row>
    <row r="8598" spans="3:3" x14ac:dyDescent="0.3">
      <c r="C8598" s="34"/>
    </row>
    <row r="8599" spans="3:3" x14ac:dyDescent="0.3">
      <c r="C8599" s="34"/>
    </row>
    <row r="8600" spans="3:3" x14ac:dyDescent="0.3">
      <c r="C8600" s="34"/>
    </row>
    <row r="8601" spans="3:3" x14ac:dyDescent="0.3">
      <c r="C8601" s="34"/>
    </row>
    <row r="8602" spans="3:3" x14ac:dyDescent="0.3">
      <c r="C8602" s="34"/>
    </row>
    <row r="8603" spans="3:3" x14ac:dyDescent="0.3">
      <c r="C8603" s="34"/>
    </row>
    <row r="8604" spans="3:3" x14ac:dyDescent="0.3">
      <c r="C8604" s="34"/>
    </row>
    <row r="8605" spans="3:3" x14ac:dyDescent="0.3">
      <c r="C8605" s="34"/>
    </row>
    <row r="8606" spans="3:3" x14ac:dyDescent="0.3">
      <c r="C8606" s="34"/>
    </row>
    <row r="8607" spans="3:3" x14ac:dyDescent="0.3">
      <c r="C8607" s="34"/>
    </row>
    <row r="8608" spans="3:3" x14ac:dyDescent="0.3">
      <c r="C8608" s="34"/>
    </row>
    <row r="8609" spans="3:3" x14ac:dyDescent="0.3">
      <c r="C8609" s="34"/>
    </row>
    <row r="8610" spans="3:3" x14ac:dyDescent="0.3">
      <c r="C8610" s="34"/>
    </row>
    <row r="8611" spans="3:3" x14ac:dyDescent="0.3">
      <c r="C8611" s="34"/>
    </row>
    <row r="8612" spans="3:3" x14ac:dyDescent="0.3">
      <c r="C8612" s="34"/>
    </row>
    <row r="8613" spans="3:3" x14ac:dyDescent="0.3">
      <c r="C8613" s="34"/>
    </row>
    <row r="8614" spans="3:3" x14ac:dyDescent="0.3">
      <c r="C8614" s="34"/>
    </row>
    <row r="8615" spans="3:3" x14ac:dyDescent="0.3">
      <c r="C8615" s="34"/>
    </row>
    <row r="8616" spans="3:3" x14ac:dyDescent="0.3">
      <c r="C8616" s="34"/>
    </row>
    <row r="8617" spans="3:3" x14ac:dyDescent="0.3">
      <c r="C8617" s="34"/>
    </row>
    <row r="8618" spans="3:3" x14ac:dyDescent="0.3">
      <c r="C8618" s="34"/>
    </row>
    <row r="8619" spans="3:3" x14ac:dyDescent="0.3">
      <c r="C8619" s="34"/>
    </row>
    <row r="8620" spans="3:3" x14ac:dyDescent="0.3">
      <c r="C8620" s="34"/>
    </row>
    <row r="8621" spans="3:3" x14ac:dyDescent="0.3">
      <c r="C8621" s="34"/>
    </row>
    <row r="8622" spans="3:3" x14ac:dyDescent="0.3">
      <c r="C8622" s="34"/>
    </row>
    <row r="8623" spans="3:3" x14ac:dyDescent="0.3">
      <c r="C8623" s="34"/>
    </row>
    <row r="8624" spans="3:3" x14ac:dyDescent="0.3">
      <c r="C8624" s="34"/>
    </row>
    <row r="8625" spans="3:3" x14ac:dyDescent="0.3">
      <c r="C8625" s="34"/>
    </row>
    <row r="8626" spans="3:3" x14ac:dyDescent="0.3">
      <c r="C8626" s="34"/>
    </row>
    <row r="8627" spans="3:3" x14ac:dyDescent="0.3">
      <c r="C8627" s="34"/>
    </row>
    <row r="8628" spans="3:3" x14ac:dyDescent="0.3">
      <c r="C8628" s="34"/>
    </row>
    <row r="8629" spans="3:3" x14ac:dyDescent="0.3">
      <c r="C8629" s="34"/>
    </row>
    <row r="8630" spans="3:3" x14ac:dyDescent="0.3">
      <c r="C8630" s="34"/>
    </row>
    <row r="8631" spans="3:3" x14ac:dyDescent="0.3">
      <c r="C8631" s="34"/>
    </row>
    <row r="8632" spans="3:3" x14ac:dyDescent="0.3">
      <c r="C8632" s="34"/>
    </row>
    <row r="8633" spans="3:3" x14ac:dyDescent="0.3">
      <c r="C8633" s="34"/>
    </row>
    <row r="8634" spans="3:3" x14ac:dyDescent="0.3">
      <c r="C8634" s="34"/>
    </row>
    <row r="8635" spans="3:3" x14ac:dyDescent="0.3">
      <c r="C8635" s="34"/>
    </row>
    <row r="8636" spans="3:3" x14ac:dyDescent="0.3">
      <c r="C8636" s="34"/>
    </row>
    <row r="8637" spans="3:3" x14ac:dyDescent="0.3">
      <c r="C8637" s="34"/>
    </row>
    <row r="8638" spans="3:3" x14ac:dyDescent="0.3">
      <c r="C8638" s="34"/>
    </row>
    <row r="8639" spans="3:3" x14ac:dyDescent="0.3">
      <c r="C8639" s="34"/>
    </row>
    <row r="8640" spans="3:3" x14ac:dyDescent="0.3">
      <c r="C8640" s="34"/>
    </row>
    <row r="8641" spans="3:3" x14ac:dyDescent="0.3">
      <c r="C8641" s="34"/>
    </row>
    <row r="8642" spans="3:3" x14ac:dyDescent="0.3">
      <c r="C8642" s="34"/>
    </row>
    <row r="8643" spans="3:3" x14ac:dyDescent="0.3">
      <c r="C8643" s="34"/>
    </row>
    <row r="8644" spans="3:3" x14ac:dyDescent="0.3">
      <c r="C8644" s="34"/>
    </row>
    <row r="8645" spans="3:3" x14ac:dyDescent="0.3">
      <c r="C8645" s="34"/>
    </row>
    <row r="8646" spans="3:3" x14ac:dyDescent="0.3">
      <c r="C8646" s="34"/>
    </row>
    <row r="8647" spans="3:3" x14ac:dyDescent="0.3">
      <c r="C8647" s="34"/>
    </row>
    <row r="8648" spans="3:3" x14ac:dyDescent="0.3">
      <c r="C8648" s="34"/>
    </row>
    <row r="8649" spans="3:3" x14ac:dyDescent="0.3">
      <c r="C8649" s="34"/>
    </row>
    <row r="8650" spans="3:3" x14ac:dyDescent="0.3">
      <c r="C8650" s="34"/>
    </row>
    <row r="8651" spans="3:3" x14ac:dyDescent="0.3">
      <c r="C8651" s="34"/>
    </row>
    <row r="8652" spans="3:3" x14ac:dyDescent="0.3">
      <c r="C8652" s="34"/>
    </row>
    <row r="8653" spans="3:3" x14ac:dyDescent="0.3">
      <c r="C8653" s="34"/>
    </row>
    <row r="8654" spans="3:3" x14ac:dyDescent="0.3">
      <c r="C8654" s="34"/>
    </row>
    <row r="8655" spans="3:3" x14ac:dyDescent="0.3">
      <c r="C8655" s="34"/>
    </row>
    <row r="8656" spans="3:3" x14ac:dyDescent="0.3">
      <c r="C8656" s="34"/>
    </row>
    <row r="8657" spans="3:3" x14ac:dyDescent="0.3">
      <c r="C8657" s="34"/>
    </row>
    <row r="8658" spans="3:3" x14ac:dyDescent="0.3">
      <c r="C8658" s="34"/>
    </row>
    <row r="8659" spans="3:3" x14ac:dyDescent="0.3">
      <c r="C8659" s="34"/>
    </row>
    <row r="8660" spans="3:3" x14ac:dyDescent="0.3">
      <c r="C8660" s="34"/>
    </row>
    <row r="8661" spans="3:3" x14ac:dyDescent="0.3">
      <c r="C8661" s="34"/>
    </row>
    <row r="8662" spans="3:3" x14ac:dyDescent="0.3">
      <c r="C8662" s="34"/>
    </row>
    <row r="8663" spans="3:3" x14ac:dyDescent="0.3">
      <c r="C8663" s="34"/>
    </row>
    <row r="8664" spans="3:3" x14ac:dyDescent="0.3">
      <c r="C8664" s="34"/>
    </row>
    <row r="8665" spans="3:3" x14ac:dyDescent="0.3">
      <c r="C8665" s="34"/>
    </row>
    <row r="8666" spans="3:3" x14ac:dyDescent="0.3">
      <c r="C8666" s="34"/>
    </row>
    <row r="8667" spans="3:3" x14ac:dyDescent="0.3">
      <c r="C8667" s="34"/>
    </row>
    <row r="8668" spans="3:3" x14ac:dyDescent="0.3">
      <c r="C8668" s="34"/>
    </row>
    <row r="8669" spans="3:3" x14ac:dyDescent="0.3">
      <c r="C8669" s="34"/>
    </row>
    <row r="8670" spans="3:3" x14ac:dyDescent="0.3">
      <c r="C8670" s="34"/>
    </row>
    <row r="8671" spans="3:3" x14ac:dyDescent="0.3">
      <c r="C8671" s="34"/>
    </row>
    <row r="8672" spans="3:3" x14ac:dyDescent="0.3">
      <c r="C8672" s="34"/>
    </row>
    <row r="8673" spans="3:3" x14ac:dyDescent="0.3">
      <c r="C8673" s="34"/>
    </row>
    <row r="8674" spans="3:3" x14ac:dyDescent="0.3">
      <c r="C8674" s="34"/>
    </row>
    <row r="8675" spans="3:3" x14ac:dyDescent="0.3">
      <c r="C8675" s="34"/>
    </row>
    <row r="8676" spans="3:3" x14ac:dyDescent="0.3">
      <c r="C8676" s="34"/>
    </row>
    <row r="8677" spans="3:3" x14ac:dyDescent="0.3">
      <c r="C8677" s="34"/>
    </row>
    <row r="8678" spans="3:3" x14ac:dyDescent="0.3">
      <c r="C8678" s="34"/>
    </row>
    <row r="8679" spans="3:3" x14ac:dyDescent="0.3">
      <c r="C8679" s="34"/>
    </row>
    <row r="8680" spans="3:3" x14ac:dyDescent="0.3">
      <c r="C8680" s="34"/>
    </row>
    <row r="8681" spans="3:3" x14ac:dyDescent="0.3">
      <c r="C8681" s="34"/>
    </row>
    <row r="8682" spans="3:3" x14ac:dyDescent="0.3">
      <c r="C8682" s="34"/>
    </row>
    <row r="8683" spans="3:3" x14ac:dyDescent="0.3">
      <c r="C8683" s="34"/>
    </row>
    <row r="8684" spans="3:3" x14ac:dyDescent="0.3">
      <c r="C8684" s="34"/>
    </row>
    <row r="8685" spans="3:3" x14ac:dyDescent="0.3">
      <c r="C8685" s="34"/>
    </row>
    <row r="8686" spans="3:3" x14ac:dyDescent="0.3">
      <c r="C8686" s="34"/>
    </row>
    <row r="8687" spans="3:3" x14ac:dyDescent="0.3">
      <c r="C8687" s="34"/>
    </row>
    <row r="8688" spans="3:3" x14ac:dyDescent="0.3">
      <c r="C8688" s="34"/>
    </row>
    <row r="8689" spans="3:3" x14ac:dyDescent="0.3">
      <c r="C8689" s="34"/>
    </row>
    <row r="8690" spans="3:3" x14ac:dyDescent="0.3">
      <c r="C8690" s="34"/>
    </row>
    <row r="8691" spans="3:3" x14ac:dyDescent="0.3">
      <c r="C8691" s="34"/>
    </row>
    <row r="8692" spans="3:3" x14ac:dyDescent="0.3">
      <c r="C8692" s="34"/>
    </row>
    <row r="8693" spans="3:3" x14ac:dyDescent="0.3">
      <c r="C8693" s="34"/>
    </row>
    <row r="8694" spans="3:3" x14ac:dyDescent="0.3">
      <c r="C8694" s="34"/>
    </row>
    <row r="8695" spans="3:3" x14ac:dyDescent="0.3">
      <c r="C8695" s="34"/>
    </row>
    <row r="8696" spans="3:3" x14ac:dyDescent="0.3">
      <c r="C8696" s="34"/>
    </row>
    <row r="8697" spans="3:3" x14ac:dyDescent="0.3">
      <c r="C8697" s="34"/>
    </row>
    <row r="8698" spans="3:3" x14ac:dyDescent="0.3">
      <c r="C8698" s="34"/>
    </row>
    <row r="8699" spans="3:3" x14ac:dyDescent="0.3">
      <c r="C8699" s="34"/>
    </row>
    <row r="8700" spans="3:3" x14ac:dyDescent="0.3">
      <c r="C8700" s="34"/>
    </row>
    <row r="8701" spans="3:3" x14ac:dyDescent="0.3">
      <c r="C8701" s="34"/>
    </row>
    <row r="8702" spans="3:3" x14ac:dyDescent="0.3">
      <c r="C8702" s="34"/>
    </row>
    <row r="8703" spans="3:3" x14ac:dyDescent="0.3">
      <c r="C8703" s="34"/>
    </row>
    <row r="8704" spans="3:3" x14ac:dyDescent="0.3">
      <c r="C8704" s="34"/>
    </row>
    <row r="8705" spans="3:3" x14ac:dyDescent="0.3">
      <c r="C8705" s="34"/>
    </row>
    <row r="8706" spans="3:3" x14ac:dyDescent="0.3">
      <c r="C8706" s="34"/>
    </row>
    <row r="8707" spans="3:3" x14ac:dyDescent="0.3">
      <c r="C8707" s="34"/>
    </row>
    <row r="8708" spans="3:3" x14ac:dyDescent="0.3">
      <c r="C8708" s="34"/>
    </row>
    <row r="8709" spans="3:3" x14ac:dyDescent="0.3">
      <c r="C8709" s="34"/>
    </row>
    <row r="8710" spans="3:3" x14ac:dyDescent="0.3">
      <c r="C8710" s="34"/>
    </row>
    <row r="8711" spans="3:3" x14ac:dyDescent="0.3">
      <c r="C8711" s="34"/>
    </row>
    <row r="8712" spans="3:3" x14ac:dyDescent="0.3">
      <c r="C8712" s="34"/>
    </row>
    <row r="8713" spans="3:3" x14ac:dyDescent="0.3">
      <c r="C8713" s="34"/>
    </row>
    <row r="8714" spans="3:3" x14ac:dyDescent="0.3">
      <c r="C8714" s="34"/>
    </row>
    <row r="8715" spans="3:3" x14ac:dyDescent="0.3">
      <c r="C8715" s="34"/>
    </row>
    <row r="8716" spans="3:3" x14ac:dyDescent="0.3">
      <c r="C8716" s="34"/>
    </row>
    <row r="8717" spans="3:3" x14ac:dyDescent="0.3">
      <c r="C8717" s="34"/>
    </row>
    <row r="8718" spans="3:3" x14ac:dyDescent="0.3">
      <c r="C8718" s="34"/>
    </row>
    <row r="8719" spans="3:3" x14ac:dyDescent="0.3">
      <c r="C8719" s="34"/>
    </row>
    <row r="8720" spans="3:3" x14ac:dyDescent="0.3">
      <c r="C8720" s="34"/>
    </row>
    <row r="8721" spans="3:3" x14ac:dyDescent="0.3">
      <c r="C8721" s="34"/>
    </row>
    <row r="8722" spans="3:3" x14ac:dyDescent="0.3">
      <c r="C8722" s="34"/>
    </row>
    <row r="8723" spans="3:3" x14ac:dyDescent="0.3">
      <c r="C8723" s="34"/>
    </row>
    <row r="8724" spans="3:3" x14ac:dyDescent="0.3">
      <c r="C8724" s="34"/>
    </row>
    <row r="8725" spans="3:3" x14ac:dyDescent="0.3">
      <c r="C8725" s="34"/>
    </row>
    <row r="8726" spans="3:3" x14ac:dyDescent="0.3">
      <c r="C8726" s="34"/>
    </row>
    <row r="8727" spans="3:3" x14ac:dyDescent="0.3">
      <c r="C8727" s="34"/>
    </row>
    <row r="8728" spans="3:3" x14ac:dyDescent="0.3">
      <c r="C8728" s="34"/>
    </row>
    <row r="8729" spans="3:3" x14ac:dyDescent="0.3">
      <c r="C8729" s="34"/>
    </row>
    <row r="8730" spans="3:3" x14ac:dyDescent="0.3">
      <c r="C8730" s="34"/>
    </row>
    <row r="8731" spans="3:3" x14ac:dyDescent="0.3">
      <c r="C8731" s="34"/>
    </row>
    <row r="8732" spans="3:3" x14ac:dyDescent="0.3">
      <c r="C8732" s="34"/>
    </row>
    <row r="8733" spans="3:3" x14ac:dyDescent="0.3">
      <c r="C8733" s="34"/>
    </row>
    <row r="8734" spans="3:3" x14ac:dyDescent="0.3">
      <c r="C8734" s="34"/>
    </row>
    <row r="8735" spans="3:3" x14ac:dyDescent="0.3">
      <c r="C8735" s="34"/>
    </row>
    <row r="8736" spans="3:3" x14ac:dyDescent="0.3">
      <c r="C8736" s="34"/>
    </row>
    <row r="8737" spans="3:3" x14ac:dyDescent="0.3">
      <c r="C8737" s="34"/>
    </row>
    <row r="8738" spans="3:3" x14ac:dyDescent="0.3">
      <c r="C8738" s="34"/>
    </row>
    <row r="8739" spans="3:3" x14ac:dyDescent="0.3">
      <c r="C8739" s="34"/>
    </row>
    <row r="8740" spans="3:3" x14ac:dyDescent="0.3">
      <c r="C8740" s="34"/>
    </row>
    <row r="8741" spans="3:3" x14ac:dyDescent="0.3">
      <c r="C8741" s="34"/>
    </row>
    <row r="8742" spans="3:3" x14ac:dyDescent="0.3">
      <c r="C8742" s="34"/>
    </row>
    <row r="8743" spans="3:3" x14ac:dyDescent="0.3">
      <c r="C8743" s="34"/>
    </row>
    <row r="8744" spans="3:3" x14ac:dyDescent="0.3">
      <c r="C8744" s="34"/>
    </row>
    <row r="8745" spans="3:3" x14ac:dyDescent="0.3">
      <c r="C8745" s="34"/>
    </row>
    <row r="8746" spans="3:3" x14ac:dyDescent="0.3">
      <c r="C8746" s="34"/>
    </row>
    <row r="8747" spans="3:3" x14ac:dyDescent="0.3">
      <c r="C8747" s="34"/>
    </row>
    <row r="8748" spans="3:3" x14ac:dyDescent="0.3">
      <c r="C8748" s="34"/>
    </row>
    <row r="8749" spans="3:3" x14ac:dyDescent="0.3">
      <c r="C8749" s="34"/>
    </row>
    <row r="8750" spans="3:3" x14ac:dyDescent="0.3">
      <c r="C8750" s="34"/>
    </row>
    <row r="8751" spans="3:3" x14ac:dyDescent="0.3">
      <c r="C8751" s="34"/>
    </row>
    <row r="8752" spans="3:3" x14ac:dyDescent="0.3">
      <c r="C8752" s="34"/>
    </row>
    <row r="8753" spans="3:3" x14ac:dyDescent="0.3">
      <c r="C8753" s="34"/>
    </row>
    <row r="8754" spans="3:3" x14ac:dyDescent="0.3">
      <c r="C8754" s="34"/>
    </row>
    <row r="8755" spans="3:3" x14ac:dyDescent="0.3">
      <c r="C8755" s="34"/>
    </row>
    <row r="8756" spans="3:3" x14ac:dyDescent="0.3">
      <c r="C8756" s="34"/>
    </row>
    <row r="8757" spans="3:3" x14ac:dyDescent="0.3">
      <c r="C8757" s="34"/>
    </row>
    <row r="8758" spans="3:3" x14ac:dyDescent="0.3">
      <c r="C8758" s="34"/>
    </row>
    <row r="8759" spans="3:3" x14ac:dyDescent="0.3">
      <c r="C8759" s="34"/>
    </row>
    <row r="8760" spans="3:3" x14ac:dyDescent="0.3">
      <c r="C8760" s="34"/>
    </row>
    <row r="8761" spans="3:3" x14ac:dyDescent="0.3">
      <c r="C8761" s="34"/>
    </row>
    <row r="8762" spans="3:3" x14ac:dyDescent="0.3">
      <c r="C8762" s="34"/>
    </row>
    <row r="8763" spans="3:3" x14ac:dyDescent="0.3">
      <c r="C8763" s="34"/>
    </row>
    <row r="8764" spans="3:3" x14ac:dyDescent="0.3">
      <c r="C8764" s="34"/>
    </row>
    <row r="8765" spans="3:3" x14ac:dyDescent="0.3">
      <c r="C8765" s="34"/>
    </row>
    <row r="8766" spans="3:3" x14ac:dyDescent="0.3">
      <c r="C8766" s="34"/>
    </row>
    <row r="8767" spans="3:3" x14ac:dyDescent="0.3">
      <c r="C8767" s="34"/>
    </row>
    <row r="8768" spans="3:3" x14ac:dyDescent="0.3">
      <c r="C8768" s="34"/>
    </row>
    <row r="8769" spans="3:3" x14ac:dyDescent="0.3">
      <c r="C8769" s="34"/>
    </row>
    <row r="8770" spans="3:3" x14ac:dyDescent="0.3">
      <c r="C8770" s="34"/>
    </row>
    <row r="8771" spans="3:3" x14ac:dyDescent="0.3">
      <c r="C8771" s="34"/>
    </row>
    <row r="8772" spans="3:3" x14ac:dyDescent="0.3">
      <c r="C8772" s="34"/>
    </row>
    <row r="8773" spans="3:3" x14ac:dyDescent="0.3">
      <c r="C8773" s="34"/>
    </row>
    <row r="8774" spans="3:3" x14ac:dyDescent="0.3">
      <c r="C8774" s="34"/>
    </row>
    <row r="8775" spans="3:3" x14ac:dyDescent="0.3">
      <c r="C8775" s="34"/>
    </row>
    <row r="8776" spans="3:3" x14ac:dyDescent="0.3">
      <c r="C8776" s="34"/>
    </row>
    <row r="8777" spans="3:3" x14ac:dyDescent="0.3">
      <c r="C8777" s="34"/>
    </row>
    <row r="8778" spans="3:3" x14ac:dyDescent="0.3">
      <c r="C8778" s="34"/>
    </row>
    <row r="8779" spans="3:3" x14ac:dyDescent="0.3">
      <c r="C8779" s="34"/>
    </row>
    <row r="8780" spans="3:3" x14ac:dyDescent="0.3">
      <c r="C8780" s="34"/>
    </row>
    <row r="8781" spans="3:3" x14ac:dyDescent="0.3">
      <c r="C8781" s="34"/>
    </row>
    <row r="8782" spans="3:3" x14ac:dyDescent="0.3">
      <c r="C8782" s="34"/>
    </row>
    <row r="8783" spans="3:3" x14ac:dyDescent="0.3">
      <c r="C8783" s="34"/>
    </row>
    <row r="8784" spans="3:3" x14ac:dyDescent="0.3">
      <c r="C8784" s="34"/>
    </row>
    <row r="8785" spans="3:3" x14ac:dyDescent="0.3">
      <c r="C8785" s="34"/>
    </row>
    <row r="8786" spans="3:3" x14ac:dyDescent="0.3">
      <c r="C8786" s="34"/>
    </row>
    <row r="8787" spans="3:3" x14ac:dyDescent="0.3">
      <c r="C8787" s="34"/>
    </row>
    <row r="8788" spans="3:3" x14ac:dyDescent="0.3">
      <c r="C8788" s="34"/>
    </row>
    <row r="8789" spans="3:3" x14ac:dyDescent="0.3">
      <c r="C8789" s="34"/>
    </row>
    <row r="8790" spans="3:3" x14ac:dyDescent="0.3">
      <c r="C8790" s="34"/>
    </row>
    <row r="8791" spans="3:3" x14ac:dyDescent="0.3">
      <c r="C8791" s="34"/>
    </row>
    <row r="8792" spans="3:3" x14ac:dyDescent="0.3">
      <c r="C8792" s="34"/>
    </row>
    <row r="8793" spans="3:3" x14ac:dyDescent="0.3">
      <c r="C8793" s="34"/>
    </row>
    <row r="8794" spans="3:3" x14ac:dyDescent="0.3">
      <c r="C8794" s="34"/>
    </row>
    <row r="8795" spans="3:3" x14ac:dyDescent="0.3">
      <c r="C8795" s="34"/>
    </row>
    <row r="8796" spans="3:3" x14ac:dyDescent="0.3">
      <c r="C8796" s="34"/>
    </row>
    <row r="8797" spans="3:3" x14ac:dyDescent="0.3">
      <c r="C8797" s="34"/>
    </row>
    <row r="8798" spans="3:3" x14ac:dyDescent="0.3">
      <c r="C8798" s="34"/>
    </row>
    <row r="8799" spans="3:3" x14ac:dyDescent="0.3">
      <c r="C8799" s="34"/>
    </row>
    <row r="8800" spans="3:3" x14ac:dyDescent="0.3">
      <c r="C8800" s="34"/>
    </row>
    <row r="8801" spans="3:3" x14ac:dyDescent="0.3">
      <c r="C8801" s="34"/>
    </row>
    <row r="8802" spans="3:3" x14ac:dyDescent="0.3">
      <c r="C8802" s="34"/>
    </row>
    <row r="8803" spans="3:3" x14ac:dyDescent="0.3">
      <c r="C8803" s="34"/>
    </row>
    <row r="8804" spans="3:3" x14ac:dyDescent="0.3">
      <c r="C8804" s="34"/>
    </row>
    <row r="8805" spans="3:3" x14ac:dyDescent="0.3">
      <c r="C8805" s="34"/>
    </row>
    <row r="8806" spans="3:3" x14ac:dyDescent="0.3">
      <c r="C8806" s="34"/>
    </row>
    <row r="8807" spans="3:3" x14ac:dyDescent="0.3">
      <c r="C8807" s="34"/>
    </row>
    <row r="8808" spans="3:3" x14ac:dyDescent="0.3">
      <c r="C8808" s="34"/>
    </row>
    <row r="8809" spans="3:3" x14ac:dyDescent="0.3">
      <c r="C8809" s="34"/>
    </row>
    <row r="8810" spans="3:3" x14ac:dyDescent="0.3">
      <c r="C8810" s="34"/>
    </row>
    <row r="8811" spans="3:3" x14ac:dyDescent="0.3">
      <c r="C8811" s="34"/>
    </row>
    <row r="8812" spans="3:3" x14ac:dyDescent="0.3">
      <c r="C8812" s="34"/>
    </row>
    <row r="8813" spans="3:3" x14ac:dyDescent="0.3">
      <c r="C8813" s="34"/>
    </row>
    <row r="8814" spans="3:3" x14ac:dyDescent="0.3">
      <c r="C8814" s="34"/>
    </row>
    <row r="8815" spans="3:3" x14ac:dyDescent="0.3">
      <c r="C8815" s="34"/>
    </row>
    <row r="8816" spans="3:3" x14ac:dyDescent="0.3">
      <c r="C8816" s="34"/>
    </row>
    <row r="8817" spans="3:3" x14ac:dyDescent="0.3">
      <c r="C8817" s="34"/>
    </row>
    <row r="8818" spans="3:3" x14ac:dyDescent="0.3">
      <c r="C8818" s="34"/>
    </row>
    <row r="8819" spans="3:3" x14ac:dyDescent="0.3">
      <c r="C8819" s="34"/>
    </row>
    <row r="8820" spans="3:3" x14ac:dyDescent="0.3">
      <c r="C8820" s="34"/>
    </row>
    <row r="8821" spans="3:3" x14ac:dyDescent="0.3">
      <c r="C8821" s="34"/>
    </row>
    <row r="8822" spans="3:3" x14ac:dyDescent="0.3">
      <c r="C8822" s="34"/>
    </row>
    <row r="8823" spans="3:3" x14ac:dyDescent="0.3">
      <c r="C8823" s="34"/>
    </row>
    <row r="8824" spans="3:3" x14ac:dyDescent="0.3">
      <c r="C8824" s="34"/>
    </row>
    <row r="8825" spans="3:3" x14ac:dyDescent="0.3">
      <c r="C8825" s="34"/>
    </row>
    <row r="8826" spans="3:3" x14ac:dyDescent="0.3">
      <c r="C8826" s="34"/>
    </row>
    <row r="8827" spans="3:3" x14ac:dyDescent="0.3">
      <c r="C8827" s="34"/>
    </row>
    <row r="8828" spans="3:3" x14ac:dyDescent="0.3">
      <c r="C8828" s="34"/>
    </row>
    <row r="8829" spans="3:3" x14ac:dyDescent="0.3">
      <c r="C8829" s="34"/>
    </row>
    <row r="8830" spans="3:3" x14ac:dyDescent="0.3">
      <c r="C8830" s="34"/>
    </row>
    <row r="8831" spans="3:3" x14ac:dyDescent="0.3">
      <c r="C8831" s="34"/>
    </row>
    <row r="8832" spans="3:3" x14ac:dyDescent="0.3">
      <c r="C8832" s="34"/>
    </row>
    <row r="8833" spans="3:3" x14ac:dyDescent="0.3">
      <c r="C8833" s="34"/>
    </row>
    <row r="8834" spans="3:3" x14ac:dyDescent="0.3">
      <c r="C8834" s="34"/>
    </row>
    <row r="8835" spans="3:3" x14ac:dyDescent="0.3">
      <c r="C8835" s="34"/>
    </row>
    <row r="8836" spans="3:3" x14ac:dyDescent="0.3">
      <c r="C8836" s="34"/>
    </row>
    <row r="8837" spans="3:3" x14ac:dyDescent="0.3">
      <c r="C8837" s="34"/>
    </row>
    <row r="8838" spans="3:3" x14ac:dyDescent="0.3">
      <c r="C8838" s="34"/>
    </row>
    <row r="8839" spans="3:3" x14ac:dyDescent="0.3">
      <c r="C8839" s="34"/>
    </row>
    <row r="8840" spans="3:3" x14ac:dyDescent="0.3">
      <c r="C8840" s="34"/>
    </row>
    <row r="8841" spans="3:3" x14ac:dyDescent="0.3">
      <c r="C8841" s="34"/>
    </row>
    <row r="8842" spans="3:3" x14ac:dyDescent="0.3">
      <c r="C8842" s="34"/>
    </row>
    <row r="8843" spans="3:3" x14ac:dyDescent="0.3">
      <c r="C8843" s="34"/>
    </row>
    <row r="8844" spans="3:3" x14ac:dyDescent="0.3">
      <c r="C8844" s="34"/>
    </row>
    <row r="8845" spans="3:3" x14ac:dyDescent="0.3">
      <c r="C8845" s="34"/>
    </row>
    <row r="8846" spans="3:3" x14ac:dyDescent="0.3">
      <c r="C8846" s="34"/>
    </row>
    <row r="8847" spans="3:3" x14ac:dyDescent="0.3">
      <c r="C8847" s="34"/>
    </row>
    <row r="8848" spans="3:3" x14ac:dyDescent="0.3">
      <c r="C8848" s="34"/>
    </row>
    <row r="8849" spans="3:3" x14ac:dyDescent="0.3">
      <c r="C8849" s="34"/>
    </row>
    <row r="8850" spans="3:3" x14ac:dyDescent="0.3">
      <c r="C8850" s="34"/>
    </row>
    <row r="8851" spans="3:3" x14ac:dyDescent="0.3">
      <c r="C8851" s="34"/>
    </row>
    <row r="8852" spans="3:3" x14ac:dyDescent="0.3">
      <c r="C8852" s="34"/>
    </row>
    <row r="8853" spans="3:3" x14ac:dyDescent="0.3">
      <c r="C8853" s="34"/>
    </row>
    <row r="8854" spans="3:3" x14ac:dyDescent="0.3">
      <c r="C8854" s="34"/>
    </row>
    <row r="8855" spans="3:3" x14ac:dyDescent="0.3">
      <c r="C8855" s="34"/>
    </row>
    <row r="8856" spans="3:3" x14ac:dyDescent="0.3">
      <c r="C8856" s="34"/>
    </row>
    <row r="8857" spans="3:3" x14ac:dyDescent="0.3">
      <c r="C8857" s="34"/>
    </row>
    <row r="8858" spans="3:3" x14ac:dyDescent="0.3">
      <c r="C8858" s="34"/>
    </row>
    <row r="8859" spans="3:3" x14ac:dyDescent="0.3">
      <c r="C8859" s="34"/>
    </row>
    <row r="8860" spans="3:3" x14ac:dyDescent="0.3">
      <c r="C8860" s="34"/>
    </row>
    <row r="8861" spans="3:3" x14ac:dyDescent="0.3">
      <c r="C8861" s="34"/>
    </row>
    <row r="8862" spans="3:3" x14ac:dyDescent="0.3">
      <c r="C8862" s="34"/>
    </row>
    <row r="8863" spans="3:3" x14ac:dyDescent="0.3">
      <c r="C8863" s="34"/>
    </row>
    <row r="8864" spans="3:3" x14ac:dyDescent="0.3">
      <c r="C8864" s="34"/>
    </row>
    <row r="8865" spans="3:3" x14ac:dyDescent="0.3">
      <c r="C8865" s="34"/>
    </row>
    <row r="8866" spans="3:3" x14ac:dyDescent="0.3">
      <c r="C8866" s="34"/>
    </row>
    <row r="8867" spans="3:3" x14ac:dyDescent="0.3">
      <c r="C8867" s="34"/>
    </row>
    <row r="8868" spans="3:3" x14ac:dyDescent="0.3">
      <c r="C8868" s="34"/>
    </row>
    <row r="8869" spans="3:3" x14ac:dyDescent="0.3">
      <c r="C8869" s="34"/>
    </row>
    <row r="8870" spans="3:3" x14ac:dyDescent="0.3">
      <c r="C8870" s="34"/>
    </row>
    <row r="8871" spans="3:3" x14ac:dyDescent="0.3">
      <c r="C8871" s="34"/>
    </row>
    <row r="8872" spans="3:3" x14ac:dyDescent="0.3">
      <c r="C8872" s="34"/>
    </row>
    <row r="8873" spans="3:3" x14ac:dyDescent="0.3">
      <c r="C8873" s="34"/>
    </row>
    <row r="8874" spans="3:3" x14ac:dyDescent="0.3">
      <c r="C8874" s="34"/>
    </row>
    <row r="8875" spans="3:3" x14ac:dyDescent="0.3">
      <c r="C8875" s="34"/>
    </row>
    <row r="8876" spans="3:3" x14ac:dyDescent="0.3">
      <c r="C8876" s="34"/>
    </row>
    <row r="8877" spans="3:3" x14ac:dyDescent="0.3">
      <c r="C8877" s="34"/>
    </row>
    <row r="8878" spans="3:3" x14ac:dyDescent="0.3">
      <c r="C8878" s="34"/>
    </row>
    <row r="8879" spans="3:3" x14ac:dyDescent="0.3">
      <c r="C8879" s="34"/>
    </row>
    <row r="8880" spans="3:3" x14ac:dyDescent="0.3">
      <c r="C8880" s="34"/>
    </row>
    <row r="8881" spans="3:3" x14ac:dyDescent="0.3">
      <c r="C8881" s="34"/>
    </row>
    <row r="8882" spans="3:3" x14ac:dyDescent="0.3">
      <c r="C8882" s="34"/>
    </row>
    <row r="8883" spans="3:3" x14ac:dyDescent="0.3">
      <c r="C8883" s="34"/>
    </row>
    <row r="8884" spans="3:3" x14ac:dyDescent="0.3">
      <c r="C8884" s="34"/>
    </row>
    <row r="8885" spans="3:3" x14ac:dyDescent="0.3">
      <c r="C8885" s="34"/>
    </row>
    <row r="8886" spans="3:3" x14ac:dyDescent="0.3">
      <c r="C8886" s="34"/>
    </row>
    <row r="8887" spans="3:3" x14ac:dyDescent="0.3">
      <c r="C8887" s="34"/>
    </row>
    <row r="8888" spans="3:3" x14ac:dyDescent="0.3">
      <c r="C8888" s="34"/>
    </row>
    <row r="8889" spans="3:3" x14ac:dyDescent="0.3">
      <c r="C8889" s="34"/>
    </row>
    <row r="8890" spans="3:3" x14ac:dyDescent="0.3">
      <c r="C8890" s="34"/>
    </row>
    <row r="8891" spans="3:3" x14ac:dyDescent="0.3">
      <c r="C8891" s="34"/>
    </row>
    <row r="8892" spans="3:3" x14ac:dyDescent="0.3">
      <c r="C8892" s="34"/>
    </row>
    <row r="8893" spans="3:3" x14ac:dyDescent="0.3">
      <c r="C8893" s="34"/>
    </row>
    <row r="8894" spans="3:3" x14ac:dyDescent="0.3">
      <c r="C8894" s="34"/>
    </row>
    <row r="8895" spans="3:3" x14ac:dyDescent="0.3">
      <c r="C8895" s="34"/>
    </row>
    <row r="8896" spans="3:3" x14ac:dyDescent="0.3">
      <c r="C8896" s="34"/>
    </row>
    <row r="8897" spans="3:3" x14ac:dyDescent="0.3">
      <c r="C8897" s="34"/>
    </row>
    <row r="8898" spans="3:3" x14ac:dyDescent="0.3">
      <c r="C8898" s="34"/>
    </row>
    <row r="8899" spans="3:3" x14ac:dyDescent="0.3">
      <c r="C8899" s="34"/>
    </row>
    <row r="8900" spans="3:3" x14ac:dyDescent="0.3">
      <c r="C8900" s="34"/>
    </row>
    <row r="8901" spans="3:3" x14ac:dyDescent="0.3">
      <c r="C8901" s="34"/>
    </row>
    <row r="8902" spans="3:3" x14ac:dyDescent="0.3">
      <c r="C8902" s="34"/>
    </row>
    <row r="8903" spans="3:3" x14ac:dyDescent="0.3">
      <c r="C8903" s="34"/>
    </row>
    <row r="8904" spans="3:3" x14ac:dyDescent="0.3">
      <c r="C8904" s="34"/>
    </row>
    <row r="8905" spans="3:3" x14ac:dyDescent="0.3">
      <c r="C8905" s="34"/>
    </row>
    <row r="8906" spans="3:3" x14ac:dyDescent="0.3">
      <c r="C8906" s="34"/>
    </row>
    <row r="8907" spans="3:3" x14ac:dyDescent="0.3">
      <c r="C8907" s="34"/>
    </row>
    <row r="8908" spans="3:3" x14ac:dyDescent="0.3">
      <c r="C8908" s="34"/>
    </row>
    <row r="8909" spans="3:3" x14ac:dyDescent="0.3">
      <c r="C8909" s="34"/>
    </row>
    <row r="8910" spans="3:3" x14ac:dyDescent="0.3">
      <c r="C8910" s="34"/>
    </row>
    <row r="8911" spans="3:3" x14ac:dyDescent="0.3">
      <c r="C8911" s="34"/>
    </row>
    <row r="8912" spans="3:3" x14ac:dyDescent="0.3">
      <c r="C8912" s="34"/>
    </row>
    <row r="8913" spans="3:3" x14ac:dyDescent="0.3">
      <c r="C8913" s="34"/>
    </row>
    <row r="8914" spans="3:3" x14ac:dyDescent="0.3">
      <c r="C8914" s="34"/>
    </row>
    <row r="8915" spans="3:3" x14ac:dyDescent="0.3">
      <c r="C8915" s="34"/>
    </row>
    <row r="8916" spans="3:3" x14ac:dyDescent="0.3">
      <c r="C8916" s="34"/>
    </row>
    <row r="8917" spans="3:3" x14ac:dyDescent="0.3">
      <c r="C8917" s="34"/>
    </row>
    <row r="8918" spans="3:3" x14ac:dyDescent="0.3">
      <c r="C8918" s="34"/>
    </row>
    <row r="8919" spans="3:3" x14ac:dyDescent="0.3">
      <c r="C8919" s="34"/>
    </row>
    <row r="8920" spans="3:3" x14ac:dyDescent="0.3">
      <c r="C8920" s="34"/>
    </row>
    <row r="8921" spans="3:3" x14ac:dyDescent="0.3">
      <c r="C8921" s="34"/>
    </row>
    <row r="8922" spans="3:3" x14ac:dyDescent="0.3">
      <c r="C8922" s="34"/>
    </row>
    <row r="8923" spans="3:3" x14ac:dyDescent="0.3">
      <c r="C8923" s="34"/>
    </row>
    <row r="8924" spans="3:3" x14ac:dyDescent="0.3">
      <c r="C8924" s="34"/>
    </row>
    <row r="8925" spans="3:3" x14ac:dyDescent="0.3">
      <c r="C8925" s="34"/>
    </row>
    <row r="8926" spans="3:3" x14ac:dyDescent="0.3">
      <c r="C8926" s="34"/>
    </row>
    <row r="8927" spans="3:3" x14ac:dyDescent="0.3">
      <c r="C8927" s="34"/>
    </row>
    <row r="8928" spans="3:3" x14ac:dyDescent="0.3">
      <c r="C8928" s="34"/>
    </row>
    <row r="8929" spans="3:3" x14ac:dyDescent="0.3">
      <c r="C8929" s="34"/>
    </row>
    <row r="8930" spans="3:3" x14ac:dyDescent="0.3">
      <c r="C8930" s="34"/>
    </row>
    <row r="8931" spans="3:3" x14ac:dyDescent="0.3">
      <c r="C8931" s="34"/>
    </row>
    <row r="8932" spans="3:3" x14ac:dyDescent="0.3">
      <c r="C8932" s="34"/>
    </row>
    <row r="8933" spans="3:3" x14ac:dyDescent="0.3">
      <c r="C8933" s="34"/>
    </row>
    <row r="8934" spans="3:3" x14ac:dyDescent="0.3">
      <c r="C8934" s="34"/>
    </row>
    <row r="8935" spans="3:3" x14ac:dyDescent="0.3">
      <c r="C8935" s="34"/>
    </row>
    <row r="8936" spans="3:3" x14ac:dyDescent="0.3">
      <c r="C8936" s="34"/>
    </row>
    <row r="8937" spans="3:3" x14ac:dyDescent="0.3">
      <c r="C8937" s="34"/>
    </row>
    <row r="8938" spans="3:3" x14ac:dyDescent="0.3">
      <c r="C8938" s="34"/>
    </row>
    <row r="8939" spans="3:3" x14ac:dyDescent="0.3">
      <c r="C8939" s="34"/>
    </row>
    <row r="8940" spans="3:3" x14ac:dyDescent="0.3">
      <c r="C8940" s="34"/>
    </row>
    <row r="8941" spans="3:3" x14ac:dyDescent="0.3">
      <c r="C8941" s="34"/>
    </row>
    <row r="8942" spans="3:3" x14ac:dyDescent="0.3">
      <c r="C8942" s="34"/>
    </row>
    <row r="8943" spans="3:3" x14ac:dyDescent="0.3">
      <c r="C8943" s="34"/>
    </row>
    <row r="8944" spans="3:3" x14ac:dyDescent="0.3">
      <c r="C8944" s="34"/>
    </row>
    <row r="8945" spans="3:3" x14ac:dyDescent="0.3">
      <c r="C8945" s="34"/>
    </row>
    <row r="8946" spans="3:3" x14ac:dyDescent="0.3">
      <c r="C8946" s="34"/>
    </row>
    <row r="8947" spans="3:3" x14ac:dyDescent="0.3">
      <c r="C8947" s="34"/>
    </row>
    <row r="8948" spans="3:3" x14ac:dyDescent="0.3">
      <c r="C8948" s="34"/>
    </row>
    <row r="8949" spans="3:3" x14ac:dyDescent="0.3">
      <c r="C8949" s="34"/>
    </row>
    <row r="8950" spans="3:3" x14ac:dyDescent="0.3">
      <c r="C8950" s="34"/>
    </row>
    <row r="8951" spans="3:3" x14ac:dyDescent="0.3">
      <c r="C8951" s="34"/>
    </row>
    <row r="8952" spans="3:3" x14ac:dyDescent="0.3">
      <c r="C8952" s="34"/>
    </row>
    <row r="8953" spans="3:3" x14ac:dyDescent="0.3">
      <c r="C8953" s="34"/>
    </row>
    <row r="8954" spans="3:3" x14ac:dyDescent="0.3">
      <c r="C8954" s="34"/>
    </row>
    <row r="8955" spans="3:3" x14ac:dyDescent="0.3">
      <c r="C8955" s="34"/>
    </row>
    <row r="8956" spans="3:3" x14ac:dyDescent="0.3">
      <c r="C8956" s="34"/>
    </row>
    <row r="8957" spans="3:3" x14ac:dyDescent="0.3">
      <c r="C8957" s="34"/>
    </row>
    <row r="8958" spans="3:3" x14ac:dyDescent="0.3">
      <c r="C8958" s="34"/>
    </row>
    <row r="8959" spans="3:3" x14ac:dyDescent="0.3">
      <c r="C8959" s="34"/>
    </row>
    <row r="8960" spans="3:3" x14ac:dyDescent="0.3">
      <c r="C8960" s="34"/>
    </row>
    <row r="8961" spans="3:3" x14ac:dyDescent="0.3">
      <c r="C8961" s="34"/>
    </row>
    <row r="8962" spans="3:3" x14ac:dyDescent="0.3">
      <c r="C8962" s="34"/>
    </row>
    <row r="8963" spans="3:3" x14ac:dyDescent="0.3">
      <c r="C8963" s="34"/>
    </row>
    <row r="8964" spans="3:3" x14ac:dyDescent="0.3">
      <c r="C8964" s="34"/>
    </row>
    <row r="8965" spans="3:3" x14ac:dyDescent="0.3">
      <c r="C8965" s="34"/>
    </row>
    <row r="8966" spans="3:3" x14ac:dyDescent="0.3">
      <c r="C8966" s="34"/>
    </row>
    <row r="8967" spans="3:3" x14ac:dyDescent="0.3">
      <c r="C8967" s="34"/>
    </row>
    <row r="8968" spans="3:3" x14ac:dyDescent="0.3">
      <c r="C8968" s="34"/>
    </row>
    <row r="8969" spans="3:3" x14ac:dyDescent="0.3">
      <c r="C8969" s="34"/>
    </row>
    <row r="8970" spans="3:3" x14ac:dyDescent="0.3">
      <c r="C8970" s="34"/>
    </row>
    <row r="8971" spans="3:3" x14ac:dyDescent="0.3">
      <c r="C8971" s="34"/>
    </row>
    <row r="8972" spans="3:3" x14ac:dyDescent="0.3">
      <c r="C8972" s="34"/>
    </row>
    <row r="8973" spans="3:3" x14ac:dyDescent="0.3">
      <c r="C8973" s="34"/>
    </row>
    <row r="8974" spans="3:3" x14ac:dyDescent="0.3">
      <c r="C8974" s="34"/>
    </row>
    <row r="8975" spans="3:3" x14ac:dyDescent="0.3">
      <c r="C8975" s="34"/>
    </row>
    <row r="8976" spans="3:3" x14ac:dyDescent="0.3">
      <c r="C8976" s="34"/>
    </row>
    <row r="8977" spans="3:3" x14ac:dyDescent="0.3">
      <c r="C8977" s="34"/>
    </row>
    <row r="8978" spans="3:3" x14ac:dyDescent="0.3">
      <c r="C8978" s="34"/>
    </row>
    <row r="8979" spans="3:3" x14ac:dyDescent="0.3">
      <c r="C8979" s="34"/>
    </row>
    <row r="8980" spans="3:3" x14ac:dyDescent="0.3">
      <c r="C8980" s="34"/>
    </row>
    <row r="8981" spans="3:3" x14ac:dyDescent="0.3">
      <c r="C8981" s="34"/>
    </row>
    <row r="8982" spans="3:3" x14ac:dyDescent="0.3">
      <c r="C8982" s="34"/>
    </row>
    <row r="8983" spans="3:3" x14ac:dyDescent="0.3">
      <c r="C8983" s="34"/>
    </row>
    <row r="8984" spans="3:3" x14ac:dyDescent="0.3">
      <c r="C8984" s="34"/>
    </row>
    <row r="8985" spans="3:3" x14ac:dyDescent="0.3">
      <c r="C8985" s="34"/>
    </row>
    <row r="8986" spans="3:3" x14ac:dyDescent="0.3">
      <c r="C8986" s="34"/>
    </row>
    <row r="8987" spans="3:3" x14ac:dyDescent="0.3">
      <c r="C8987" s="34"/>
    </row>
    <row r="8988" spans="3:3" x14ac:dyDescent="0.3">
      <c r="C8988" s="34"/>
    </row>
    <row r="8989" spans="3:3" x14ac:dyDescent="0.3">
      <c r="C8989" s="34"/>
    </row>
    <row r="8990" spans="3:3" x14ac:dyDescent="0.3">
      <c r="C8990" s="34"/>
    </row>
    <row r="8991" spans="3:3" x14ac:dyDescent="0.3">
      <c r="C8991" s="34"/>
    </row>
    <row r="8992" spans="3:3" x14ac:dyDescent="0.3">
      <c r="C8992" s="34"/>
    </row>
    <row r="8993" spans="3:3" x14ac:dyDescent="0.3">
      <c r="C8993" s="34"/>
    </row>
    <row r="8994" spans="3:3" x14ac:dyDescent="0.3">
      <c r="C8994" s="34"/>
    </row>
    <row r="8995" spans="3:3" x14ac:dyDescent="0.3">
      <c r="C8995" s="34"/>
    </row>
    <row r="8996" spans="3:3" x14ac:dyDescent="0.3">
      <c r="C8996" s="34"/>
    </row>
    <row r="8997" spans="3:3" x14ac:dyDescent="0.3">
      <c r="C8997" s="34"/>
    </row>
    <row r="8998" spans="3:3" x14ac:dyDescent="0.3">
      <c r="C8998" s="34"/>
    </row>
    <row r="8999" spans="3:3" x14ac:dyDescent="0.3">
      <c r="C8999" s="34"/>
    </row>
    <row r="9000" spans="3:3" x14ac:dyDescent="0.3">
      <c r="C9000" s="34"/>
    </row>
    <row r="9001" spans="3:3" x14ac:dyDescent="0.3">
      <c r="C9001" s="34"/>
    </row>
    <row r="9002" spans="3:3" x14ac:dyDescent="0.3">
      <c r="C9002" s="34"/>
    </row>
    <row r="9003" spans="3:3" x14ac:dyDescent="0.3">
      <c r="C9003" s="34"/>
    </row>
    <row r="9004" spans="3:3" x14ac:dyDescent="0.3">
      <c r="C9004" s="34"/>
    </row>
    <row r="9005" spans="3:3" x14ac:dyDescent="0.3">
      <c r="C9005" s="34"/>
    </row>
    <row r="9006" spans="3:3" x14ac:dyDescent="0.3">
      <c r="C9006" s="34"/>
    </row>
    <row r="9007" spans="3:3" x14ac:dyDescent="0.3">
      <c r="C9007" s="34"/>
    </row>
    <row r="9008" spans="3:3" x14ac:dyDescent="0.3">
      <c r="C9008" s="34"/>
    </row>
    <row r="9009" spans="3:3" x14ac:dyDescent="0.3">
      <c r="C9009" s="34"/>
    </row>
    <row r="9010" spans="3:3" x14ac:dyDescent="0.3">
      <c r="C9010" s="34"/>
    </row>
    <row r="9011" spans="3:3" x14ac:dyDescent="0.3">
      <c r="C9011" s="34"/>
    </row>
    <row r="9012" spans="3:3" x14ac:dyDescent="0.3">
      <c r="C9012" s="34"/>
    </row>
    <row r="9013" spans="3:3" x14ac:dyDescent="0.3">
      <c r="C9013" s="34"/>
    </row>
    <row r="9014" spans="3:3" x14ac:dyDescent="0.3">
      <c r="C9014" s="34"/>
    </row>
    <row r="9015" spans="3:3" x14ac:dyDescent="0.3">
      <c r="C9015" s="34"/>
    </row>
    <row r="9016" spans="3:3" x14ac:dyDescent="0.3">
      <c r="C9016" s="34"/>
    </row>
    <row r="9017" spans="3:3" x14ac:dyDescent="0.3">
      <c r="C9017" s="34"/>
    </row>
    <row r="9018" spans="3:3" x14ac:dyDescent="0.3">
      <c r="C9018" s="34"/>
    </row>
    <row r="9019" spans="3:3" x14ac:dyDescent="0.3">
      <c r="C9019" s="34"/>
    </row>
    <row r="9020" spans="3:3" x14ac:dyDescent="0.3">
      <c r="C9020" s="34"/>
    </row>
    <row r="9021" spans="3:3" x14ac:dyDescent="0.3">
      <c r="C9021" s="34"/>
    </row>
    <row r="9022" spans="3:3" x14ac:dyDescent="0.3">
      <c r="C9022" s="34"/>
    </row>
    <row r="9023" spans="3:3" x14ac:dyDescent="0.3">
      <c r="C9023" s="34"/>
    </row>
    <row r="9024" spans="3:3" x14ac:dyDescent="0.3">
      <c r="C9024" s="34"/>
    </row>
    <row r="9025" spans="3:3" x14ac:dyDescent="0.3">
      <c r="C9025" s="34"/>
    </row>
    <row r="9026" spans="3:3" x14ac:dyDescent="0.3">
      <c r="C9026" s="34"/>
    </row>
    <row r="9027" spans="3:3" x14ac:dyDescent="0.3">
      <c r="C9027" s="34"/>
    </row>
    <row r="9028" spans="3:3" x14ac:dyDescent="0.3">
      <c r="C9028" s="34"/>
    </row>
    <row r="9029" spans="3:3" x14ac:dyDescent="0.3">
      <c r="C9029" s="34"/>
    </row>
    <row r="9030" spans="3:3" x14ac:dyDescent="0.3">
      <c r="C9030" s="34"/>
    </row>
    <row r="9031" spans="3:3" x14ac:dyDescent="0.3">
      <c r="C9031" s="34"/>
    </row>
    <row r="9032" spans="3:3" x14ac:dyDescent="0.3">
      <c r="C9032" s="34"/>
    </row>
    <row r="9033" spans="3:3" x14ac:dyDescent="0.3">
      <c r="C9033" s="34"/>
    </row>
    <row r="9034" spans="3:3" x14ac:dyDescent="0.3">
      <c r="C9034" s="34"/>
    </row>
    <row r="9035" spans="3:3" x14ac:dyDescent="0.3">
      <c r="C9035" s="34"/>
    </row>
    <row r="9036" spans="3:3" x14ac:dyDescent="0.3">
      <c r="C9036" s="34"/>
    </row>
    <row r="9037" spans="3:3" x14ac:dyDescent="0.3">
      <c r="C9037" s="34"/>
    </row>
    <row r="9038" spans="3:3" x14ac:dyDescent="0.3">
      <c r="C9038" s="34"/>
    </row>
    <row r="9039" spans="3:3" x14ac:dyDescent="0.3">
      <c r="C9039" s="34"/>
    </row>
    <row r="9040" spans="3:3" x14ac:dyDescent="0.3">
      <c r="C9040" s="34"/>
    </row>
    <row r="9041" spans="3:3" x14ac:dyDescent="0.3">
      <c r="C9041" s="34"/>
    </row>
    <row r="9042" spans="3:3" x14ac:dyDescent="0.3">
      <c r="C9042" s="34"/>
    </row>
    <row r="9043" spans="3:3" x14ac:dyDescent="0.3">
      <c r="C9043" s="34"/>
    </row>
    <row r="9044" spans="3:3" x14ac:dyDescent="0.3">
      <c r="C9044" s="34"/>
    </row>
    <row r="9045" spans="3:3" x14ac:dyDescent="0.3">
      <c r="C9045" s="34"/>
    </row>
    <row r="9046" spans="3:3" x14ac:dyDescent="0.3">
      <c r="C9046" s="34"/>
    </row>
    <row r="9047" spans="3:3" x14ac:dyDescent="0.3">
      <c r="C9047" s="34"/>
    </row>
    <row r="9048" spans="3:3" x14ac:dyDescent="0.3">
      <c r="C9048" s="34"/>
    </row>
    <row r="9049" spans="3:3" x14ac:dyDescent="0.3">
      <c r="C9049" s="34"/>
    </row>
    <row r="9050" spans="3:3" x14ac:dyDescent="0.3">
      <c r="C9050" s="34"/>
    </row>
    <row r="9051" spans="3:3" x14ac:dyDescent="0.3">
      <c r="C9051" s="34"/>
    </row>
    <row r="9052" spans="3:3" x14ac:dyDescent="0.3">
      <c r="C9052" s="34"/>
    </row>
    <row r="9053" spans="3:3" x14ac:dyDescent="0.3">
      <c r="C9053" s="34"/>
    </row>
    <row r="9054" spans="3:3" x14ac:dyDescent="0.3">
      <c r="C9054" s="34"/>
    </row>
    <row r="9055" spans="3:3" x14ac:dyDescent="0.3">
      <c r="C9055" s="34"/>
    </row>
    <row r="9056" spans="3:3" x14ac:dyDescent="0.3">
      <c r="C9056" s="34"/>
    </row>
    <row r="9057" spans="3:3" x14ac:dyDescent="0.3">
      <c r="C9057" s="34"/>
    </row>
    <row r="9058" spans="3:3" x14ac:dyDescent="0.3">
      <c r="C9058" s="34"/>
    </row>
    <row r="9059" spans="3:3" x14ac:dyDescent="0.3">
      <c r="C9059" s="34"/>
    </row>
    <row r="9060" spans="3:3" x14ac:dyDescent="0.3">
      <c r="C9060" s="34"/>
    </row>
    <row r="9061" spans="3:3" x14ac:dyDescent="0.3">
      <c r="C9061" s="34"/>
    </row>
    <row r="9062" spans="3:3" x14ac:dyDescent="0.3">
      <c r="C9062" s="34"/>
    </row>
    <row r="9063" spans="3:3" x14ac:dyDescent="0.3">
      <c r="C9063" s="34"/>
    </row>
    <row r="9064" spans="3:3" x14ac:dyDescent="0.3">
      <c r="C9064" s="34"/>
    </row>
    <row r="9065" spans="3:3" x14ac:dyDescent="0.3">
      <c r="C9065" s="34"/>
    </row>
    <row r="9066" spans="3:3" x14ac:dyDescent="0.3">
      <c r="C9066" s="34"/>
    </row>
    <row r="9067" spans="3:3" x14ac:dyDescent="0.3">
      <c r="C9067" s="34"/>
    </row>
    <row r="9068" spans="3:3" x14ac:dyDescent="0.3">
      <c r="C9068" s="34"/>
    </row>
    <row r="9069" spans="3:3" x14ac:dyDescent="0.3">
      <c r="C9069" s="34"/>
    </row>
    <row r="9070" spans="3:3" x14ac:dyDescent="0.3">
      <c r="C9070" s="34"/>
    </row>
    <row r="9071" spans="3:3" x14ac:dyDescent="0.3">
      <c r="C9071" s="34"/>
    </row>
    <row r="9072" spans="3:3" x14ac:dyDescent="0.3">
      <c r="C9072" s="34"/>
    </row>
    <row r="9073" spans="3:3" x14ac:dyDescent="0.3">
      <c r="C9073" s="34"/>
    </row>
    <row r="9074" spans="3:3" x14ac:dyDescent="0.3">
      <c r="C9074" s="34"/>
    </row>
    <row r="9075" spans="3:3" x14ac:dyDescent="0.3">
      <c r="C9075" s="34"/>
    </row>
    <row r="9076" spans="3:3" x14ac:dyDescent="0.3">
      <c r="C9076" s="34"/>
    </row>
    <row r="9077" spans="3:3" x14ac:dyDescent="0.3">
      <c r="C9077" s="34"/>
    </row>
    <row r="9078" spans="3:3" x14ac:dyDescent="0.3">
      <c r="C9078" s="34"/>
    </row>
    <row r="9079" spans="3:3" x14ac:dyDescent="0.3">
      <c r="C9079" s="34"/>
    </row>
    <row r="9080" spans="3:3" x14ac:dyDescent="0.3">
      <c r="C9080" s="34"/>
    </row>
    <row r="9081" spans="3:3" x14ac:dyDescent="0.3">
      <c r="C9081" s="34"/>
    </row>
    <row r="9082" spans="3:3" x14ac:dyDescent="0.3">
      <c r="C9082" s="34"/>
    </row>
    <row r="9083" spans="3:3" x14ac:dyDescent="0.3">
      <c r="C9083" s="34"/>
    </row>
    <row r="9084" spans="3:3" x14ac:dyDescent="0.3">
      <c r="C9084" s="34"/>
    </row>
    <row r="9085" spans="3:3" x14ac:dyDescent="0.3">
      <c r="C9085" s="34"/>
    </row>
    <row r="9086" spans="3:3" x14ac:dyDescent="0.3">
      <c r="C9086" s="34"/>
    </row>
    <row r="9087" spans="3:3" x14ac:dyDescent="0.3">
      <c r="C9087" s="34"/>
    </row>
    <row r="9088" spans="3:3" x14ac:dyDescent="0.3">
      <c r="C9088" s="34"/>
    </row>
    <row r="9089" spans="3:3" x14ac:dyDescent="0.3">
      <c r="C9089" s="34"/>
    </row>
    <row r="9090" spans="3:3" x14ac:dyDescent="0.3">
      <c r="C9090" s="34"/>
    </row>
    <row r="9091" spans="3:3" x14ac:dyDescent="0.3">
      <c r="C9091" s="34"/>
    </row>
    <row r="9092" spans="3:3" x14ac:dyDescent="0.3">
      <c r="C9092" s="34"/>
    </row>
    <row r="9093" spans="3:3" x14ac:dyDescent="0.3">
      <c r="C9093" s="34"/>
    </row>
    <row r="9094" spans="3:3" x14ac:dyDescent="0.3">
      <c r="C9094" s="34"/>
    </row>
    <row r="9095" spans="3:3" x14ac:dyDescent="0.3">
      <c r="C9095" s="34"/>
    </row>
    <row r="9096" spans="3:3" x14ac:dyDescent="0.3">
      <c r="C9096" s="34"/>
    </row>
    <row r="9097" spans="3:3" x14ac:dyDescent="0.3">
      <c r="C9097" s="34"/>
    </row>
    <row r="9098" spans="3:3" x14ac:dyDescent="0.3">
      <c r="C9098" s="34"/>
    </row>
    <row r="9099" spans="3:3" x14ac:dyDescent="0.3">
      <c r="C9099" s="34"/>
    </row>
    <row r="9100" spans="3:3" x14ac:dyDescent="0.3">
      <c r="C9100" s="34"/>
    </row>
    <row r="9101" spans="3:3" x14ac:dyDescent="0.3">
      <c r="C9101" s="34"/>
    </row>
    <row r="9102" spans="3:3" x14ac:dyDescent="0.3">
      <c r="C9102" s="34"/>
    </row>
    <row r="9103" spans="3:3" x14ac:dyDescent="0.3">
      <c r="C9103" s="34"/>
    </row>
    <row r="9104" spans="3:3" x14ac:dyDescent="0.3">
      <c r="C9104" s="34"/>
    </row>
    <row r="9105" spans="3:3" x14ac:dyDescent="0.3">
      <c r="C9105" s="34"/>
    </row>
    <row r="9106" spans="3:3" x14ac:dyDescent="0.3">
      <c r="C9106" s="34"/>
    </row>
    <row r="9107" spans="3:3" x14ac:dyDescent="0.3">
      <c r="C9107" s="34"/>
    </row>
    <row r="9108" spans="3:3" x14ac:dyDescent="0.3">
      <c r="C9108" s="34"/>
    </row>
    <row r="9109" spans="3:3" x14ac:dyDescent="0.3">
      <c r="C9109" s="34"/>
    </row>
    <row r="9110" spans="3:3" x14ac:dyDescent="0.3">
      <c r="C9110" s="34"/>
    </row>
    <row r="9111" spans="3:3" x14ac:dyDescent="0.3">
      <c r="C9111" s="34"/>
    </row>
    <row r="9112" spans="3:3" x14ac:dyDescent="0.3">
      <c r="C9112" s="34"/>
    </row>
    <row r="9113" spans="3:3" x14ac:dyDescent="0.3">
      <c r="C9113" s="34"/>
    </row>
    <row r="9114" spans="3:3" x14ac:dyDescent="0.3">
      <c r="C9114" s="34"/>
    </row>
    <row r="9115" spans="3:3" x14ac:dyDescent="0.3">
      <c r="C9115" s="34"/>
    </row>
    <row r="9116" spans="3:3" x14ac:dyDescent="0.3">
      <c r="C9116" s="34"/>
    </row>
    <row r="9117" spans="3:3" x14ac:dyDescent="0.3">
      <c r="C9117" s="34"/>
    </row>
    <row r="9118" spans="3:3" x14ac:dyDescent="0.3">
      <c r="C9118" s="34"/>
    </row>
    <row r="9119" spans="3:3" x14ac:dyDescent="0.3">
      <c r="C9119" s="34"/>
    </row>
    <row r="9120" spans="3:3" x14ac:dyDescent="0.3">
      <c r="C9120" s="34"/>
    </row>
    <row r="9121" spans="3:3" x14ac:dyDescent="0.3">
      <c r="C9121" s="34"/>
    </row>
    <row r="9122" spans="3:3" x14ac:dyDescent="0.3">
      <c r="C9122" s="34"/>
    </row>
    <row r="9123" spans="3:3" x14ac:dyDescent="0.3">
      <c r="C9123" s="34"/>
    </row>
    <row r="9124" spans="3:3" x14ac:dyDescent="0.3">
      <c r="C9124" s="34"/>
    </row>
    <row r="9125" spans="3:3" x14ac:dyDescent="0.3">
      <c r="C9125" s="34"/>
    </row>
    <row r="9126" spans="3:3" x14ac:dyDescent="0.3">
      <c r="C9126" s="34"/>
    </row>
    <row r="9127" spans="3:3" x14ac:dyDescent="0.3">
      <c r="C9127" s="34"/>
    </row>
    <row r="9128" spans="3:3" x14ac:dyDescent="0.3">
      <c r="C9128" s="34"/>
    </row>
    <row r="9129" spans="3:3" x14ac:dyDescent="0.3">
      <c r="C9129" s="34"/>
    </row>
    <row r="9130" spans="3:3" x14ac:dyDescent="0.3">
      <c r="C9130" s="34"/>
    </row>
    <row r="9131" spans="3:3" x14ac:dyDescent="0.3">
      <c r="C9131" s="34"/>
    </row>
    <row r="9132" spans="3:3" x14ac:dyDescent="0.3">
      <c r="C9132" s="34"/>
    </row>
    <row r="9133" spans="3:3" x14ac:dyDescent="0.3">
      <c r="C9133" s="34"/>
    </row>
    <row r="9134" spans="3:3" x14ac:dyDescent="0.3">
      <c r="C9134" s="34"/>
    </row>
    <row r="9135" spans="3:3" x14ac:dyDescent="0.3">
      <c r="C9135" s="34"/>
    </row>
    <row r="9136" spans="3:3" x14ac:dyDescent="0.3">
      <c r="C9136" s="34"/>
    </row>
    <row r="9137" spans="3:3" x14ac:dyDescent="0.3">
      <c r="C9137" s="34"/>
    </row>
    <row r="9138" spans="3:3" x14ac:dyDescent="0.3">
      <c r="C9138" s="34"/>
    </row>
    <row r="9139" spans="3:3" x14ac:dyDescent="0.3">
      <c r="C9139" s="34"/>
    </row>
    <row r="9140" spans="3:3" x14ac:dyDescent="0.3">
      <c r="C9140" s="34"/>
    </row>
    <row r="9141" spans="3:3" x14ac:dyDescent="0.3">
      <c r="C9141" s="34"/>
    </row>
    <row r="9142" spans="3:3" x14ac:dyDescent="0.3">
      <c r="C9142" s="34"/>
    </row>
    <row r="9143" spans="3:3" x14ac:dyDescent="0.3">
      <c r="C9143" s="34"/>
    </row>
    <row r="9144" spans="3:3" x14ac:dyDescent="0.3">
      <c r="C9144" s="34"/>
    </row>
    <row r="9145" spans="3:3" x14ac:dyDescent="0.3">
      <c r="C9145" s="34"/>
    </row>
    <row r="9146" spans="3:3" x14ac:dyDescent="0.3">
      <c r="C9146" s="34"/>
    </row>
    <row r="9147" spans="3:3" x14ac:dyDescent="0.3">
      <c r="C9147" s="34"/>
    </row>
    <row r="9148" spans="3:3" x14ac:dyDescent="0.3">
      <c r="C9148" s="34"/>
    </row>
    <row r="9149" spans="3:3" x14ac:dyDescent="0.3">
      <c r="C9149" s="34"/>
    </row>
    <row r="9150" spans="3:3" x14ac:dyDescent="0.3">
      <c r="C9150" s="34"/>
    </row>
    <row r="9151" spans="3:3" x14ac:dyDescent="0.3">
      <c r="C9151" s="34"/>
    </row>
    <row r="9152" spans="3:3" x14ac:dyDescent="0.3">
      <c r="C9152" s="34"/>
    </row>
    <row r="9153" spans="3:3" x14ac:dyDescent="0.3">
      <c r="C9153" s="34"/>
    </row>
    <row r="9154" spans="3:3" x14ac:dyDescent="0.3">
      <c r="C9154" s="34"/>
    </row>
    <row r="9155" spans="3:3" x14ac:dyDescent="0.3">
      <c r="C9155" s="34"/>
    </row>
    <row r="9156" spans="3:3" x14ac:dyDescent="0.3">
      <c r="C9156" s="34"/>
    </row>
    <row r="9157" spans="3:3" x14ac:dyDescent="0.3">
      <c r="C9157" s="34"/>
    </row>
    <row r="9158" spans="3:3" x14ac:dyDescent="0.3">
      <c r="C9158" s="34"/>
    </row>
    <row r="9159" spans="3:3" x14ac:dyDescent="0.3">
      <c r="C9159" s="34"/>
    </row>
    <row r="9160" spans="3:3" x14ac:dyDescent="0.3">
      <c r="C9160" s="34"/>
    </row>
    <row r="9161" spans="3:3" x14ac:dyDescent="0.3">
      <c r="C9161" s="34"/>
    </row>
    <row r="9162" spans="3:3" x14ac:dyDescent="0.3">
      <c r="C9162" s="34"/>
    </row>
    <row r="9163" spans="3:3" x14ac:dyDescent="0.3">
      <c r="C9163" s="34"/>
    </row>
    <row r="9164" spans="3:3" x14ac:dyDescent="0.3">
      <c r="C9164" s="34"/>
    </row>
    <row r="9165" spans="3:3" x14ac:dyDescent="0.3">
      <c r="C9165" s="34"/>
    </row>
    <row r="9166" spans="3:3" x14ac:dyDescent="0.3">
      <c r="C9166" s="34"/>
    </row>
    <row r="9167" spans="3:3" x14ac:dyDescent="0.3">
      <c r="C9167" s="34"/>
    </row>
    <row r="9168" spans="3:3" x14ac:dyDescent="0.3">
      <c r="C9168" s="34"/>
    </row>
    <row r="9169" spans="3:3" x14ac:dyDescent="0.3">
      <c r="C9169" s="34"/>
    </row>
    <row r="9170" spans="3:3" x14ac:dyDescent="0.3">
      <c r="C9170" s="34"/>
    </row>
    <row r="9171" spans="3:3" x14ac:dyDescent="0.3">
      <c r="C9171" s="34"/>
    </row>
    <row r="9172" spans="3:3" x14ac:dyDescent="0.3">
      <c r="C9172" s="34"/>
    </row>
    <row r="9173" spans="3:3" x14ac:dyDescent="0.3">
      <c r="C9173" s="34"/>
    </row>
    <row r="9174" spans="3:3" x14ac:dyDescent="0.3">
      <c r="C9174" s="34"/>
    </row>
    <row r="9175" spans="3:3" x14ac:dyDescent="0.3">
      <c r="C9175" s="34"/>
    </row>
    <row r="9176" spans="3:3" x14ac:dyDescent="0.3">
      <c r="C9176" s="34"/>
    </row>
    <row r="9177" spans="3:3" x14ac:dyDescent="0.3">
      <c r="C9177" s="34"/>
    </row>
    <row r="9178" spans="3:3" x14ac:dyDescent="0.3">
      <c r="C9178" s="34"/>
    </row>
    <row r="9179" spans="3:3" x14ac:dyDescent="0.3">
      <c r="C9179" s="34"/>
    </row>
    <row r="9180" spans="3:3" x14ac:dyDescent="0.3">
      <c r="C9180" s="34"/>
    </row>
    <row r="9181" spans="3:3" x14ac:dyDescent="0.3">
      <c r="C9181" s="34"/>
    </row>
    <row r="9182" spans="3:3" x14ac:dyDescent="0.3">
      <c r="C9182" s="34"/>
    </row>
    <row r="9183" spans="3:3" x14ac:dyDescent="0.3">
      <c r="C9183" s="34"/>
    </row>
    <row r="9184" spans="3:3" x14ac:dyDescent="0.3">
      <c r="C9184" s="34"/>
    </row>
    <row r="9185" spans="3:3" x14ac:dyDescent="0.3">
      <c r="C9185" s="34"/>
    </row>
    <row r="9186" spans="3:3" x14ac:dyDescent="0.3">
      <c r="C9186" s="34"/>
    </row>
    <row r="9187" spans="3:3" x14ac:dyDescent="0.3">
      <c r="C9187" s="34"/>
    </row>
    <row r="9188" spans="3:3" x14ac:dyDescent="0.3">
      <c r="C9188" s="34"/>
    </row>
    <row r="9189" spans="3:3" x14ac:dyDescent="0.3">
      <c r="C9189" s="34"/>
    </row>
    <row r="9190" spans="3:3" x14ac:dyDescent="0.3">
      <c r="C9190" s="34"/>
    </row>
    <row r="9191" spans="3:3" x14ac:dyDescent="0.3">
      <c r="C9191" s="34"/>
    </row>
    <row r="9192" spans="3:3" x14ac:dyDescent="0.3">
      <c r="C9192" s="34"/>
    </row>
    <row r="9193" spans="3:3" x14ac:dyDescent="0.3">
      <c r="C9193" s="34"/>
    </row>
    <row r="9194" spans="3:3" x14ac:dyDescent="0.3">
      <c r="C9194" s="34"/>
    </row>
    <row r="9195" spans="3:3" x14ac:dyDescent="0.3">
      <c r="C9195" s="34"/>
    </row>
    <row r="9196" spans="3:3" x14ac:dyDescent="0.3">
      <c r="C9196" s="34"/>
    </row>
    <row r="9197" spans="3:3" x14ac:dyDescent="0.3">
      <c r="C9197" s="34"/>
    </row>
    <row r="9198" spans="3:3" x14ac:dyDescent="0.3">
      <c r="C9198" s="34"/>
    </row>
    <row r="9199" spans="3:3" x14ac:dyDescent="0.3">
      <c r="C9199" s="34"/>
    </row>
    <row r="9200" spans="3:3" x14ac:dyDescent="0.3">
      <c r="C9200" s="34"/>
    </row>
    <row r="9201" spans="3:3" x14ac:dyDescent="0.3">
      <c r="C9201" s="34"/>
    </row>
    <row r="9202" spans="3:3" x14ac:dyDescent="0.3">
      <c r="C9202" s="34"/>
    </row>
    <row r="9203" spans="3:3" x14ac:dyDescent="0.3">
      <c r="C9203" s="34"/>
    </row>
    <row r="9204" spans="3:3" x14ac:dyDescent="0.3">
      <c r="C9204" s="34"/>
    </row>
    <row r="9205" spans="3:3" x14ac:dyDescent="0.3">
      <c r="C9205" s="34"/>
    </row>
    <row r="9206" spans="3:3" x14ac:dyDescent="0.3">
      <c r="C9206" s="34"/>
    </row>
    <row r="9207" spans="3:3" x14ac:dyDescent="0.3">
      <c r="C9207" s="34"/>
    </row>
    <row r="9208" spans="3:3" x14ac:dyDescent="0.3">
      <c r="C9208" s="34"/>
    </row>
    <row r="9209" spans="3:3" x14ac:dyDescent="0.3">
      <c r="C9209" s="34"/>
    </row>
    <row r="9210" spans="3:3" x14ac:dyDescent="0.3">
      <c r="C9210" s="34"/>
    </row>
    <row r="9211" spans="3:3" x14ac:dyDescent="0.3">
      <c r="C9211" s="34"/>
    </row>
    <row r="9212" spans="3:3" x14ac:dyDescent="0.3">
      <c r="C9212" s="34"/>
    </row>
    <row r="9213" spans="3:3" x14ac:dyDescent="0.3">
      <c r="C9213" s="34"/>
    </row>
    <row r="9214" spans="3:3" x14ac:dyDescent="0.3">
      <c r="C9214" s="34"/>
    </row>
    <row r="9215" spans="3:3" x14ac:dyDescent="0.3">
      <c r="C9215" s="34"/>
    </row>
    <row r="9216" spans="3:3" x14ac:dyDescent="0.3">
      <c r="C9216" s="34"/>
    </row>
    <row r="9217" spans="3:3" x14ac:dyDescent="0.3">
      <c r="C9217" s="34"/>
    </row>
    <row r="9218" spans="3:3" x14ac:dyDescent="0.3">
      <c r="C9218" s="34"/>
    </row>
    <row r="9219" spans="3:3" x14ac:dyDescent="0.3">
      <c r="C9219" s="34"/>
    </row>
    <row r="9220" spans="3:3" x14ac:dyDescent="0.3">
      <c r="C9220" s="34"/>
    </row>
    <row r="9221" spans="3:3" x14ac:dyDescent="0.3">
      <c r="C9221" s="34"/>
    </row>
    <row r="9222" spans="3:3" x14ac:dyDescent="0.3">
      <c r="C9222" s="34"/>
    </row>
    <row r="9223" spans="3:3" x14ac:dyDescent="0.3">
      <c r="C9223" s="34"/>
    </row>
    <row r="9224" spans="3:3" x14ac:dyDescent="0.3">
      <c r="C9224" s="34"/>
    </row>
    <row r="9225" spans="3:3" x14ac:dyDescent="0.3">
      <c r="C9225" s="34"/>
    </row>
    <row r="9226" spans="3:3" x14ac:dyDescent="0.3">
      <c r="C9226" s="34"/>
    </row>
    <row r="9227" spans="3:3" x14ac:dyDescent="0.3">
      <c r="C9227" s="34"/>
    </row>
    <row r="9228" spans="3:3" x14ac:dyDescent="0.3">
      <c r="C9228" s="34"/>
    </row>
    <row r="9229" spans="3:3" x14ac:dyDescent="0.3">
      <c r="C9229" s="34"/>
    </row>
    <row r="9230" spans="3:3" x14ac:dyDescent="0.3">
      <c r="C9230" s="34"/>
    </row>
    <row r="9231" spans="3:3" x14ac:dyDescent="0.3">
      <c r="C9231" s="34"/>
    </row>
    <row r="9232" spans="3:3" x14ac:dyDescent="0.3">
      <c r="C9232" s="34"/>
    </row>
    <row r="9233" spans="3:3" x14ac:dyDescent="0.3">
      <c r="C9233" s="34"/>
    </row>
    <row r="9234" spans="3:3" x14ac:dyDescent="0.3">
      <c r="C9234" s="34"/>
    </row>
    <row r="9235" spans="3:3" x14ac:dyDescent="0.3">
      <c r="C9235" s="34"/>
    </row>
    <row r="9236" spans="3:3" x14ac:dyDescent="0.3">
      <c r="C9236" s="34"/>
    </row>
    <row r="9237" spans="3:3" x14ac:dyDescent="0.3">
      <c r="C9237" s="34"/>
    </row>
    <row r="9238" spans="3:3" x14ac:dyDescent="0.3">
      <c r="C9238" s="34"/>
    </row>
    <row r="9239" spans="3:3" x14ac:dyDescent="0.3">
      <c r="C9239" s="34"/>
    </row>
    <row r="9240" spans="3:3" x14ac:dyDescent="0.3">
      <c r="C9240" s="34"/>
    </row>
    <row r="9241" spans="3:3" x14ac:dyDescent="0.3">
      <c r="C9241" s="34"/>
    </row>
    <row r="9242" spans="3:3" x14ac:dyDescent="0.3">
      <c r="C9242" s="34"/>
    </row>
    <row r="9243" spans="3:3" x14ac:dyDescent="0.3">
      <c r="C9243" s="34"/>
    </row>
    <row r="9244" spans="3:3" x14ac:dyDescent="0.3">
      <c r="C9244" s="34"/>
    </row>
    <row r="9245" spans="3:3" x14ac:dyDescent="0.3">
      <c r="C9245" s="34"/>
    </row>
    <row r="9246" spans="3:3" x14ac:dyDescent="0.3">
      <c r="C9246" s="34"/>
    </row>
    <row r="9247" spans="3:3" x14ac:dyDescent="0.3">
      <c r="C9247" s="34"/>
    </row>
    <row r="9248" spans="3:3" x14ac:dyDescent="0.3">
      <c r="C9248" s="34"/>
    </row>
    <row r="9249" spans="3:3" x14ac:dyDescent="0.3">
      <c r="C9249" s="34"/>
    </row>
    <row r="9250" spans="3:3" x14ac:dyDescent="0.3">
      <c r="C9250" s="34"/>
    </row>
    <row r="9251" spans="3:3" x14ac:dyDescent="0.3">
      <c r="C9251" s="34"/>
    </row>
    <row r="9252" spans="3:3" x14ac:dyDescent="0.3">
      <c r="C9252" s="34"/>
    </row>
    <row r="9253" spans="3:3" x14ac:dyDescent="0.3">
      <c r="C9253" s="34"/>
    </row>
    <row r="9254" spans="3:3" x14ac:dyDescent="0.3">
      <c r="C9254" s="34"/>
    </row>
    <row r="9255" spans="3:3" x14ac:dyDescent="0.3">
      <c r="C9255" s="34"/>
    </row>
    <row r="9256" spans="3:3" x14ac:dyDescent="0.3">
      <c r="C9256" s="34"/>
    </row>
    <row r="9257" spans="3:3" x14ac:dyDescent="0.3">
      <c r="C9257" s="34"/>
    </row>
    <row r="9258" spans="3:3" x14ac:dyDescent="0.3">
      <c r="C9258" s="34"/>
    </row>
    <row r="9259" spans="3:3" x14ac:dyDescent="0.3">
      <c r="C9259" s="34"/>
    </row>
    <row r="9260" spans="3:3" x14ac:dyDescent="0.3">
      <c r="C9260" s="34"/>
    </row>
    <row r="9261" spans="3:3" x14ac:dyDescent="0.3">
      <c r="C9261" s="34"/>
    </row>
    <row r="9262" spans="3:3" x14ac:dyDescent="0.3">
      <c r="C9262" s="34"/>
    </row>
    <row r="9263" spans="3:3" x14ac:dyDescent="0.3">
      <c r="C9263" s="34"/>
    </row>
    <row r="9264" spans="3:3" x14ac:dyDescent="0.3">
      <c r="C9264" s="34"/>
    </row>
    <row r="9265" spans="3:3" x14ac:dyDescent="0.3">
      <c r="C9265" s="34"/>
    </row>
    <row r="9266" spans="3:3" x14ac:dyDescent="0.3">
      <c r="C9266" s="34"/>
    </row>
    <row r="9267" spans="3:3" x14ac:dyDescent="0.3">
      <c r="C9267" s="34"/>
    </row>
    <row r="9268" spans="3:3" x14ac:dyDescent="0.3">
      <c r="C9268" s="34"/>
    </row>
    <row r="9269" spans="3:3" x14ac:dyDescent="0.3">
      <c r="C9269" s="34"/>
    </row>
    <row r="9270" spans="3:3" x14ac:dyDescent="0.3">
      <c r="C9270" s="34"/>
    </row>
    <row r="9271" spans="3:3" x14ac:dyDescent="0.3">
      <c r="C9271" s="34"/>
    </row>
    <row r="9272" spans="3:3" x14ac:dyDescent="0.3">
      <c r="C9272" s="34"/>
    </row>
    <row r="9273" spans="3:3" x14ac:dyDescent="0.3">
      <c r="C9273" s="34"/>
    </row>
    <row r="9274" spans="3:3" x14ac:dyDescent="0.3">
      <c r="C9274" s="34"/>
    </row>
    <row r="9275" spans="3:3" x14ac:dyDescent="0.3">
      <c r="C9275" s="34"/>
    </row>
    <row r="9276" spans="3:3" x14ac:dyDescent="0.3">
      <c r="C9276" s="34"/>
    </row>
    <row r="9277" spans="3:3" x14ac:dyDescent="0.3">
      <c r="C9277" s="34"/>
    </row>
    <row r="9278" spans="3:3" x14ac:dyDescent="0.3">
      <c r="C9278" s="34"/>
    </row>
    <row r="9279" spans="3:3" x14ac:dyDescent="0.3">
      <c r="C9279" s="34"/>
    </row>
    <row r="9280" spans="3:3" x14ac:dyDescent="0.3">
      <c r="C9280" s="34"/>
    </row>
    <row r="9281" spans="3:3" x14ac:dyDescent="0.3">
      <c r="C9281" s="34"/>
    </row>
    <row r="9282" spans="3:3" x14ac:dyDescent="0.3">
      <c r="C9282" s="34"/>
    </row>
    <row r="9283" spans="3:3" x14ac:dyDescent="0.3">
      <c r="C9283" s="34"/>
    </row>
    <row r="9284" spans="3:3" x14ac:dyDescent="0.3">
      <c r="C9284" s="34"/>
    </row>
    <row r="9285" spans="3:3" x14ac:dyDescent="0.3">
      <c r="C9285" s="34"/>
    </row>
    <row r="9286" spans="3:3" x14ac:dyDescent="0.3">
      <c r="C9286" s="34"/>
    </row>
    <row r="9287" spans="3:3" x14ac:dyDescent="0.3">
      <c r="C9287" s="34"/>
    </row>
    <row r="9288" spans="3:3" x14ac:dyDescent="0.3">
      <c r="C9288" s="34"/>
    </row>
    <row r="9289" spans="3:3" x14ac:dyDescent="0.3">
      <c r="C9289" s="34"/>
    </row>
    <row r="9290" spans="3:3" x14ac:dyDescent="0.3">
      <c r="C9290" s="34"/>
    </row>
    <row r="9291" spans="3:3" x14ac:dyDescent="0.3">
      <c r="C9291" s="34"/>
    </row>
    <row r="9292" spans="3:3" x14ac:dyDescent="0.3">
      <c r="C9292" s="34"/>
    </row>
    <row r="9293" spans="3:3" x14ac:dyDescent="0.3">
      <c r="C9293" s="34"/>
    </row>
    <row r="9294" spans="3:3" x14ac:dyDescent="0.3">
      <c r="C9294" s="34"/>
    </row>
    <row r="9295" spans="3:3" x14ac:dyDescent="0.3">
      <c r="C9295" s="34"/>
    </row>
    <row r="9296" spans="3:3" x14ac:dyDescent="0.3">
      <c r="C9296" s="34"/>
    </row>
    <row r="9297" spans="3:3" x14ac:dyDescent="0.3">
      <c r="C9297" s="34"/>
    </row>
    <row r="9298" spans="3:3" x14ac:dyDescent="0.3">
      <c r="C9298" s="34"/>
    </row>
    <row r="9299" spans="3:3" x14ac:dyDescent="0.3">
      <c r="C9299" s="34"/>
    </row>
    <row r="9300" spans="3:3" x14ac:dyDescent="0.3">
      <c r="C9300" s="34"/>
    </row>
    <row r="9301" spans="3:3" x14ac:dyDescent="0.3">
      <c r="C9301" s="34"/>
    </row>
    <row r="9302" spans="3:3" x14ac:dyDescent="0.3">
      <c r="C9302" s="34"/>
    </row>
    <row r="9303" spans="3:3" x14ac:dyDescent="0.3">
      <c r="C9303" s="34"/>
    </row>
    <row r="9304" spans="3:3" x14ac:dyDescent="0.3">
      <c r="C9304" s="34"/>
    </row>
    <row r="9305" spans="3:3" x14ac:dyDescent="0.3">
      <c r="C9305" s="34"/>
    </row>
    <row r="9306" spans="3:3" x14ac:dyDescent="0.3">
      <c r="C9306" s="34"/>
    </row>
    <row r="9307" spans="3:3" x14ac:dyDescent="0.3">
      <c r="C9307" s="34"/>
    </row>
    <row r="9308" spans="3:3" x14ac:dyDescent="0.3">
      <c r="C9308" s="34"/>
    </row>
    <row r="9309" spans="3:3" x14ac:dyDescent="0.3">
      <c r="C9309" s="34"/>
    </row>
    <row r="9310" spans="3:3" x14ac:dyDescent="0.3">
      <c r="C9310" s="34"/>
    </row>
    <row r="9311" spans="3:3" x14ac:dyDescent="0.3">
      <c r="C9311" s="34"/>
    </row>
    <row r="9312" spans="3:3" x14ac:dyDescent="0.3">
      <c r="C9312" s="34"/>
    </row>
    <row r="9313" spans="3:3" x14ac:dyDescent="0.3">
      <c r="C9313" s="34"/>
    </row>
    <row r="9314" spans="3:3" x14ac:dyDescent="0.3">
      <c r="C9314" s="34"/>
    </row>
    <row r="9315" spans="3:3" x14ac:dyDescent="0.3">
      <c r="C9315" s="34"/>
    </row>
    <row r="9316" spans="3:3" x14ac:dyDescent="0.3">
      <c r="C9316" s="34"/>
    </row>
    <row r="9317" spans="3:3" x14ac:dyDescent="0.3">
      <c r="C9317" s="34"/>
    </row>
    <row r="9318" spans="3:3" x14ac:dyDescent="0.3">
      <c r="C9318" s="34"/>
    </row>
    <row r="9319" spans="3:3" x14ac:dyDescent="0.3">
      <c r="C9319" s="34"/>
    </row>
    <row r="9320" spans="3:3" x14ac:dyDescent="0.3">
      <c r="C9320" s="34"/>
    </row>
    <row r="9321" spans="3:3" x14ac:dyDescent="0.3">
      <c r="C9321" s="34"/>
    </row>
    <row r="9322" spans="3:3" x14ac:dyDescent="0.3">
      <c r="C9322" s="34"/>
    </row>
    <row r="9323" spans="3:3" x14ac:dyDescent="0.3">
      <c r="C9323" s="34"/>
    </row>
    <row r="9324" spans="3:3" x14ac:dyDescent="0.3">
      <c r="C9324" s="34"/>
    </row>
    <row r="9325" spans="3:3" x14ac:dyDescent="0.3">
      <c r="C9325" s="34"/>
    </row>
    <row r="9326" spans="3:3" x14ac:dyDescent="0.3">
      <c r="C9326" s="34"/>
    </row>
    <row r="9327" spans="3:3" x14ac:dyDescent="0.3">
      <c r="C9327" s="34"/>
    </row>
    <row r="9328" spans="3:3" x14ac:dyDescent="0.3">
      <c r="C9328" s="34"/>
    </row>
    <row r="9329" spans="3:3" x14ac:dyDescent="0.3">
      <c r="C9329" s="34"/>
    </row>
    <row r="9330" spans="3:3" x14ac:dyDescent="0.3">
      <c r="C9330" s="34"/>
    </row>
    <row r="9331" spans="3:3" x14ac:dyDescent="0.3">
      <c r="C9331" s="34"/>
    </row>
    <row r="9332" spans="3:3" x14ac:dyDescent="0.3">
      <c r="C9332" s="34"/>
    </row>
    <row r="9333" spans="3:3" x14ac:dyDescent="0.3">
      <c r="C9333" s="34"/>
    </row>
    <row r="9334" spans="3:3" x14ac:dyDescent="0.3">
      <c r="C9334" s="34"/>
    </row>
    <row r="9335" spans="3:3" x14ac:dyDescent="0.3">
      <c r="C9335" s="34"/>
    </row>
    <row r="9336" spans="3:3" x14ac:dyDescent="0.3">
      <c r="C9336" s="34"/>
    </row>
    <row r="9337" spans="3:3" x14ac:dyDescent="0.3">
      <c r="C9337" s="34"/>
    </row>
    <row r="9338" spans="3:3" x14ac:dyDescent="0.3">
      <c r="C9338" s="34"/>
    </row>
    <row r="9339" spans="3:3" x14ac:dyDescent="0.3">
      <c r="C9339" s="34"/>
    </row>
    <row r="9340" spans="3:3" x14ac:dyDescent="0.3">
      <c r="C9340" s="34"/>
    </row>
    <row r="9341" spans="3:3" x14ac:dyDescent="0.3">
      <c r="C9341" s="34"/>
    </row>
    <row r="9342" spans="3:3" x14ac:dyDescent="0.3">
      <c r="C9342" s="34"/>
    </row>
    <row r="9343" spans="3:3" x14ac:dyDescent="0.3">
      <c r="C9343" s="34"/>
    </row>
    <row r="9344" spans="3:3" x14ac:dyDescent="0.3">
      <c r="C9344" s="34"/>
    </row>
    <row r="9345" spans="3:3" x14ac:dyDescent="0.3">
      <c r="C9345" s="34"/>
    </row>
    <row r="9346" spans="3:3" x14ac:dyDescent="0.3">
      <c r="C9346" s="34"/>
    </row>
    <row r="9347" spans="3:3" x14ac:dyDescent="0.3">
      <c r="C9347" s="34"/>
    </row>
    <row r="9348" spans="3:3" x14ac:dyDescent="0.3">
      <c r="C9348" s="34"/>
    </row>
    <row r="9349" spans="3:3" x14ac:dyDescent="0.3">
      <c r="C9349" s="34"/>
    </row>
    <row r="9350" spans="3:3" x14ac:dyDescent="0.3">
      <c r="C9350" s="34"/>
    </row>
    <row r="9351" spans="3:3" x14ac:dyDescent="0.3">
      <c r="C9351" s="34"/>
    </row>
    <row r="9352" spans="3:3" x14ac:dyDescent="0.3">
      <c r="C9352" s="34"/>
    </row>
    <row r="9353" spans="3:3" x14ac:dyDescent="0.3">
      <c r="C9353" s="34"/>
    </row>
    <row r="9354" spans="3:3" x14ac:dyDescent="0.3">
      <c r="C9354" s="34"/>
    </row>
    <row r="9355" spans="3:3" x14ac:dyDescent="0.3">
      <c r="C9355" s="34"/>
    </row>
    <row r="9356" spans="3:3" x14ac:dyDescent="0.3">
      <c r="C9356" s="34"/>
    </row>
    <row r="9357" spans="3:3" x14ac:dyDescent="0.3">
      <c r="C9357" s="34"/>
    </row>
    <row r="9358" spans="3:3" x14ac:dyDescent="0.3">
      <c r="C9358" s="34"/>
    </row>
    <row r="9359" spans="3:3" x14ac:dyDescent="0.3">
      <c r="C9359" s="34"/>
    </row>
    <row r="9360" spans="3:3" x14ac:dyDescent="0.3">
      <c r="C9360" s="34"/>
    </row>
    <row r="9361" spans="3:3" x14ac:dyDescent="0.3">
      <c r="C9361" s="34"/>
    </row>
    <row r="9362" spans="3:3" x14ac:dyDescent="0.3">
      <c r="C9362" s="34"/>
    </row>
    <row r="9363" spans="3:3" x14ac:dyDescent="0.3">
      <c r="C9363" s="34"/>
    </row>
    <row r="9364" spans="3:3" x14ac:dyDescent="0.3">
      <c r="C9364" s="34"/>
    </row>
    <row r="9365" spans="3:3" x14ac:dyDescent="0.3">
      <c r="C9365" s="34"/>
    </row>
    <row r="9366" spans="3:3" x14ac:dyDescent="0.3">
      <c r="C9366" s="34"/>
    </row>
    <row r="9367" spans="3:3" x14ac:dyDescent="0.3">
      <c r="C9367" s="34"/>
    </row>
    <row r="9368" spans="3:3" x14ac:dyDescent="0.3">
      <c r="C9368" s="34"/>
    </row>
    <row r="9369" spans="3:3" x14ac:dyDescent="0.3">
      <c r="C9369" s="34"/>
    </row>
    <row r="9370" spans="3:3" x14ac:dyDescent="0.3">
      <c r="C9370" s="34"/>
    </row>
    <row r="9371" spans="3:3" x14ac:dyDescent="0.3">
      <c r="C9371" s="34"/>
    </row>
    <row r="9372" spans="3:3" x14ac:dyDescent="0.3">
      <c r="C9372" s="34"/>
    </row>
    <row r="9373" spans="3:3" x14ac:dyDescent="0.3">
      <c r="C9373" s="34"/>
    </row>
    <row r="9374" spans="3:3" x14ac:dyDescent="0.3">
      <c r="C9374" s="34"/>
    </row>
    <row r="9375" spans="3:3" x14ac:dyDescent="0.3">
      <c r="C9375" s="34"/>
    </row>
    <row r="9376" spans="3:3" x14ac:dyDescent="0.3">
      <c r="C9376" s="34"/>
    </row>
    <row r="9377" spans="3:3" x14ac:dyDescent="0.3">
      <c r="C9377" s="34"/>
    </row>
    <row r="9378" spans="3:3" x14ac:dyDescent="0.3">
      <c r="C9378" s="34"/>
    </row>
    <row r="9379" spans="3:3" x14ac:dyDescent="0.3">
      <c r="C9379" s="34"/>
    </row>
    <row r="9380" spans="3:3" x14ac:dyDescent="0.3">
      <c r="C9380" s="34"/>
    </row>
    <row r="9381" spans="3:3" x14ac:dyDescent="0.3">
      <c r="C9381" s="34"/>
    </row>
    <row r="9382" spans="3:3" x14ac:dyDescent="0.3">
      <c r="C9382" s="34"/>
    </row>
    <row r="9383" spans="3:3" x14ac:dyDescent="0.3">
      <c r="C9383" s="34"/>
    </row>
    <row r="9384" spans="3:3" x14ac:dyDescent="0.3">
      <c r="C9384" s="34"/>
    </row>
    <row r="9385" spans="3:3" x14ac:dyDescent="0.3">
      <c r="C9385" s="34"/>
    </row>
    <row r="9386" spans="3:3" x14ac:dyDescent="0.3">
      <c r="C9386" s="34"/>
    </row>
    <row r="9387" spans="3:3" x14ac:dyDescent="0.3">
      <c r="C9387" s="34"/>
    </row>
    <row r="9388" spans="3:3" x14ac:dyDescent="0.3">
      <c r="C9388" s="34"/>
    </row>
    <row r="9389" spans="3:3" x14ac:dyDescent="0.3">
      <c r="C9389" s="34"/>
    </row>
    <row r="9390" spans="3:3" x14ac:dyDescent="0.3">
      <c r="C9390" s="34"/>
    </row>
    <row r="9391" spans="3:3" x14ac:dyDescent="0.3">
      <c r="C9391" s="34"/>
    </row>
    <row r="9392" spans="3:3" x14ac:dyDescent="0.3">
      <c r="C9392" s="34"/>
    </row>
    <row r="9393" spans="3:3" x14ac:dyDescent="0.3">
      <c r="C9393" s="34"/>
    </row>
    <row r="9394" spans="3:3" x14ac:dyDescent="0.3">
      <c r="C9394" s="34"/>
    </row>
    <row r="9395" spans="3:3" x14ac:dyDescent="0.3">
      <c r="C9395" s="34"/>
    </row>
    <row r="9396" spans="3:3" x14ac:dyDescent="0.3">
      <c r="C9396" s="34"/>
    </row>
    <row r="9397" spans="3:3" x14ac:dyDescent="0.3">
      <c r="C9397" s="34"/>
    </row>
    <row r="9398" spans="3:3" x14ac:dyDescent="0.3">
      <c r="C9398" s="34"/>
    </row>
    <row r="9399" spans="3:3" x14ac:dyDescent="0.3">
      <c r="C9399" s="34"/>
    </row>
    <row r="9400" spans="3:3" x14ac:dyDescent="0.3">
      <c r="C9400" s="34"/>
    </row>
    <row r="9401" spans="3:3" x14ac:dyDescent="0.3">
      <c r="C9401" s="34"/>
    </row>
    <row r="9402" spans="3:3" x14ac:dyDescent="0.3">
      <c r="C9402" s="34"/>
    </row>
    <row r="9403" spans="3:3" x14ac:dyDescent="0.3">
      <c r="C9403" s="34"/>
    </row>
    <row r="9404" spans="3:3" x14ac:dyDescent="0.3">
      <c r="C9404" s="34"/>
    </row>
    <row r="9405" spans="3:3" x14ac:dyDescent="0.3">
      <c r="C9405" s="34"/>
    </row>
    <row r="9406" spans="3:3" x14ac:dyDescent="0.3">
      <c r="C9406" s="34"/>
    </row>
    <row r="9407" spans="3:3" x14ac:dyDescent="0.3">
      <c r="C9407" s="34"/>
    </row>
    <row r="9408" spans="3:3" x14ac:dyDescent="0.3">
      <c r="C9408" s="34"/>
    </row>
    <row r="9409" spans="3:3" x14ac:dyDescent="0.3">
      <c r="C9409" s="34"/>
    </row>
    <row r="9410" spans="3:3" x14ac:dyDescent="0.3">
      <c r="C9410" s="34"/>
    </row>
    <row r="9411" spans="3:3" x14ac:dyDescent="0.3">
      <c r="C9411" s="34"/>
    </row>
    <row r="9412" spans="3:3" x14ac:dyDescent="0.3">
      <c r="C9412" s="34"/>
    </row>
    <row r="9413" spans="3:3" x14ac:dyDescent="0.3">
      <c r="C9413" s="34"/>
    </row>
    <row r="9414" spans="3:3" x14ac:dyDescent="0.3">
      <c r="C9414" s="34"/>
    </row>
    <row r="9415" spans="3:3" x14ac:dyDescent="0.3">
      <c r="C9415" s="34"/>
    </row>
    <row r="9416" spans="3:3" x14ac:dyDescent="0.3">
      <c r="C9416" s="34"/>
    </row>
    <row r="9417" spans="3:3" x14ac:dyDescent="0.3">
      <c r="C9417" s="34"/>
    </row>
    <row r="9418" spans="3:3" x14ac:dyDescent="0.3">
      <c r="C9418" s="34"/>
    </row>
    <row r="9419" spans="3:3" x14ac:dyDescent="0.3">
      <c r="C9419" s="34"/>
    </row>
    <row r="9420" spans="3:3" x14ac:dyDescent="0.3">
      <c r="C9420" s="34"/>
    </row>
    <row r="9421" spans="3:3" x14ac:dyDescent="0.3">
      <c r="C9421" s="34"/>
    </row>
    <row r="9422" spans="3:3" x14ac:dyDescent="0.3">
      <c r="C9422" s="34"/>
    </row>
    <row r="9423" spans="3:3" x14ac:dyDescent="0.3">
      <c r="C9423" s="34"/>
    </row>
    <row r="9424" spans="3:3" x14ac:dyDescent="0.3">
      <c r="C9424" s="34"/>
    </row>
    <row r="9425" spans="3:3" x14ac:dyDescent="0.3">
      <c r="C9425" s="34"/>
    </row>
    <row r="9426" spans="3:3" x14ac:dyDescent="0.3">
      <c r="C9426" s="34"/>
    </row>
    <row r="9427" spans="3:3" x14ac:dyDescent="0.3">
      <c r="C9427" s="34"/>
    </row>
    <row r="9428" spans="3:3" x14ac:dyDescent="0.3">
      <c r="C9428" s="34"/>
    </row>
    <row r="9429" spans="3:3" x14ac:dyDescent="0.3">
      <c r="C9429" s="34"/>
    </row>
    <row r="9430" spans="3:3" x14ac:dyDescent="0.3">
      <c r="C9430" s="34"/>
    </row>
    <row r="9431" spans="3:3" x14ac:dyDescent="0.3">
      <c r="C9431" s="34"/>
    </row>
    <row r="9432" spans="3:3" x14ac:dyDescent="0.3">
      <c r="C9432" s="34"/>
    </row>
    <row r="9433" spans="3:3" x14ac:dyDescent="0.3">
      <c r="C9433" s="34"/>
    </row>
    <row r="9434" spans="3:3" x14ac:dyDescent="0.3">
      <c r="C9434" s="34"/>
    </row>
    <row r="9435" spans="3:3" x14ac:dyDescent="0.3">
      <c r="C9435" s="34"/>
    </row>
    <row r="9436" spans="3:3" x14ac:dyDescent="0.3">
      <c r="C9436" s="34"/>
    </row>
    <row r="9437" spans="3:3" x14ac:dyDescent="0.3">
      <c r="C9437" s="34"/>
    </row>
    <row r="9438" spans="3:3" x14ac:dyDescent="0.3">
      <c r="C9438" s="34"/>
    </row>
    <row r="9439" spans="3:3" x14ac:dyDescent="0.3">
      <c r="C9439" s="34"/>
    </row>
    <row r="9440" spans="3:3" x14ac:dyDescent="0.3">
      <c r="C9440" s="34"/>
    </row>
    <row r="9441" spans="3:3" x14ac:dyDescent="0.3">
      <c r="C9441" s="34"/>
    </row>
    <row r="9442" spans="3:3" x14ac:dyDescent="0.3">
      <c r="C9442" s="34"/>
    </row>
    <row r="9443" spans="3:3" x14ac:dyDescent="0.3">
      <c r="C9443" s="34"/>
    </row>
    <row r="9444" spans="3:3" x14ac:dyDescent="0.3">
      <c r="C9444" s="34"/>
    </row>
    <row r="9445" spans="3:3" x14ac:dyDescent="0.3">
      <c r="C9445" s="34"/>
    </row>
    <row r="9446" spans="3:3" x14ac:dyDescent="0.3">
      <c r="C9446" s="34"/>
    </row>
    <row r="9447" spans="3:3" x14ac:dyDescent="0.3">
      <c r="C9447" s="34"/>
    </row>
    <row r="9448" spans="3:3" x14ac:dyDescent="0.3">
      <c r="C9448" s="34"/>
    </row>
    <row r="9449" spans="3:3" x14ac:dyDescent="0.3">
      <c r="C9449" s="34"/>
    </row>
    <row r="9450" spans="3:3" x14ac:dyDescent="0.3">
      <c r="C9450" s="34"/>
    </row>
    <row r="9451" spans="3:3" x14ac:dyDescent="0.3">
      <c r="C9451" s="34"/>
    </row>
    <row r="9452" spans="3:3" x14ac:dyDescent="0.3">
      <c r="C9452" s="34"/>
    </row>
    <row r="9453" spans="3:3" x14ac:dyDescent="0.3">
      <c r="C9453" s="34"/>
    </row>
    <row r="9454" spans="3:3" x14ac:dyDescent="0.3">
      <c r="C9454" s="34"/>
    </row>
    <row r="9455" spans="3:3" x14ac:dyDescent="0.3">
      <c r="C9455" s="34"/>
    </row>
    <row r="9456" spans="3:3" x14ac:dyDescent="0.3">
      <c r="C9456" s="34"/>
    </row>
    <row r="9457" spans="3:3" x14ac:dyDescent="0.3">
      <c r="C9457" s="34"/>
    </row>
    <row r="9458" spans="3:3" x14ac:dyDescent="0.3">
      <c r="C9458" s="34"/>
    </row>
    <row r="9459" spans="3:3" x14ac:dyDescent="0.3">
      <c r="C9459" s="34"/>
    </row>
    <row r="9460" spans="3:3" x14ac:dyDescent="0.3">
      <c r="C9460" s="34"/>
    </row>
    <row r="9461" spans="3:3" x14ac:dyDescent="0.3">
      <c r="C9461" s="34"/>
    </row>
    <row r="9462" spans="3:3" x14ac:dyDescent="0.3">
      <c r="C9462" s="34"/>
    </row>
    <row r="9463" spans="3:3" x14ac:dyDescent="0.3">
      <c r="C9463" s="34"/>
    </row>
    <row r="9464" spans="3:3" x14ac:dyDescent="0.3">
      <c r="C9464" s="34"/>
    </row>
    <row r="9465" spans="3:3" x14ac:dyDescent="0.3">
      <c r="C9465" s="34"/>
    </row>
    <row r="9466" spans="3:3" x14ac:dyDescent="0.3">
      <c r="C9466" s="34"/>
    </row>
    <row r="9467" spans="3:3" x14ac:dyDescent="0.3">
      <c r="C9467" s="34"/>
    </row>
    <row r="9468" spans="3:3" x14ac:dyDescent="0.3">
      <c r="C9468" s="34"/>
    </row>
    <row r="9469" spans="3:3" x14ac:dyDescent="0.3">
      <c r="C9469" s="34"/>
    </row>
    <row r="9470" spans="3:3" x14ac:dyDescent="0.3">
      <c r="C9470" s="34"/>
    </row>
    <row r="9471" spans="3:3" x14ac:dyDescent="0.3">
      <c r="C9471" s="34"/>
    </row>
    <row r="9472" spans="3:3" x14ac:dyDescent="0.3">
      <c r="C9472" s="34"/>
    </row>
    <row r="9473" spans="3:3" x14ac:dyDescent="0.3">
      <c r="C9473" s="34"/>
    </row>
    <row r="9474" spans="3:3" x14ac:dyDescent="0.3">
      <c r="C9474" s="34"/>
    </row>
    <row r="9475" spans="3:3" x14ac:dyDescent="0.3">
      <c r="C9475" s="34"/>
    </row>
    <row r="9476" spans="3:3" x14ac:dyDescent="0.3">
      <c r="C9476" s="34"/>
    </row>
    <row r="9477" spans="3:3" x14ac:dyDescent="0.3">
      <c r="C9477" s="34"/>
    </row>
    <row r="9478" spans="3:3" x14ac:dyDescent="0.3">
      <c r="C9478" s="34"/>
    </row>
    <row r="9479" spans="3:3" x14ac:dyDescent="0.3">
      <c r="C9479" s="34"/>
    </row>
    <row r="9480" spans="3:3" x14ac:dyDescent="0.3">
      <c r="C9480" s="34"/>
    </row>
    <row r="9481" spans="3:3" x14ac:dyDescent="0.3">
      <c r="C9481" s="34"/>
    </row>
    <row r="9482" spans="3:3" x14ac:dyDescent="0.3">
      <c r="C9482" s="34"/>
    </row>
    <row r="9483" spans="3:3" x14ac:dyDescent="0.3">
      <c r="C9483" s="34"/>
    </row>
    <row r="9484" spans="3:3" x14ac:dyDescent="0.3">
      <c r="C9484" s="34"/>
    </row>
    <row r="9485" spans="3:3" x14ac:dyDescent="0.3">
      <c r="C9485" s="34"/>
    </row>
    <row r="9486" spans="3:3" x14ac:dyDescent="0.3">
      <c r="C9486" s="34"/>
    </row>
    <row r="9487" spans="3:3" x14ac:dyDescent="0.3">
      <c r="C9487" s="34"/>
    </row>
    <row r="9488" spans="3:3" x14ac:dyDescent="0.3">
      <c r="C9488" s="34"/>
    </row>
    <row r="9489" spans="3:3" x14ac:dyDescent="0.3">
      <c r="C9489" s="34"/>
    </row>
    <row r="9490" spans="3:3" x14ac:dyDescent="0.3">
      <c r="C9490" s="34"/>
    </row>
    <row r="9491" spans="3:3" x14ac:dyDescent="0.3">
      <c r="C9491" s="34"/>
    </row>
    <row r="9492" spans="3:3" x14ac:dyDescent="0.3">
      <c r="C9492" s="34"/>
    </row>
    <row r="9493" spans="3:3" x14ac:dyDescent="0.3">
      <c r="C9493" s="34"/>
    </row>
    <row r="9494" spans="3:3" x14ac:dyDescent="0.3">
      <c r="C9494" s="34"/>
    </row>
    <row r="9495" spans="3:3" x14ac:dyDescent="0.3">
      <c r="C9495" s="34"/>
    </row>
    <row r="9496" spans="3:3" x14ac:dyDescent="0.3">
      <c r="C9496" s="34"/>
    </row>
    <row r="9497" spans="3:3" x14ac:dyDescent="0.3">
      <c r="C9497" s="34"/>
    </row>
    <row r="9498" spans="3:3" x14ac:dyDescent="0.3">
      <c r="C9498" s="34"/>
    </row>
    <row r="9499" spans="3:3" x14ac:dyDescent="0.3">
      <c r="C9499" s="34"/>
    </row>
    <row r="9500" spans="3:3" x14ac:dyDescent="0.3">
      <c r="C9500" s="34"/>
    </row>
    <row r="9501" spans="3:3" x14ac:dyDescent="0.3">
      <c r="C9501" s="34"/>
    </row>
    <row r="9502" spans="3:3" x14ac:dyDescent="0.3">
      <c r="C9502" s="34"/>
    </row>
    <row r="9503" spans="3:3" x14ac:dyDescent="0.3">
      <c r="C9503" s="34"/>
    </row>
    <row r="9504" spans="3:3" x14ac:dyDescent="0.3">
      <c r="C9504" s="34"/>
    </row>
    <row r="9505" spans="3:3" x14ac:dyDescent="0.3">
      <c r="C9505" s="34"/>
    </row>
    <row r="9506" spans="3:3" x14ac:dyDescent="0.3">
      <c r="C9506" s="34"/>
    </row>
    <row r="9507" spans="3:3" x14ac:dyDescent="0.3">
      <c r="C9507" s="34"/>
    </row>
    <row r="9508" spans="3:3" x14ac:dyDescent="0.3">
      <c r="C9508" s="34"/>
    </row>
    <row r="9509" spans="3:3" x14ac:dyDescent="0.3">
      <c r="C9509" s="34"/>
    </row>
    <row r="9510" spans="3:3" x14ac:dyDescent="0.3">
      <c r="C9510" s="34"/>
    </row>
    <row r="9511" spans="3:3" x14ac:dyDescent="0.3">
      <c r="C9511" s="34"/>
    </row>
    <row r="9512" spans="3:3" x14ac:dyDescent="0.3">
      <c r="C9512" s="34"/>
    </row>
    <row r="9513" spans="3:3" x14ac:dyDescent="0.3">
      <c r="C9513" s="34"/>
    </row>
    <row r="9514" spans="3:3" x14ac:dyDescent="0.3">
      <c r="C9514" s="34"/>
    </row>
    <row r="9515" spans="3:3" x14ac:dyDescent="0.3">
      <c r="C9515" s="34"/>
    </row>
    <row r="9516" spans="3:3" x14ac:dyDescent="0.3">
      <c r="C9516" s="34"/>
    </row>
    <row r="9517" spans="3:3" x14ac:dyDescent="0.3">
      <c r="C9517" s="34"/>
    </row>
    <row r="9518" spans="3:3" x14ac:dyDescent="0.3">
      <c r="C9518" s="34"/>
    </row>
    <row r="9519" spans="3:3" x14ac:dyDescent="0.3">
      <c r="C9519" s="34"/>
    </row>
    <row r="9520" spans="3:3" x14ac:dyDescent="0.3">
      <c r="C9520" s="34"/>
    </row>
    <row r="9521" spans="3:3" x14ac:dyDescent="0.3">
      <c r="C9521" s="34"/>
    </row>
    <row r="9522" spans="3:3" x14ac:dyDescent="0.3">
      <c r="C9522" s="34"/>
    </row>
    <row r="9523" spans="3:3" x14ac:dyDescent="0.3">
      <c r="C9523" s="34"/>
    </row>
    <row r="9524" spans="3:3" x14ac:dyDescent="0.3">
      <c r="C9524" s="34"/>
    </row>
    <row r="9525" spans="3:3" x14ac:dyDescent="0.3">
      <c r="C9525" s="34"/>
    </row>
    <row r="9526" spans="3:3" x14ac:dyDescent="0.3">
      <c r="C9526" s="34"/>
    </row>
    <row r="9527" spans="3:3" x14ac:dyDescent="0.3">
      <c r="C9527" s="34"/>
    </row>
    <row r="9528" spans="3:3" x14ac:dyDescent="0.3">
      <c r="C9528" s="34"/>
    </row>
    <row r="9529" spans="3:3" x14ac:dyDescent="0.3">
      <c r="C9529" s="34"/>
    </row>
    <row r="9530" spans="3:3" x14ac:dyDescent="0.3">
      <c r="C9530" s="34"/>
    </row>
    <row r="9531" spans="3:3" x14ac:dyDescent="0.3">
      <c r="C9531" s="34"/>
    </row>
    <row r="9532" spans="3:3" x14ac:dyDescent="0.3">
      <c r="C9532" s="34"/>
    </row>
    <row r="9533" spans="3:3" x14ac:dyDescent="0.3">
      <c r="C9533" s="34"/>
    </row>
    <row r="9534" spans="3:3" x14ac:dyDescent="0.3">
      <c r="C9534" s="34"/>
    </row>
    <row r="9535" spans="3:3" x14ac:dyDescent="0.3">
      <c r="C9535" s="34"/>
    </row>
    <row r="9536" spans="3:3" x14ac:dyDescent="0.3">
      <c r="C9536" s="34"/>
    </row>
    <row r="9537" spans="3:3" x14ac:dyDescent="0.3">
      <c r="C9537" s="34"/>
    </row>
    <row r="9538" spans="3:3" x14ac:dyDescent="0.3">
      <c r="C9538" s="34"/>
    </row>
    <row r="9539" spans="3:3" x14ac:dyDescent="0.3">
      <c r="C9539" s="34"/>
    </row>
    <row r="9540" spans="3:3" x14ac:dyDescent="0.3">
      <c r="C9540" s="34"/>
    </row>
    <row r="9541" spans="3:3" x14ac:dyDescent="0.3">
      <c r="C9541" s="34"/>
    </row>
    <row r="9542" spans="3:3" x14ac:dyDescent="0.3">
      <c r="C9542" s="34"/>
    </row>
    <row r="9543" spans="3:3" x14ac:dyDescent="0.3">
      <c r="C9543" s="34"/>
    </row>
    <row r="9544" spans="3:3" x14ac:dyDescent="0.3">
      <c r="C9544" s="34"/>
    </row>
    <row r="9545" spans="3:3" x14ac:dyDescent="0.3">
      <c r="C9545" s="34"/>
    </row>
    <row r="9546" spans="3:3" x14ac:dyDescent="0.3">
      <c r="C9546" s="34"/>
    </row>
    <row r="9547" spans="3:3" x14ac:dyDescent="0.3">
      <c r="C9547" s="34"/>
    </row>
    <row r="9548" spans="3:3" x14ac:dyDescent="0.3">
      <c r="C9548" s="34"/>
    </row>
    <row r="9549" spans="3:3" x14ac:dyDescent="0.3">
      <c r="C9549" s="34"/>
    </row>
    <row r="9550" spans="3:3" x14ac:dyDescent="0.3">
      <c r="C9550" s="34"/>
    </row>
    <row r="9551" spans="3:3" x14ac:dyDescent="0.3">
      <c r="C9551" s="34"/>
    </row>
    <row r="9552" spans="3:3" x14ac:dyDescent="0.3">
      <c r="C9552" s="34"/>
    </row>
    <row r="9553" spans="3:3" x14ac:dyDescent="0.3">
      <c r="C9553" s="34"/>
    </row>
    <row r="9554" spans="3:3" x14ac:dyDescent="0.3">
      <c r="C9554" s="34"/>
    </row>
    <row r="9555" spans="3:3" x14ac:dyDescent="0.3">
      <c r="C9555" s="34"/>
    </row>
    <row r="9556" spans="3:3" x14ac:dyDescent="0.3">
      <c r="C9556" s="34"/>
    </row>
    <row r="9557" spans="3:3" x14ac:dyDescent="0.3">
      <c r="C9557" s="34"/>
    </row>
    <row r="9558" spans="3:3" x14ac:dyDescent="0.3">
      <c r="C9558" s="34"/>
    </row>
    <row r="9559" spans="3:3" x14ac:dyDescent="0.3">
      <c r="C9559" s="34"/>
    </row>
    <row r="9560" spans="3:3" x14ac:dyDescent="0.3">
      <c r="C9560" s="34"/>
    </row>
    <row r="9561" spans="3:3" x14ac:dyDescent="0.3">
      <c r="C9561" s="34"/>
    </row>
    <row r="9562" spans="3:3" x14ac:dyDescent="0.3">
      <c r="C9562" s="34"/>
    </row>
    <row r="9563" spans="3:3" x14ac:dyDescent="0.3">
      <c r="C9563" s="34"/>
    </row>
    <row r="9564" spans="3:3" x14ac:dyDescent="0.3">
      <c r="C9564" s="34"/>
    </row>
    <row r="9565" spans="3:3" x14ac:dyDescent="0.3">
      <c r="C9565" s="34"/>
    </row>
    <row r="9566" spans="3:3" x14ac:dyDescent="0.3">
      <c r="C9566" s="34"/>
    </row>
    <row r="9567" spans="3:3" x14ac:dyDescent="0.3">
      <c r="C9567" s="34"/>
    </row>
    <row r="9568" spans="3:3" x14ac:dyDescent="0.3">
      <c r="C9568" s="34"/>
    </row>
    <row r="9569" spans="3:3" x14ac:dyDescent="0.3">
      <c r="C9569" s="34"/>
    </row>
    <row r="9570" spans="3:3" x14ac:dyDescent="0.3">
      <c r="C9570" s="34"/>
    </row>
    <row r="9571" spans="3:3" x14ac:dyDescent="0.3">
      <c r="C9571" s="34"/>
    </row>
    <row r="9572" spans="3:3" x14ac:dyDescent="0.3">
      <c r="C9572" s="34"/>
    </row>
    <row r="9573" spans="3:3" x14ac:dyDescent="0.3">
      <c r="C9573" s="34"/>
    </row>
    <row r="9574" spans="3:3" x14ac:dyDescent="0.3">
      <c r="C9574" s="34"/>
    </row>
    <row r="9575" spans="3:3" x14ac:dyDescent="0.3">
      <c r="C9575" s="34"/>
    </row>
    <row r="9576" spans="3:3" x14ac:dyDescent="0.3">
      <c r="C9576" s="34"/>
    </row>
    <row r="9577" spans="3:3" x14ac:dyDescent="0.3">
      <c r="C9577" s="34"/>
    </row>
    <row r="9578" spans="3:3" x14ac:dyDescent="0.3">
      <c r="C9578" s="34"/>
    </row>
    <row r="9579" spans="3:3" x14ac:dyDescent="0.3">
      <c r="C9579" s="34"/>
    </row>
    <row r="9580" spans="3:3" x14ac:dyDescent="0.3">
      <c r="C9580" s="34"/>
    </row>
    <row r="9581" spans="3:3" x14ac:dyDescent="0.3">
      <c r="C9581" s="34"/>
    </row>
    <row r="9582" spans="3:3" x14ac:dyDescent="0.3">
      <c r="C9582" s="34"/>
    </row>
    <row r="9583" spans="3:3" x14ac:dyDescent="0.3">
      <c r="C9583" s="34"/>
    </row>
    <row r="9584" spans="3:3" x14ac:dyDescent="0.3">
      <c r="C9584" s="34"/>
    </row>
    <row r="9585" spans="3:3" x14ac:dyDescent="0.3">
      <c r="C9585" s="34"/>
    </row>
    <row r="9586" spans="3:3" x14ac:dyDescent="0.3">
      <c r="C9586" s="34"/>
    </row>
    <row r="9587" spans="3:3" x14ac:dyDescent="0.3">
      <c r="C9587" s="34"/>
    </row>
    <row r="9588" spans="3:3" x14ac:dyDescent="0.3">
      <c r="C9588" s="34"/>
    </row>
    <row r="9589" spans="3:3" x14ac:dyDescent="0.3">
      <c r="C9589" s="34"/>
    </row>
    <row r="9590" spans="3:3" x14ac:dyDescent="0.3">
      <c r="C9590" s="34"/>
    </row>
    <row r="9591" spans="3:3" x14ac:dyDescent="0.3">
      <c r="C9591" s="34"/>
    </row>
    <row r="9592" spans="3:3" x14ac:dyDescent="0.3">
      <c r="C9592" s="34"/>
    </row>
    <row r="9593" spans="3:3" x14ac:dyDescent="0.3">
      <c r="C9593" s="34"/>
    </row>
    <row r="9594" spans="3:3" x14ac:dyDescent="0.3">
      <c r="C9594" s="34"/>
    </row>
    <row r="9595" spans="3:3" x14ac:dyDescent="0.3">
      <c r="C9595" s="34"/>
    </row>
    <row r="9596" spans="3:3" x14ac:dyDescent="0.3">
      <c r="C9596" s="34"/>
    </row>
    <row r="9597" spans="3:3" x14ac:dyDescent="0.3">
      <c r="C9597" s="34"/>
    </row>
    <row r="9598" spans="3:3" x14ac:dyDescent="0.3">
      <c r="C9598" s="34"/>
    </row>
    <row r="9599" spans="3:3" x14ac:dyDescent="0.3">
      <c r="C9599" s="34"/>
    </row>
    <row r="9600" spans="3:3" x14ac:dyDescent="0.3">
      <c r="C9600" s="34"/>
    </row>
    <row r="9601" spans="3:3" x14ac:dyDescent="0.3">
      <c r="C9601" s="34"/>
    </row>
    <row r="9602" spans="3:3" x14ac:dyDescent="0.3">
      <c r="C9602" s="34"/>
    </row>
    <row r="9603" spans="3:3" x14ac:dyDescent="0.3">
      <c r="C9603" s="34"/>
    </row>
    <row r="9604" spans="3:3" x14ac:dyDescent="0.3">
      <c r="C9604" s="34"/>
    </row>
    <row r="9605" spans="3:3" x14ac:dyDescent="0.3">
      <c r="C9605" s="34"/>
    </row>
    <row r="9606" spans="3:3" x14ac:dyDescent="0.3">
      <c r="C9606" s="34"/>
    </row>
    <row r="9607" spans="3:3" x14ac:dyDescent="0.3">
      <c r="C9607" s="34"/>
    </row>
    <row r="9608" spans="3:3" x14ac:dyDescent="0.3">
      <c r="C9608" s="34"/>
    </row>
    <row r="9609" spans="3:3" x14ac:dyDescent="0.3">
      <c r="C9609" s="34"/>
    </row>
    <row r="9610" spans="3:3" x14ac:dyDescent="0.3">
      <c r="C9610" s="34"/>
    </row>
    <row r="9611" spans="3:3" x14ac:dyDescent="0.3">
      <c r="C9611" s="34"/>
    </row>
    <row r="9612" spans="3:3" x14ac:dyDescent="0.3">
      <c r="C9612" s="34"/>
    </row>
    <row r="9613" spans="3:3" x14ac:dyDescent="0.3">
      <c r="C9613" s="34"/>
    </row>
    <row r="9614" spans="3:3" x14ac:dyDescent="0.3">
      <c r="C9614" s="34"/>
    </row>
    <row r="9615" spans="3:3" x14ac:dyDescent="0.3">
      <c r="C9615" s="34"/>
    </row>
    <row r="9616" spans="3:3" x14ac:dyDescent="0.3">
      <c r="C9616" s="34"/>
    </row>
    <row r="9617" spans="3:3" x14ac:dyDescent="0.3">
      <c r="C9617" s="34"/>
    </row>
    <row r="9618" spans="3:3" x14ac:dyDescent="0.3">
      <c r="C9618" s="34"/>
    </row>
    <row r="9619" spans="3:3" x14ac:dyDescent="0.3">
      <c r="C9619" s="34"/>
    </row>
    <row r="9620" spans="3:3" x14ac:dyDescent="0.3">
      <c r="C9620" s="34"/>
    </row>
    <row r="9621" spans="3:3" x14ac:dyDescent="0.3">
      <c r="C9621" s="34"/>
    </row>
    <row r="9622" spans="3:3" x14ac:dyDescent="0.3">
      <c r="C9622" s="34"/>
    </row>
    <row r="9623" spans="3:3" x14ac:dyDescent="0.3">
      <c r="C9623" s="34"/>
    </row>
    <row r="9624" spans="3:3" x14ac:dyDescent="0.3">
      <c r="C9624" s="34"/>
    </row>
    <row r="9625" spans="3:3" x14ac:dyDescent="0.3">
      <c r="C9625" s="34"/>
    </row>
    <row r="9626" spans="3:3" x14ac:dyDescent="0.3">
      <c r="C9626" s="34"/>
    </row>
    <row r="9627" spans="3:3" x14ac:dyDescent="0.3">
      <c r="C9627" s="34"/>
    </row>
    <row r="9628" spans="3:3" x14ac:dyDescent="0.3">
      <c r="C9628" s="34"/>
    </row>
    <row r="9629" spans="3:3" x14ac:dyDescent="0.3">
      <c r="C9629" s="34"/>
    </row>
    <row r="9630" spans="3:3" x14ac:dyDescent="0.3">
      <c r="C9630" s="34"/>
    </row>
    <row r="9631" spans="3:3" x14ac:dyDescent="0.3">
      <c r="C9631" s="34"/>
    </row>
    <row r="9632" spans="3:3" x14ac:dyDescent="0.3">
      <c r="C9632" s="34"/>
    </row>
    <row r="9633" spans="3:3" x14ac:dyDescent="0.3">
      <c r="C9633" s="34"/>
    </row>
    <row r="9634" spans="3:3" x14ac:dyDescent="0.3">
      <c r="C9634" s="34"/>
    </row>
    <row r="9635" spans="3:3" x14ac:dyDescent="0.3">
      <c r="C9635" s="34"/>
    </row>
    <row r="9636" spans="3:3" x14ac:dyDescent="0.3">
      <c r="C9636" s="34"/>
    </row>
    <row r="9637" spans="3:3" x14ac:dyDescent="0.3">
      <c r="C9637" s="34"/>
    </row>
    <row r="9638" spans="3:3" x14ac:dyDescent="0.3">
      <c r="C9638" s="34"/>
    </row>
    <row r="9639" spans="3:3" x14ac:dyDescent="0.3">
      <c r="C9639" s="34"/>
    </row>
    <row r="9640" spans="3:3" x14ac:dyDescent="0.3">
      <c r="C9640" s="34"/>
    </row>
    <row r="9641" spans="3:3" x14ac:dyDescent="0.3">
      <c r="C9641" s="34"/>
    </row>
    <row r="9642" spans="3:3" x14ac:dyDescent="0.3">
      <c r="C9642" s="34"/>
    </row>
    <row r="9643" spans="3:3" x14ac:dyDescent="0.3">
      <c r="C9643" s="34"/>
    </row>
    <row r="9644" spans="3:3" x14ac:dyDescent="0.3">
      <c r="C9644" s="34"/>
    </row>
    <row r="9645" spans="3:3" x14ac:dyDescent="0.3">
      <c r="C9645" s="34"/>
    </row>
    <row r="9646" spans="3:3" x14ac:dyDescent="0.3">
      <c r="C9646" s="34"/>
    </row>
    <row r="9647" spans="3:3" x14ac:dyDescent="0.3">
      <c r="C9647" s="34"/>
    </row>
    <row r="9648" spans="3:3" x14ac:dyDescent="0.3">
      <c r="C9648" s="34"/>
    </row>
    <row r="9649" spans="3:3" x14ac:dyDescent="0.3">
      <c r="C9649" s="34"/>
    </row>
    <row r="9650" spans="3:3" x14ac:dyDescent="0.3">
      <c r="C9650" s="34"/>
    </row>
    <row r="9651" spans="3:3" x14ac:dyDescent="0.3">
      <c r="C9651" s="34"/>
    </row>
    <row r="9652" spans="3:3" x14ac:dyDescent="0.3">
      <c r="C9652" s="34"/>
    </row>
    <row r="9653" spans="3:3" x14ac:dyDescent="0.3">
      <c r="C9653" s="34"/>
    </row>
    <row r="9654" spans="3:3" x14ac:dyDescent="0.3">
      <c r="C9654" s="34"/>
    </row>
    <row r="9655" spans="3:3" x14ac:dyDescent="0.3">
      <c r="C9655" s="34"/>
    </row>
    <row r="9656" spans="3:3" x14ac:dyDescent="0.3">
      <c r="C9656" s="34"/>
    </row>
    <row r="9657" spans="3:3" x14ac:dyDescent="0.3">
      <c r="C9657" s="34"/>
    </row>
    <row r="9658" spans="3:3" x14ac:dyDescent="0.3">
      <c r="C9658" s="34"/>
    </row>
    <row r="9659" spans="3:3" x14ac:dyDescent="0.3">
      <c r="C9659" s="34"/>
    </row>
    <row r="9660" spans="3:3" x14ac:dyDescent="0.3">
      <c r="C9660" s="34"/>
    </row>
    <row r="9661" spans="3:3" x14ac:dyDescent="0.3">
      <c r="C9661" s="34"/>
    </row>
    <row r="9662" spans="3:3" x14ac:dyDescent="0.3">
      <c r="C9662" s="34"/>
    </row>
    <row r="9663" spans="3:3" x14ac:dyDescent="0.3">
      <c r="C9663" s="34"/>
    </row>
    <row r="9664" spans="3:3" x14ac:dyDescent="0.3">
      <c r="C9664" s="34"/>
    </row>
    <row r="9665" spans="3:3" x14ac:dyDescent="0.3">
      <c r="C9665" s="34"/>
    </row>
    <row r="9666" spans="3:3" x14ac:dyDescent="0.3">
      <c r="C9666" s="34"/>
    </row>
    <row r="9667" spans="3:3" x14ac:dyDescent="0.3">
      <c r="C9667" s="34"/>
    </row>
    <row r="9668" spans="3:3" x14ac:dyDescent="0.3">
      <c r="C9668" s="34"/>
    </row>
    <row r="9669" spans="3:3" x14ac:dyDescent="0.3">
      <c r="C9669" s="34"/>
    </row>
    <row r="9670" spans="3:3" x14ac:dyDescent="0.3">
      <c r="C9670" s="34"/>
    </row>
    <row r="9671" spans="3:3" x14ac:dyDescent="0.3">
      <c r="C9671" s="34"/>
    </row>
    <row r="9672" spans="3:3" x14ac:dyDescent="0.3">
      <c r="C9672" s="34"/>
    </row>
    <row r="9673" spans="3:3" x14ac:dyDescent="0.3">
      <c r="C9673" s="34"/>
    </row>
    <row r="9674" spans="3:3" x14ac:dyDescent="0.3">
      <c r="C9674" s="34"/>
    </row>
    <row r="9675" spans="3:3" x14ac:dyDescent="0.3">
      <c r="C9675" s="34"/>
    </row>
    <row r="9676" spans="3:3" x14ac:dyDescent="0.3">
      <c r="C9676" s="34"/>
    </row>
    <row r="9677" spans="3:3" x14ac:dyDescent="0.3">
      <c r="C9677" s="34"/>
    </row>
    <row r="9678" spans="3:3" x14ac:dyDescent="0.3">
      <c r="C9678" s="34"/>
    </row>
    <row r="9679" spans="3:3" x14ac:dyDescent="0.3">
      <c r="C9679" s="34"/>
    </row>
    <row r="9680" spans="3:3" x14ac:dyDescent="0.3">
      <c r="C9680" s="34"/>
    </row>
    <row r="9681" spans="3:3" x14ac:dyDescent="0.3">
      <c r="C9681" s="34"/>
    </row>
    <row r="9682" spans="3:3" x14ac:dyDescent="0.3">
      <c r="C9682" s="34"/>
    </row>
    <row r="9683" spans="3:3" x14ac:dyDescent="0.3">
      <c r="C9683" s="34"/>
    </row>
    <row r="9684" spans="3:3" x14ac:dyDescent="0.3">
      <c r="C9684" s="34"/>
    </row>
    <row r="9685" spans="3:3" x14ac:dyDescent="0.3">
      <c r="C9685" s="34"/>
    </row>
    <row r="9686" spans="3:3" x14ac:dyDescent="0.3">
      <c r="C9686" s="34"/>
    </row>
    <row r="9687" spans="3:3" x14ac:dyDescent="0.3">
      <c r="C9687" s="34"/>
    </row>
    <row r="9688" spans="3:3" x14ac:dyDescent="0.3">
      <c r="C9688" s="34"/>
    </row>
    <row r="9689" spans="3:3" x14ac:dyDescent="0.3">
      <c r="C9689" s="34"/>
    </row>
    <row r="9690" spans="3:3" x14ac:dyDescent="0.3">
      <c r="C9690" s="34"/>
    </row>
    <row r="9691" spans="3:3" x14ac:dyDescent="0.3">
      <c r="C9691" s="34"/>
    </row>
    <row r="9692" spans="3:3" x14ac:dyDescent="0.3">
      <c r="C9692" s="34"/>
    </row>
    <row r="9693" spans="3:3" x14ac:dyDescent="0.3">
      <c r="C9693" s="34"/>
    </row>
    <row r="9694" spans="3:3" x14ac:dyDescent="0.3">
      <c r="C9694" s="34"/>
    </row>
    <row r="9695" spans="3:3" x14ac:dyDescent="0.3">
      <c r="C9695" s="34"/>
    </row>
    <row r="9696" spans="3:3" x14ac:dyDescent="0.3">
      <c r="C9696" s="34"/>
    </row>
    <row r="9697" spans="3:3" x14ac:dyDescent="0.3">
      <c r="C9697" s="34"/>
    </row>
    <row r="9698" spans="3:3" x14ac:dyDescent="0.3">
      <c r="C9698" s="34"/>
    </row>
    <row r="9699" spans="3:3" x14ac:dyDescent="0.3">
      <c r="C9699" s="34"/>
    </row>
    <row r="9700" spans="3:3" x14ac:dyDescent="0.3">
      <c r="C9700" s="34"/>
    </row>
    <row r="9701" spans="3:3" x14ac:dyDescent="0.3">
      <c r="C9701" s="34"/>
    </row>
    <row r="9702" spans="3:3" x14ac:dyDescent="0.3">
      <c r="C9702" s="34"/>
    </row>
    <row r="9703" spans="3:3" x14ac:dyDescent="0.3">
      <c r="C9703" s="34"/>
    </row>
    <row r="9704" spans="3:3" x14ac:dyDescent="0.3">
      <c r="C9704" s="34"/>
    </row>
    <row r="9705" spans="3:3" x14ac:dyDescent="0.3">
      <c r="C9705" s="34"/>
    </row>
    <row r="9706" spans="3:3" x14ac:dyDescent="0.3">
      <c r="C9706" s="34"/>
    </row>
    <row r="9707" spans="3:3" x14ac:dyDescent="0.3">
      <c r="C9707" s="34"/>
    </row>
    <row r="9708" spans="3:3" x14ac:dyDescent="0.3">
      <c r="C9708" s="34"/>
    </row>
    <row r="9709" spans="3:3" x14ac:dyDescent="0.3">
      <c r="C9709" s="34"/>
    </row>
    <row r="9710" spans="3:3" x14ac:dyDescent="0.3">
      <c r="C9710" s="34"/>
    </row>
    <row r="9711" spans="3:3" x14ac:dyDescent="0.3">
      <c r="C9711" s="34"/>
    </row>
    <row r="9712" spans="3:3" x14ac:dyDescent="0.3">
      <c r="C9712" s="34"/>
    </row>
    <row r="9713" spans="3:3" x14ac:dyDescent="0.3">
      <c r="C9713" s="34"/>
    </row>
    <row r="9714" spans="3:3" x14ac:dyDescent="0.3">
      <c r="C9714" s="34"/>
    </row>
    <row r="9715" spans="3:3" x14ac:dyDescent="0.3">
      <c r="C9715" s="34"/>
    </row>
    <row r="9716" spans="3:3" x14ac:dyDescent="0.3">
      <c r="C9716" s="34"/>
    </row>
    <row r="9717" spans="3:3" x14ac:dyDescent="0.3">
      <c r="C9717" s="34"/>
    </row>
    <row r="9718" spans="3:3" x14ac:dyDescent="0.3">
      <c r="C9718" s="34"/>
    </row>
    <row r="9719" spans="3:3" x14ac:dyDescent="0.3">
      <c r="C9719" s="34"/>
    </row>
    <row r="9720" spans="3:3" x14ac:dyDescent="0.3">
      <c r="C9720" s="34"/>
    </row>
    <row r="9721" spans="3:3" x14ac:dyDescent="0.3">
      <c r="C9721" s="34"/>
    </row>
    <row r="9722" spans="3:3" x14ac:dyDescent="0.3">
      <c r="C9722" s="34"/>
    </row>
    <row r="9723" spans="3:3" x14ac:dyDescent="0.3">
      <c r="C9723" s="34"/>
    </row>
    <row r="9724" spans="3:3" x14ac:dyDescent="0.3">
      <c r="C9724" s="34"/>
    </row>
    <row r="9725" spans="3:3" x14ac:dyDescent="0.3">
      <c r="C9725" s="34"/>
    </row>
    <row r="9726" spans="3:3" x14ac:dyDescent="0.3">
      <c r="C9726" s="34"/>
    </row>
    <row r="9727" spans="3:3" x14ac:dyDescent="0.3">
      <c r="C9727" s="34"/>
    </row>
    <row r="9728" spans="3:3" x14ac:dyDescent="0.3">
      <c r="C9728" s="34"/>
    </row>
    <row r="9729" spans="3:3" x14ac:dyDescent="0.3">
      <c r="C9729" s="34"/>
    </row>
    <row r="9730" spans="3:3" x14ac:dyDescent="0.3">
      <c r="C9730" s="34"/>
    </row>
    <row r="9731" spans="3:3" x14ac:dyDescent="0.3">
      <c r="C9731" s="34"/>
    </row>
    <row r="9732" spans="3:3" x14ac:dyDescent="0.3">
      <c r="C9732" s="34"/>
    </row>
    <row r="9733" spans="3:3" x14ac:dyDescent="0.3">
      <c r="C9733" s="34"/>
    </row>
    <row r="9734" spans="3:3" x14ac:dyDescent="0.3">
      <c r="C9734" s="34"/>
    </row>
    <row r="9735" spans="3:3" x14ac:dyDescent="0.3">
      <c r="C9735" s="34"/>
    </row>
    <row r="9736" spans="3:3" x14ac:dyDescent="0.3">
      <c r="C9736" s="34"/>
    </row>
    <row r="9737" spans="3:3" x14ac:dyDescent="0.3">
      <c r="C9737" s="34"/>
    </row>
    <row r="9738" spans="3:3" x14ac:dyDescent="0.3">
      <c r="C9738" s="34"/>
    </row>
    <row r="9739" spans="3:3" x14ac:dyDescent="0.3">
      <c r="C9739" s="34"/>
    </row>
    <row r="9740" spans="3:3" x14ac:dyDescent="0.3">
      <c r="C9740" s="34"/>
    </row>
    <row r="9741" spans="3:3" x14ac:dyDescent="0.3">
      <c r="C9741" s="34"/>
    </row>
    <row r="9742" spans="3:3" x14ac:dyDescent="0.3">
      <c r="C9742" s="34"/>
    </row>
    <row r="9743" spans="3:3" x14ac:dyDescent="0.3">
      <c r="C9743" s="34"/>
    </row>
    <row r="9744" spans="3:3" x14ac:dyDescent="0.3">
      <c r="C9744" s="34"/>
    </row>
    <row r="9745" spans="3:3" x14ac:dyDescent="0.3">
      <c r="C9745" s="34"/>
    </row>
    <row r="9746" spans="3:3" x14ac:dyDescent="0.3">
      <c r="C9746" s="34"/>
    </row>
    <row r="9747" spans="3:3" x14ac:dyDescent="0.3">
      <c r="C9747" s="34"/>
    </row>
    <row r="9748" spans="3:3" x14ac:dyDescent="0.3">
      <c r="C9748" s="34"/>
    </row>
    <row r="9749" spans="3:3" x14ac:dyDescent="0.3">
      <c r="C9749" s="34"/>
    </row>
    <row r="9750" spans="3:3" x14ac:dyDescent="0.3">
      <c r="C9750" s="34"/>
    </row>
    <row r="9751" spans="3:3" x14ac:dyDescent="0.3">
      <c r="C9751" s="34"/>
    </row>
    <row r="9752" spans="3:3" x14ac:dyDescent="0.3">
      <c r="C9752" s="34"/>
    </row>
    <row r="9753" spans="3:3" x14ac:dyDescent="0.3">
      <c r="C9753" s="34"/>
    </row>
    <row r="9754" spans="3:3" x14ac:dyDescent="0.3">
      <c r="C9754" s="34"/>
    </row>
    <row r="9755" spans="3:3" x14ac:dyDescent="0.3">
      <c r="C9755" s="34"/>
    </row>
    <row r="9756" spans="3:3" x14ac:dyDescent="0.3">
      <c r="C9756" s="34"/>
    </row>
    <row r="9757" spans="3:3" x14ac:dyDescent="0.3">
      <c r="C9757" s="34"/>
    </row>
    <row r="9758" spans="3:3" x14ac:dyDescent="0.3">
      <c r="C9758" s="34"/>
    </row>
    <row r="9759" spans="3:3" x14ac:dyDescent="0.3">
      <c r="C9759" s="34"/>
    </row>
    <row r="9760" spans="3:3" x14ac:dyDescent="0.3">
      <c r="C9760" s="34"/>
    </row>
    <row r="9761" spans="3:3" x14ac:dyDescent="0.3">
      <c r="C9761" s="34"/>
    </row>
    <row r="9762" spans="3:3" x14ac:dyDescent="0.3">
      <c r="C9762" s="34"/>
    </row>
    <row r="9763" spans="3:3" x14ac:dyDescent="0.3">
      <c r="C9763" s="34"/>
    </row>
    <row r="9764" spans="3:3" x14ac:dyDescent="0.3">
      <c r="C9764" s="34"/>
    </row>
    <row r="9765" spans="3:3" x14ac:dyDescent="0.3">
      <c r="C9765" s="34"/>
    </row>
    <row r="9766" spans="3:3" x14ac:dyDescent="0.3">
      <c r="C9766" s="34"/>
    </row>
    <row r="9767" spans="3:3" x14ac:dyDescent="0.3">
      <c r="C9767" s="34"/>
    </row>
    <row r="9768" spans="3:3" x14ac:dyDescent="0.3">
      <c r="C9768" s="34"/>
    </row>
    <row r="9769" spans="3:3" x14ac:dyDescent="0.3">
      <c r="C9769" s="34"/>
    </row>
    <row r="9770" spans="3:3" x14ac:dyDescent="0.3">
      <c r="C9770" s="34"/>
    </row>
    <row r="9771" spans="3:3" x14ac:dyDescent="0.3">
      <c r="C9771" s="34"/>
    </row>
    <row r="9772" spans="3:3" x14ac:dyDescent="0.3">
      <c r="C9772" s="34"/>
    </row>
    <row r="9773" spans="3:3" x14ac:dyDescent="0.3">
      <c r="C9773" s="34"/>
    </row>
    <row r="9774" spans="3:3" x14ac:dyDescent="0.3">
      <c r="C9774" s="34"/>
    </row>
    <row r="9775" spans="3:3" x14ac:dyDescent="0.3">
      <c r="C9775" s="34"/>
    </row>
    <row r="9776" spans="3:3" x14ac:dyDescent="0.3">
      <c r="C9776" s="34"/>
    </row>
    <row r="9777" spans="3:3" x14ac:dyDescent="0.3">
      <c r="C9777" s="34"/>
    </row>
    <row r="9778" spans="3:3" x14ac:dyDescent="0.3">
      <c r="C9778" s="34"/>
    </row>
    <row r="9779" spans="3:3" x14ac:dyDescent="0.3">
      <c r="C9779" s="34"/>
    </row>
    <row r="9780" spans="3:3" x14ac:dyDescent="0.3">
      <c r="C9780" s="34"/>
    </row>
    <row r="9781" spans="3:3" x14ac:dyDescent="0.3">
      <c r="C9781" s="34"/>
    </row>
    <row r="9782" spans="3:3" x14ac:dyDescent="0.3">
      <c r="C9782" s="34"/>
    </row>
    <row r="9783" spans="3:3" x14ac:dyDescent="0.3">
      <c r="C9783" s="34"/>
    </row>
    <row r="9784" spans="3:3" x14ac:dyDescent="0.3">
      <c r="C9784" s="34"/>
    </row>
    <row r="9785" spans="3:3" x14ac:dyDescent="0.3">
      <c r="C9785" s="34"/>
    </row>
    <row r="9786" spans="3:3" x14ac:dyDescent="0.3">
      <c r="C9786" s="34"/>
    </row>
    <row r="9787" spans="3:3" x14ac:dyDescent="0.3">
      <c r="C9787" s="34"/>
    </row>
    <row r="9788" spans="3:3" x14ac:dyDescent="0.3">
      <c r="C9788" s="34"/>
    </row>
    <row r="9789" spans="3:3" x14ac:dyDescent="0.3">
      <c r="C9789" s="34"/>
    </row>
    <row r="9790" spans="3:3" x14ac:dyDescent="0.3">
      <c r="C9790" s="34"/>
    </row>
    <row r="9791" spans="3:3" x14ac:dyDescent="0.3">
      <c r="C9791" s="34"/>
    </row>
    <row r="9792" spans="3:3" x14ac:dyDescent="0.3">
      <c r="C9792" s="34"/>
    </row>
    <row r="9793" spans="3:3" x14ac:dyDescent="0.3">
      <c r="C9793" s="34"/>
    </row>
    <row r="9794" spans="3:3" x14ac:dyDescent="0.3">
      <c r="C9794" s="34"/>
    </row>
    <row r="9795" spans="3:3" x14ac:dyDescent="0.3">
      <c r="C9795" s="34"/>
    </row>
    <row r="9796" spans="3:3" x14ac:dyDescent="0.3">
      <c r="C9796" s="34"/>
    </row>
    <row r="9797" spans="3:3" x14ac:dyDescent="0.3">
      <c r="C9797" s="34"/>
    </row>
    <row r="9798" spans="3:3" x14ac:dyDescent="0.3">
      <c r="C9798" s="34"/>
    </row>
    <row r="9799" spans="3:3" x14ac:dyDescent="0.3">
      <c r="C9799" s="34"/>
    </row>
    <row r="9800" spans="3:3" x14ac:dyDescent="0.3">
      <c r="C9800" s="34"/>
    </row>
    <row r="9801" spans="3:3" x14ac:dyDescent="0.3">
      <c r="C9801" s="34"/>
    </row>
    <row r="9802" spans="3:3" x14ac:dyDescent="0.3">
      <c r="C9802" s="34"/>
    </row>
    <row r="9803" spans="3:3" x14ac:dyDescent="0.3">
      <c r="C9803" s="34"/>
    </row>
    <row r="9804" spans="3:3" x14ac:dyDescent="0.3">
      <c r="C9804" s="34"/>
    </row>
    <row r="9805" spans="3:3" x14ac:dyDescent="0.3">
      <c r="C9805" s="34"/>
    </row>
    <row r="9806" spans="3:3" x14ac:dyDescent="0.3">
      <c r="C9806" s="34"/>
    </row>
    <row r="9807" spans="3:3" x14ac:dyDescent="0.3">
      <c r="C9807" s="34"/>
    </row>
    <row r="9808" spans="3:3" x14ac:dyDescent="0.3">
      <c r="C9808" s="34"/>
    </row>
    <row r="9809" spans="3:3" x14ac:dyDescent="0.3">
      <c r="C9809" s="34"/>
    </row>
    <row r="9810" spans="3:3" x14ac:dyDescent="0.3">
      <c r="C9810" s="34"/>
    </row>
    <row r="9811" spans="3:3" x14ac:dyDescent="0.3">
      <c r="C9811" s="34"/>
    </row>
    <row r="9812" spans="3:3" x14ac:dyDescent="0.3">
      <c r="C9812" s="34"/>
    </row>
    <row r="9813" spans="3:3" x14ac:dyDescent="0.3">
      <c r="C9813" s="34"/>
    </row>
    <row r="9814" spans="3:3" x14ac:dyDescent="0.3">
      <c r="C9814" s="34"/>
    </row>
    <row r="9815" spans="3:3" x14ac:dyDescent="0.3">
      <c r="C9815" s="34"/>
    </row>
    <row r="9816" spans="3:3" x14ac:dyDescent="0.3">
      <c r="C9816" s="34"/>
    </row>
    <row r="9817" spans="3:3" x14ac:dyDescent="0.3">
      <c r="C9817" s="34"/>
    </row>
    <row r="9818" spans="3:3" x14ac:dyDescent="0.3">
      <c r="C9818" s="34"/>
    </row>
    <row r="9819" spans="3:3" x14ac:dyDescent="0.3">
      <c r="C9819" s="34"/>
    </row>
    <row r="9820" spans="3:3" x14ac:dyDescent="0.3">
      <c r="C9820" s="34"/>
    </row>
    <row r="9821" spans="3:3" x14ac:dyDescent="0.3">
      <c r="C9821" s="34"/>
    </row>
    <row r="9822" spans="3:3" x14ac:dyDescent="0.3">
      <c r="C9822" s="34"/>
    </row>
    <row r="9823" spans="3:3" x14ac:dyDescent="0.3">
      <c r="C9823" s="34"/>
    </row>
    <row r="9824" spans="3:3" x14ac:dyDescent="0.3">
      <c r="C9824" s="34"/>
    </row>
    <row r="9825" spans="3:3" x14ac:dyDescent="0.3">
      <c r="C9825" s="34"/>
    </row>
    <row r="9826" spans="3:3" x14ac:dyDescent="0.3">
      <c r="C9826" s="34"/>
    </row>
    <row r="9827" spans="3:3" x14ac:dyDescent="0.3">
      <c r="C9827" s="34"/>
    </row>
    <row r="9828" spans="3:3" x14ac:dyDescent="0.3">
      <c r="C9828" s="34"/>
    </row>
    <row r="9829" spans="3:3" x14ac:dyDescent="0.3">
      <c r="C9829" s="34"/>
    </row>
    <row r="9830" spans="3:3" x14ac:dyDescent="0.3">
      <c r="C9830" s="34"/>
    </row>
    <row r="9831" spans="3:3" x14ac:dyDescent="0.3">
      <c r="C9831" s="34"/>
    </row>
    <row r="9832" spans="3:3" x14ac:dyDescent="0.3">
      <c r="C9832" s="34"/>
    </row>
    <row r="9833" spans="3:3" x14ac:dyDescent="0.3">
      <c r="C9833" s="34"/>
    </row>
    <row r="9834" spans="3:3" x14ac:dyDescent="0.3">
      <c r="C9834" s="34"/>
    </row>
    <row r="9835" spans="3:3" x14ac:dyDescent="0.3">
      <c r="C9835" s="34"/>
    </row>
    <row r="9836" spans="3:3" x14ac:dyDescent="0.3">
      <c r="C9836" s="34"/>
    </row>
    <row r="9837" spans="3:3" x14ac:dyDescent="0.3">
      <c r="C9837" s="34"/>
    </row>
    <row r="9838" spans="3:3" x14ac:dyDescent="0.3">
      <c r="C9838" s="34"/>
    </row>
    <row r="9839" spans="3:3" x14ac:dyDescent="0.3">
      <c r="C9839" s="34"/>
    </row>
    <row r="9840" spans="3:3" x14ac:dyDescent="0.3">
      <c r="C9840" s="34"/>
    </row>
    <row r="9841" spans="3:3" x14ac:dyDescent="0.3">
      <c r="C9841" s="34"/>
    </row>
    <row r="9842" spans="3:3" x14ac:dyDescent="0.3">
      <c r="C9842" s="34"/>
    </row>
    <row r="9843" spans="3:3" x14ac:dyDescent="0.3">
      <c r="C9843" s="34"/>
    </row>
    <row r="9844" spans="3:3" x14ac:dyDescent="0.3">
      <c r="C9844" s="34"/>
    </row>
    <row r="9845" spans="3:3" x14ac:dyDescent="0.3">
      <c r="C9845" s="34"/>
    </row>
    <row r="9846" spans="3:3" x14ac:dyDescent="0.3">
      <c r="C9846" s="34"/>
    </row>
    <row r="9847" spans="3:3" x14ac:dyDescent="0.3">
      <c r="C9847" s="34"/>
    </row>
    <row r="9848" spans="3:3" x14ac:dyDescent="0.3">
      <c r="C9848" s="34"/>
    </row>
    <row r="9849" spans="3:3" x14ac:dyDescent="0.3">
      <c r="C9849" s="34"/>
    </row>
    <row r="9850" spans="3:3" x14ac:dyDescent="0.3">
      <c r="C9850" s="34"/>
    </row>
    <row r="9851" spans="3:3" x14ac:dyDescent="0.3">
      <c r="C9851" s="34"/>
    </row>
    <row r="9852" spans="3:3" x14ac:dyDescent="0.3">
      <c r="C9852" s="34"/>
    </row>
    <row r="9853" spans="3:3" x14ac:dyDescent="0.3">
      <c r="C9853" s="34"/>
    </row>
    <row r="9854" spans="3:3" x14ac:dyDescent="0.3">
      <c r="C9854" s="34"/>
    </row>
    <row r="9855" spans="3:3" x14ac:dyDescent="0.3">
      <c r="C9855" s="34"/>
    </row>
    <row r="9856" spans="3:3" x14ac:dyDescent="0.3">
      <c r="C9856" s="34"/>
    </row>
    <row r="9857" spans="3:3" x14ac:dyDescent="0.3">
      <c r="C9857" s="34"/>
    </row>
    <row r="9858" spans="3:3" x14ac:dyDescent="0.3">
      <c r="C9858" s="34"/>
    </row>
    <row r="9859" spans="3:3" x14ac:dyDescent="0.3">
      <c r="C9859" s="34"/>
    </row>
    <row r="9860" spans="3:3" x14ac:dyDescent="0.3">
      <c r="C9860" s="34"/>
    </row>
    <row r="9861" spans="3:3" x14ac:dyDescent="0.3">
      <c r="C9861" s="34"/>
    </row>
    <row r="9862" spans="3:3" x14ac:dyDescent="0.3">
      <c r="C9862" s="34"/>
    </row>
    <row r="9863" spans="3:3" x14ac:dyDescent="0.3">
      <c r="C9863" s="34"/>
    </row>
    <row r="9864" spans="3:3" x14ac:dyDescent="0.3">
      <c r="C9864" s="34"/>
    </row>
    <row r="9865" spans="3:3" x14ac:dyDescent="0.3">
      <c r="C9865" s="34"/>
    </row>
    <row r="9866" spans="3:3" x14ac:dyDescent="0.3">
      <c r="C9866" s="34"/>
    </row>
    <row r="9867" spans="3:3" x14ac:dyDescent="0.3">
      <c r="C9867" s="34"/>
    </row>
    <row r="9868" spans="3:3" x14ac:dyDescent="0.3">
      <c r="C9868" s="34"/>
    </row>
    <row r="9869" spans="3:3" x14ac:dyDescent="0.3">
      <c r="C9869" s="34"/>
    </row>
    <row r="9870" spans="3:3" x14ac:dyDescent="0.3">
      <c r="C9870" s="34"/>
    </row>
    <row r="9871" spans="3:3" x14ac:dyDescent="0.3">
      <c r="C9871" s="34"/>
    </row>
    <row r="9872" spans="3:3" x14ac:dyDescent="0.3">
      <c r="C9872" s="34"/>
    </row>
    <row r="9873" spans="3:3" x14ac:dyDescent="0.3">
      <c r="C9873" s="34"/>
    </row>
    <row r="9874" spans="3:3" x14ac:dyDescent="0.3">
      <c r="C9874" s="34"/>
    </row>
    <row r="9875" spans="3:3" x14ac:dyDescent="0.3">
      <c r="C9875" s="34"/>
    </row>
    <row r="9876" spans="3:3" x14ac:dyDescent="0.3">
      <c r="C9876" s="34"/>
    </row>
    <row r="9877" spans="3:3" x14ac:dyDescent="0.3">
      <c r="C9877" s="34"/>
    </row>
    <row r="9878" spans="3:3" x14ac:dyDescent="0.3">
      <c r="C9878" s="34"/>
    </row>
    <row r="9879" spans="3:3" x14ac:dyDescent="0.3">
      <c r="C9879" s="34"/>
    </row>
    <row r="9880" spans="3:3" x14ac:dyDescent="0.3">
      <c r="C9880" s="34"/>
    </row>
    <row r="9881" spans="3:3" x14ac:dyDescent="0.3">
      <c r="C9881" s="34"/>
    </row>
    <row r="9882" spans="3:3" x14ac:dyDescent="0.3">
      <c r="C9882" s="34"/>
    </row>
    <row r="9883" spans="3:3" x14ac:dyDescent="0.3">
      <c r="C9883" s="34"/>
    </row>
    <row r="9884" spans="3:3" x14ac:dyDescent="0.3">
      <c r="C9884" s="34"/>
    </row>
    <row r="9885" spans="3:3" x14ac:dyDescent="0.3">
      <c r="C9885" s="34"/>
    </row>
    <row r="9886" spans="3:3" x14ac:dyDescent="0.3">
      <c r="C9886" s="34"/>
    </row>
    <row r="9887" spans="3:3" x14ac:dyDescent="0.3">
      <c r="C9887" s="34"/>
    </row>
    <row r="9888" spans="3:3" x14ac:dyDescent="0.3">
      <c r="C9888" s="34"/>
    </row>
    <row r="9889" spans="3:3" x14ac:dyDescent="0.3">
      <c r="C9889" s="34"/>
    </row>
    <row r="9890" spans="3:3" x14ac:dyDescent="0.3">
      <c r="C9890" s="34"/>
    </row>
    <row r="9891" spans="3:3" x14ac:dyDescent="0.3">
      <c r="C9891" s="34"/>
    </row>
    <row r="9892" spans="3:3" x14ac:dyDescent="0.3">
      <c r="C9892" s="34"/>
    </row>
    <row r="9893" spans="3:3" x14ac:dyDescent="0.3">
      <c r="C9893" s="34"/>
    </row>
    <row r="9894" spans="3:3" x14ac:dyDescent="0.3">
      <c r="C9894" s="34"/>
    </row>
    <row r="9895" spans="3:3" x14ac:dyDescent="0.3">
      <c r="C9895" s="34"/>
    </row>
    <row r="9896" spans="3:3" x14ac:dyDescent="0.3">
      <c r="C9896" s="34"/>
    </row>
    <row r="9897" spans="3:3" x14ac:dyDescent="0.3">
      <c r="C9897" s="34"/>
    </row>
    <row r="9898" spans="3:3" x14ac:dyDescent="0.3">
      <c r="C9898" s="34"/>
    </row>
    <row r="9899" spans="3:3" x14ac:dyDescent="0.3">
      <c r="C9899" s="34"/>
    </row>
    <row r="9900" spans="3:3" x14ac:dyDescent="0.3">
      <c r="C9900" s="34"/>
    </row>
    <row r="9901" spans="3:3" x14ac:dyDescent="0.3">
      <c r="C9901" s="34"/>
    </row>
    <row r="9902" spans="3:3" x14ac:dyDescent="0.3">
      <c r="C9902" s="34"/>
    </row>
    <row r="9903" spans="3:3" x14ac:dyDescent="0.3">
      <c r="C9903" s="34"/>
    </row>
    <row r="9904" spans="3:3" x14ac:dyDescent="0.3">
      <c r="C9904" s="34"/>
    </row>
    <row r="9905" spans="3:3" x14ac:dyDescent="0.3">
      <c r="C9905" s="34"/>
    </row>
    <row r="9906" spans="3:3" x14ac:dyDescent="0.3">
      <c r="C9906" s="34"/>
    </row>
    <row r="9907" spans="3:3" x14ac:dyDescent="0.3">
      <c r="C9907" s="34"/>
    </row>
    <row r="9908" spans="3:3" x14ac:dyDescent="0.3">
      <c r="C9908" s="34"/>
    </row>
    <row r="9909" spans="3:3" x14ac:dyDescent="0.3">
      <c r="C9909" s="34"/>
    </row>
    <row r="9910" spans="3:3" x14ac:dyDescent="0.3">
      <c r="C9910" s="34"/>
    </row>
    <row r="9911" spans="3:3" x14ac:dyDescent="0.3">
      <c r="C9911" s="34"/>
    </row>
    <row r="9912" spans="3:3" x14ac:dyDescent="0.3">
      <c r="C9912" s="34"/>
    </row>
    <row r="9913" spans="3:3" x14ac:dyDescent="0.3">
      <c r="C9913" s="34"/>
    </row>
    <row r="9914" spans="3:3" x14ac:dyDescent="0.3">
      <c r="C9914" s="34"/>
    </row>
    <row r="9915" spans="3:3" x14ac:dyDescent="0.3">
      <c r="C9915" s="34"/>
    </row>
    <row r="9916" spans="3:3" x14ac:dyDescent="0.3">
      <c r="C9916" s="34"/>
    </row>
    <row r="9917" spans="3:3" x14ac:dyDescent="0.3">
      <c r="C9917" s="34"/>
    </row>
    <row r="9918" spans="3:3" x14ac:dyDescent="0.3">
      <c r="C9918" s="34"/>
    </row>
    <row r="9919" spans="3:3" x14ac:dyDescent="0.3">
      <c r="C9919" s="34"/>
    </row>
    <row r="9920" spans="3:3" x14ac:dyDescent="0.3">
      <c r="C9920" s="34"/>
    </row>
    <row r="9921" spans="3:3" x14ac:dyDescent="0.3">
      <c r="C9921" s="34"/>
    </row>
    <row r="9922" spans="3:3" x14ac:dyDescent="0.3">
      <c r="C9922" s="34"/>
    </row>
    <row r="9923" spans="3:3" x14ac:dyDescent="0.3">
      <c r="C9923" s="34"/>
    </row>
    <row r="9924" spans="3:3" x14ac:dyDescent="0.3">
      <c r="C9924" s="34"/>
    </row>
    <row r="9925" spans="3:3" x14ac:dyDescent="0.3">
      <c r="C9925" s="34"/>
    </row>
    <row r="9926" spans="3:3" x14ac:dyDescent="0.3">
      <c r="C9926" s="34"/>
    </row>
    <row r="9927" spans="3:3" x14ac:dyDescent="0.3">
      <c r="C9927" s="34"/>
    </row>
    <row r="9928" spans="3:3" x14ac:dyDescent="0.3">
      <c r="C9928" s="34"/>
    </row>
    <row r="9929" spans="3:3" x14ac:dyDescent="0.3">
      <c r="C9929" s="34"/>
    </row>
    <row r="9930" spans="3:3" x14ac:dyDescent="0.3">
      <c r="C9930" s="34"/>
    </row>
    <row r="9931" spans="3:3" x14ac:dyDescent="0.3">
      <c r="C9931" s="34"/>
    </row>
    <row r="9932" spans="3:3" x14ac:dyDescent="0.3">
      <c r="C9932" s="34"/>
    </row>
    <row r="9933" spans="3:3" x14ac:dyDescent="0.3">
      <c r="C9933" s="34"/>
    </row>
    <row r="9934" spans="3:3" x14ac:dyDescent="0.3">
      <c r="C9934" s="34"/>
    </row>
    <row r="9935" spans="3:3" x14ac:dyDescent="0.3">
      <c r="C9935" s="34"/>
    </row>
    <row r="9936" spans="3:3" x14ac:dyDescent="0.3">
      <c r="C9936" s="34"/>
    </row>
    <row r="9937" spans="3:3" x14ac:dyDescent="0.3">
      <c r="C9937" s="34"/>
    </row>
    <row r="9938" spans="3:3" x14ac:dyDescent="0.3">
      <c r="C9938" s="34"/>
    </row>
    <row r="9939" spans="3:3" x14ac:dyDescent="0.3">
      <c r="C9939" s="34"/>
    </row>
    <row r="9940" spans="3:3" x14ac:dyDescent="0.3">
      <c r="C9940" s="34"/>
    </row>
    <row r="9941" spans="3:3" x14ac:dyDescent="0.3">
      <c r="C9941" s="34"/>
    </row>
    <row r="9942" spans="3:3" x14ac:dyDescent="0.3">
      <c r="C9942" s="34"/>
    </row>
    <row r="9943" spans="3:3" x14ac:dyDescent="0.3">
      <c r="C9943" s="34"/>
    </row>
    <row r="9944" spans="3:3" x14ac:dyDescent="0.3">
      <c r="C9944" s="34"/>
    </row>
    <row r="9945" spans="3:3" x14ac:dyDescent="0.3">
      <c r="C9945" s="34"/>
    </row>
    <row r="9946" spans="3:3" x14ac:dyDescent="0.3">
      <c r="C9946" s="34"/>
    </row>
    <row r="9947" spans="3:3" x14ac:dyDescent="0.3">
      <c r="C9947" s="34"/>
    </row>
    <row r="9948" spans="3:3" x14ac:dyDescent="0.3">
      <c r="C9948" s="34"/>
    </row>
    <row r="9949" spans="3:3" x14ac:dyDescent="0.3">
      <c r="C9949" s="34"/>
    </row>
    <row r="9950" spans="3:3" x14ac:dyDescent="0.3">
      <c r="C9950" s="34"/>
    </row>
    <row r="9951" spans="3:3" x14ac:dyDescent="0.3">
      <c r="C9951" s="34"/>
    </row>
    <row r="9952" spans="3:3" x14ac:dyDescent="0.3">
      <c r="C9952" s="34"/>
    </row>
    <row r="9953" spans="3:3" x14ac:dyDescent="0.3">
      <c r="C9953" s="34"/>
    </row>
    <row r="9954" spans="3:3" x14ac:dyDescent="0.3">
      <c r="C9954" s="34"/>
    </row>
    <row r="9955" spans="3:3" x14ac:dyDescent="0.3">
      <c r="C9955" s="34"/>
    </row>
    <row r="9956" spans="3:3" x14ac:dyDescent="0.3">
      <c r="C9956" s="34"/>
    </row>
    <row r="9957" spans="3:3" x14ac:dyDescent="0.3">
      <c r="C9957" s="34"/>
    </row>
    <row r="9958" spans="3:3" x14ac:dyDescent="0.3">
      <c r="C9958" s="34"/>
    </row>
    <row r="9959" spans="3:3" x14ac:dyDescent="0.3">
      <c r="C9959" s="34"/>
    </row>
    <row r="9960" spans="3:3" x14ac:dyDescent="0.3">
      <c r="C9960" s="34"/>
    </row>
    <row r="9961" spans="3:3" x14ac:dyDescent="0.3">
      <c r="C9961" s="34"/>
    </row>
    <row r="9962" spans="3:3" x14ac:dyDescent="0.3">
      <c r="C9962" s="34"/>
    </row>
    <row r="9963" spans="3:3" x14ac:dyDescent="0.3">
      <c r="C9963" s="34"/>
    </row>
    <row r="9964" spans="3:3" x14ac:dyDescent="0.3">
      <c r="C9964" s="34"/>
    </row>
    <row r="9965" spans="3:3" x14ac:dyDescent="0.3">
      <c r="C9965" s="34"/>
    </row>
    <row r="9966" spans="3:3" x14ac:dyDescent="0.3">
      <c r="C9966" s="34"/>
    </row>
    <row r="9967" spans="3:3" x14ac:dyDescent="0.3">
      <c r="C9967" s="34"/>
    </row>
    <row r="9968" spans="3:3" x14ac:dyDescent="0.3">
      <c r="C9968" s="34"/>
    </row>
    <row r="9969" spans="3:3" x14ac:dyDescent="0.3">
      <c r="C9969" s="34"/>
    </row>
    <row r="9970" spans="3:3" x14ac:dyDescent="0.3">
      <c r="C9970" s="34"/>
    </row>
    <row r="9971" spans="3:3" x14ac:dyDescent="0.3">
      <c r="C9971" s="34"/>
    </row>
    <row r="9972" spans="3:3" x14ac:dyDescent="0.3">
      <c r="C9972" s="34"/>
    </row>
    <row r="9973" spans="3:3" x14ac:dyDescent="0.3">
      <c r="C9973" s="34"/>
    </row>
    <row r="9974" spans="3:3" x14ac:dyDescent="0.3">
      <c r="C9974" s="34"/>
    </row>
    <row r="9975" spans="3:3" x14ac:dyDescent="0.3">
      <c r="C9975" s="34"/>
    </row>
    <row r="9976" spans="3:3" x14ac:dyDescent="0.3">
      <c r="C9976" s="34"/>
    </row>
    <row r="9977" spans="3:3" x14ac:dyDescent="0.3">
      <c r="C9977" s="34"/>
    </row>
    <row r="9978" spans="3:3" x14ac:dyDescent="0.3">
      <c r="C9978" s="34"/>
    </row>
    <row r="9979" spans="3:3" x14ac:dyDescent="0.3">
      <c r="C9979" s="34"/>
    </row>
    <row r="9980" spans="3:3" x14ac:dyDescent="0.3">
      <c r="C9980" s="34"/>
    </row>
    <row r="9981" spans="3:3" x14ac:dyDescent="0.3">
      <c r="C9981" s="34"/>
    </row>
    <row r="9982" spans="3:3" x14ac:dyDescent="0.3">
      <c r="C9982" s="34"/>
    </row>
    <row r="9983" spans="3:3" x14ac:dyDescent="0.3">
      <c r="C9983" s="34"/>
    </row>
    <row r="9984" spans="3:3" x14ac:dyDescent="0.3">
      <c r="C9984" s="34"/>
    </row>
    <row r="9985" spans="3:3" x14ac:dyDescent="0.3">
      <c r="C9985" s="34"/>
    </row>
    <row r="9986" spans="3:3" x14ac:dyDescent="0.3">
      <c r="C9986" s="34"/>
    </row>
    <row r="9987" spans="3:3" x14ac:dyDescent="0.3">
      <c r="C9987" s="34"/>
    </row>
    <row r="9988" spans="3:3" x14ac:dyDescent="0.3">
      <c r="C9988" s="34"/>
    </row>
    <row r="9989" spans="3:3" x14ac:dyDescent="0.3">
      <c r="C9989" s="34"/>
    </row>
    <row r="9990" spans="3:3" x14ac:dyDescent="0.3">
      <c r="C9990" s="34"/>
    </row>
    <row r="9991" spans="3:3" x14ac:dyDescent="0.3">
      <c r="C9991" s="34"/>
    </row>
    <row r="9992" spans="3:3" x14ac:dyDescent="0.3">
      <c r="C9992" s="34"/>
    </row>
    <row r="9993" spans="3:3" x14ac:dyDescent="0.3">
      <c r="C9993" s="34"/>
    </row>
    <row r="9994" spans="3:3" x14ac:dyDescent="0.3">
      <c r="C9994" s="34"/>
    </row>
    <row r="9995" spans="3:3" x14ac:dyDescent="0.3">
      <c r="C9995" s="34"/>
    </row>
    <row r="9996" spans="3:3" x14ac:dyDescent="0.3">
      <c r="C9996" s="34"/>
    </row>
    <row r="9997" spans="3:3" x14ac:dyDescent="0.3">
      <c r="C9997" s="34"/>
    </row>
    <row r="9998" spans="3:3" x14ac:dyDescent="0.3">
      <c r="C9998" s="34"/>
    </row>
    <row r="9999" spans="3:3" x14ac:dyDescent="0.3">
      <c r="C9999" s="34"/>
    </row>
    <row r="10000" spans="3:3" x14ac:dyDescent="0.3">
      <c r="C10000" s="34"/>
    </row>
    <row r="10001" spans="3:3" x14ac:dyDescent="0.3">
      <c r="C10001" s="34"/>
    </row>
    <row r="10002" spans="3:3" x14ac:dyDescent="0.3">
      <c r="C10002" s="34"/>
    </row>
    <row r="10003" spans="3:3" x14ac:dyDescent="0.3">
      <c r="C10003" s="34"/>
    </row>
    <row r="10004" spans="3:3" x14ac:dyDescent="0.3">
      <c r="C10004" s="34"/>
    </row>
    <row r="10005" spans="3:3" x14ac:dyDescent="0.3">
      <c r="C10005" s="34"/>
    </row>
    <row r="10006" spans="3:3" x14ac:dyDescent="0.3">
      <c r="C10006" s="34"/>
    </row>
    <row r="10007" spans="3:3" x14ac:dyDescent="0.3">
      <c r="C10007" s="34"/>
    </row>
    <row r="10008" spans="3:3" x14ac:dyDescent="0.3">
      <c r="C10008" s="34"/>
    </row>
    <row r="10009" spans="3:3" x14ac:dyDescent="0.3">
      <c r="C10009" s="34"/>
    </row>
    <row r="10010" spans="3:3" x14ac:dyDescent="0.3">
      <c r="C10010" s="34"/>
    </row>
    <row r="10011" spans="3:3" x14ac:dyDescent="0.3">
      <c r="C10011" s="34"/>
    </row>
    <row r="10012" spans="3:3" x14ac:dyDescent="0.3">
      <c r="C10012" s="34"/>
    </row>
    <row r="10013" spans="3:3" x14ac:dyDescent="0.3">
      <c r="C10013" s="34"/>
    </row>
    <row r="10014" spans="3:3" x14ac:dyDescent="0.3">
      <c r="C10014" s="34"/>
    </row>
    <row r="10015" spans="3:3" x14ac:dyDescent="0.3">
      <c r="C10015" s="34"/>
    </row>
    <row r="10016" spans="3:3" x14ac:dyDescent="0.3">
      <c r="C10016" s="34"/>
    </row>
    <row r="10017" spans="3:3" x14ac:dyDescent="0.3">
      <c r="C10017" s="34"/>
    </row>
    <row r="10018" spans="3:3" x14ac:dyDescent="0.3">
      <c r="C10018" s="34"/>
    </row>
    <row r="10019" spans="3:3" x14ac:dyDescent="0.3">
      <c r="C10019" s="34"/>
    </row>
    <row r="10020" spans="3:3" x14ac:dyDescent="0.3">
      <c r="C10020" s="34"/>
    </row>
    <row r="10021" spans="3:3" x14ac:dyDescent="0.3">
      <c r="C10021" s="34"/>
    </row>
    <row r="10022" spans="3:3" x14ac:dyDescent="0.3">
      <c r="C10022" s="34"/>
    </row>
    <row r="10023" spans="3:3" x14ac:dyDescent="0.3">
      <c r="C10023" s="34"/>
    </row>
    <row r="10024" spans="3:3" x14ac:dyDescent="0.3">
      <c r="C10024" s="34"/>
    </row>
    <row r="10025" spans="3:3" x14ac:dyDescent="0.3">
      <c r="C10025" s="34"/>
    </row>
    <row r="10026" spans="3:3" x14ac:dyDescent="0.3">
      <c r="C10026" s="34"/>
    </row>
    <row r="10027" spans="3:3" x14ac:dyDescent="0.3">
      <c r="C10027" s="34"/>
    </row>
    <row r="10028" spans="3:3" x14ac:dyDescent="0.3">
      <c r="C10028" s="34"/>
    </row>
    <row r="10029" spans="3:3" x14ac:dyDescent="0.3">
      <c r="C10029" s="34"/>
    </row>
    <row r="10030" spans="3:3" x14ac:dyDescent="0.3">
      <c r="C10030" s="34"/>
    </row>
    <row r="10031" spans="3:3" x14ac:dyDescent="0.3">
      <c r="C10031" s="34"/>
    </row>
    <row r="10032" spans="3:3" x14ac:dyDescent="0.3">
      <c r="C10032" s="34"/>
    </row>
    <row r="10033" spans="3:3" x14ac:dyDescent="0.3">
      <c r="C10033" s="34"/>
    </row>
    <row r="10034" spans="3:3" x14ac:dyDescent="0.3">
      <c r="C10034" s="34"/>
    </row>
    <row r="10035" spans="3:3" x14ac:dyDescent="0.3">
      <c r="C10035" s="34"/>
    </row>
    <row r="10036" spans="3:3" x14ac:dyDescent="0.3">
      <c r="C10036" s="34"/>
    </row>
    <row r="10037" spans="3:3" x14ac:dyDescent="0.3">
      <c r="C10037" s="34"/>
    </row>
    <row r="10038" spans="3:3" x14ac:dyDescent="0.3">
      <c r="C10038" s="34"/>
    </row>
    <row r="10039" spans="3:3" x14ac:dyDescent="0.3">
      <c r="C10039" s="34"/>
    </row>
    <row r="10040" spans="3:3" x14ac:dyDescent="0.3">
      <c r="C10040" s="34"/>
    </row>
    <row r="10041" spans="3:3" x14ac:dyDescent="0.3">
      <c r="C10041" s="34"/>
    </row>
    <row r="10042" spans="3:3" x14ac:dyDescent="0.3">
      <c r="C10042" s="34"/>
    </row>
    <row r="10043" spans="3:3" x14ac:dyDescent="0.3">
      <c r="C10043" s="34"/>
    </row>
    <row r="10044" spans="3:3" x14ac:dyDescent="0.3">
      <c r="C10044" s="34"/>
    </row>
    <row r="10045" spans="3:3" x14ac:dyDescent="0.3">
      <c r="C10045" s="34"/>
    </row>
    <row r="10046" spans="3:3" x14ac:dyDescent="0.3">
      <c r="C10046" s="34"/>
    </row>
    <row r="10047" spans="3:3" x14ac:dyDescent="0.3">
      <c r="C10047" s="34"/>
    </row>
    <row r="10048" spans="3:3" x14ac:dyDescent="0.3">
      <c r="C10048" s="34"/>
    </row>
    <row r="10049" spans="3:3" x14ac:dyDescent="0.3">
      <c r="C10049" s="34"/>
    </row>
    <row r="10050" spans="3:3" x14ac:dyDescent="0.3">
      <c r="C10050" s="34"/>
    </row>
    <row r="10051" spans="3:3" x14ac:dyDescent="0.3">
      <c r="C10051" s="34"/>
    </row>
    <row r="10052" spans="3:3" x14ac:dyDescent="0.3">
      <c r="C10052" s="34"/>
    </row>
    <row r="10053" spans="3:3" x14ac:dyDescent="0.3">
      <c r="C10053" s="34"/>
    </row>
    <row r="10054" spans="3:3" x14ac:dyDescent="0.3">
      <c r="C10054" s="34"/>
    </row>
    <row r="10055" spans="3:3" x14ac:dyDescent="0.3">
      <c r="C10055" s="34"/>
    </row>
    <row r="10056" spans="3:3" x14ac:dyDescent="0.3">
      <c r="C10056" s="34"/>
    </row>
    <row r="10057" spans="3:3" x14ac:dyDescent="0.3">
      <c r="C10057" s="34"/>
    </row>
    <row r="10058" spans="3:3" x14ac:dyDescent="0.3">
      <c r="C10058" s="34"/>
    </row>
    <row r="10059" spans="3:3" x14ac:dyDescent="0.3">
      <c r="C10059" s="34"/>
    </row>
    <row r="10060" spans="3:3" x14ac:dyDescent="0.3">
      <c r="C10060" s="34"/>
    </row>
    <row r="10061" spans="3:3" x14ac:dyDescent="0.3">
      <c r="C10061" s="34"/>
    </row>
    <row r="10062" spans="3:3" x14ac:dyDescent="0.3">
      <c r="C10062" s="34"/>
    </row>
    <row r="10063" spans="3:3" x14ac:dyDescent="0.3">
      <c r="C10063" s="34"/>
    </row>
    <row r="10064" spans="3:3" x14ac:dyDescent="0.3">
      <c r="C10064" s="34"/>
    </row>
    <row r="10065" spans="3:3" x14ac:dyDescent="0.3">
      <c r="C10065" s="34"/>
    </row>
    <row r="10066" spans="3:3" x14ac:dyDescent="0.3">
      <c r="C10066" s="34"/>
    </row>
    <row r="10067" spans="3:3" x14ac:dyDescent="0.3">
      <c r="C10067" s="34"/>
    </row>
    <row r="10068" spans="3:3" x14ac:dyDescent="0.3">
      <c r="C10068" s="34"/>
    </row>
    <row r="10069" spans="3:3" x14ac:dyDescent="0.3">
      <c r="C10069" s="34"/>
    </row>
    <row r="10070" spans="3:3" x14ac:dyDescent="0.3">
      <c r="C10070" s="34"/>
    </row>
    <row r="10071" spans="3:3" x14ac:dyDescent="0.3">
      <c r="C10071" s="34"/>
    </row>
    <row r="10072" spans="3:3" x14ac:dyDescent="0.3">
      <c r="C10072" s="34"/>
    </row>
    <row r="10073" spans="3:3" x14ac:dyDescent="0.3">
      <c r="C10073" s="34"/>
    </row>
    <row r="10074" spans="3:3" x14ac:dyDescent="0.3">
      <c r="C10074" s="34"/>
    </row>
    <row r="10075" spans="3:3" x14ac:dyDescent="0.3">
      <c r="C10075" s="34"/>
    </row>
    <row r="10076" spans="3:3" x14ac:dyDescent="0.3">
      <c r="C10076" s="34"/>
    </row>
    <row r="10077" spans="3:3" x14ac:dyDescent="0.3">
      <c r="C10077" s="34"/>
    </row>
    <row r="10078" spans="3:3" x14ac:dyDescent="0.3">
      <c r="C10078" s="34"/>
    </row>
    <row r="10079" spans="3:3" x14ac:dyDescent="0.3">
      <c r="C10079" s="34"/>
    </row>
    <row r="10080" spans="3:3" x14ac:dyDescent="0.3">
      <c r="C10080" s="34"/>
    </row>
    <row r="10081" spans="3:3" x14ac:dyDescent="0.3">
      <c r="C10081" s="34"/>
    </row>
    <row r="10082" spans="3:3" x14ac:dyDescent="0.3">
      <c r="C10082" s="34"/>
    </row>
    <row r="10083" spans="3:3" x14ac:dyDescent="0.3">
      <c r="C10083" s="34"/>
    </row>
    <row r="10084" spans="3:3" x14ac:dyDescent="0.3">
      <c r="C10084" s="34"/>
    </row>
    <row r="10085" spans="3:3" x14ac:dyDescent="0.3">
      <c r="C10085" s="34"/>
    </row>
    <row r="10086" spans="3:3" x14ac:dyDescent="0.3">
      <c r="C10086" s="34"/>
    </row>
    <row r="10087" spans="3:3" x14ac:dyDescent="0.3">
      <c r="C10087" s="34"/>
    </row>
    <row r="10088" spans="3:3" x14ac:dyDescent="0.3">
      <c r="C10088" s="34"/>
    </row>
    <row r="10089" spans="3:3" x14ac:dyDescent="0.3">
      <c r="C10089" s="34"/>
    </row>
    <row r="10090" spans="3:3" x14ac:dyDescent="0.3">
      <c r="C10090" s="34"/>
    </row>
    <row r="10091" spans="3:3" x14ac:dyDescent="0.3">
      <c r="C10091" s="34"/>
    </row>
    <row r="10092" spans="3:3" x14ac:dyDescent="0.3">
      <c r="C10092" s="34"/>
    </row>
    <row r="10093" spans="3:3" x14ac:dyDescent="0.3">
      <c r="C10093" s="34"/>
    </row>
    <row r="10094" spans="3:3" x14ac:dyDescent="0.3">
      <c r="C10094" s="34"/>
    </row>
    <row r="10095" spans="3:3" x14ac:dyDescent="0.3">
      <c r="C10095" s="34"/>
    </row>
    <row r="10096" spans="3:3" x14ac:dyDescent="0.3">
      <c r="C10096" s="34"/>
    </row>
    <row r="10097" spans="3:3" x14ac:dyDescent="0.3">
      <c r="C10097" s="34"/>
    </row>
    <row r="10098" spans="3:3" x14ac:dyDescent="0.3">
      <c r="C10098" s="34"/>
    </row>
    <row r="10099" spans="3:3" x14ac:dyDescent="0.3">
      <c r="C10099" s="34"/>
    </row>
    <row r="10100" spans="3:3" x14ac:dyDescent="0.3">
      <c r="C10100" s="34"/>
    </row>
    <row r="10101" spans="3:3" x14ac:dyDescent="0.3">
      <c r="C10101" s="34"/>
    </row>
    <row r="10102" spans="3:3" x14ac:dyDescent="0.3">
      <c r="C10102" s="34"/>
    </row>
    <row r="10103" spans="3:3" x14ac:dyDescent="0.3">
      <c r="C10103" s="34"/>
    </row>
    <row r="10104" spans="3:3" x14ac:dyDescent="0.3">
      <c r="C10104" s="34"/>
    </row>
    <row r="10105" spans="3:3" x14ac:dyDescent="0.3">
      <c r="C10105" s="34"/>
    </row>
    <row r="10106" spans="3:3" x14ac:dyDescent="0.3">
      <c r="C10106" s="34"/>
    </row>
    <row r="10107" spans="3:3" x14ac:dyDescent="0.3">
      <c r="C10107" s="34"/>
    </row>
    <row r="10108" spans="3:3" x14ac:dyDescent="0.3">
      <c r="C10108" s="34"/>
    </row>
    <row r="10109" spans="3:3" x14ac:dyDescent="0.3">
      <c r="C10109" s="34"/>
    </row>
    <row r="10110" spans="3:3" x14ac:dyDescent="0.3">
      <c r="C10110" s="34"/>
    </row>
    <row r="10111" spans="3:3" x14ac:dyDescent="0.3">
      <c r="C10111" s="34"/>
    </row>
    <row r="10112" spans="3:3" x14ac:dyDescent="0.3">
      <c r="C10112" s="34"/>
    </row>
    <row r="10113" spans="3:3" x14ac:dyDescent="0.3">
      <c r="C10113" s="34"/>
    </row>
    <row r="10114" spans="3:3" x14ac:dyDescent="0.3">
      <c r="C10114" s="34"/>
    </row>
    <row r="10115" spans="3:3" x14ac:dyDescent="0.3">
      <c r="C10115" s="34"/>
    </row>
    <row r="10116" spans="3:3" x14ac:dyDescent="0.3">
      <c r="C10116" s="34"/>
    </row>
    <row r="10117" spans="3:3" x14ac:dyDescent="0.3">
      <c r="C10117" s="34"/>
    </row>
    <row r="10118" spans="3:3" x14ac:dyDescent="0.3">
      <c r="C10118" s="34"/>
    </row>
    <row r="10119" spans="3:3" x14ac:dyDescent="0.3">
      <c r="C10119" s="34"/>
    </row>
    <row r="10120" spans="3:3" x14ac:dyDescent="0.3">
      <c r="C10120" s="34"/>
    </row>
    <row r="10121" spans="3:3" x14ac:dyDescent="0.3">
      <c r="C10121" s="34"/>
    </row>
    <row r="10122" spans="3:3" x14ac:dyDescent="0.3">
      <c r="C10122" s="34"/>
    </row>
    <row r="10123" spans="3:3" x14ac:dyDescent="0.3">
      <c r="C10123" s="34"/>
    </row>
    <row r="10124" spans="3:3" x14ac:dyDescent="0.3">
      <c r="C10124" s="34"/>
    </row>
    <row r="10125" spans="3:3" x14ac:dyDescent="0.3">
      <c r="C10125" s="34"/>
    </row>
    <row r="10126" spans="3:3" x14ac:dyDescent="0.3">
      <c r="C10126" s="34"/>
    </row>
    <row r="10127" spans="3:3" x14ac:dyDescent="0.3">
      <c r="C10127" s="34"/>
    </row>
    <row r="10128" spans="3:3" x14ac:dyDescent="0.3">
      <c r="C10128" s="34"/>
    </row>
    <row r="10129" spans="3:3" x14ac:dyDescent="0.3">
      <c r="C10129" s="34"/>
    </row>
    <row r="10130" spans="3:3" x14ac:dyDescent="0.3">
      <c r="C10130" s="34"/>
    </row>
    <row r="10131" spans="3:3" x14ac:dyDescent="0.3">
      <c r="C10131" s="34"/>
    </row>
    <row r="10132" spans="3:3" x14ac:dyDescent="0.3">
      <c r="C10132" s="34"/>
    </row>
    <row r="10133" spans="3:3" x14ac:dyDescent="0.3">
      <c r="C10133" s="34"/>
    </row>
    <row r="10134" spans="3:3" x14ac:dyDescent="0.3">
      <c r="C10134" s="34"/>
    </row>
    <row r="10135" spans="3:3" x14ac:dyDescent="0.3">
      <c r="C10135" s="34"/>
    </row>
    <row r="10136" spans="3:3" x14ac:dyDescent="0.3">
      <c r="C10136" s="34"/>
    </row>
    <row r="10137" spans="3:3" x14ac:dyDescent="0.3">
      <c r="C10137" s="34"/>
    </row>
    <row r="10138" spans="3:3" x14ac:dyDescent="0.3">
      <c r="C10138" s="34"/>
    </row>
    <row r="10139" spans="3:3" x14ac:dyDescent="0.3">
      <c r="C10139" s="34"/>
    </row>
    <row r="10140" spans="3:3" x14ac:dyDescent="0.3">
      <c r="C10140" s="34"/>
    </row>
    <row r="10141" spans="3:3" x14ac:dyDescent="0.3">
      <c r="C10141" s="34"/>
    </row>
    <row r="10142" spans="3:3" x14ac:dyDescent="0.3">
      <c r="C10142" s="34"/>
    </row>
    <row r="10143" spans="3:3" x14ac:dyDescent="0.3">
      <c r="C10143" s="34"/>
    </row>
    <row r="10144" spans="3:3" x14ac:dyDescent="0.3">
      <c r="C10144" s="34"/>
    </row>
    <row r="10145" spans="3:3" x14ac:dyDescent="0.3">
      <c r="C10145" s="34"/>
    </row>
    <row r="10146" spans="3:3" x14ac:dyDescent="0.3">
      <c r="C10146" s="34"/>
    </row>
    <row r="10147" spans="3:3" x14ac:dyDescent="0.3">
      <c r="C10147" s="34"/>
    </row>
    <row r="10148" spans="3:3" x14ac:dyDescent="0.3">
      <c r="C10148" s="34"/>
    </row>
    <row r="10149" spans="3:3" x14ac:dyDescent="0.3">
      <c r="C10149" s="34"/>
    </row>
    <row r="10150" spans="3:3" x14ac:dyDescent="0.3">
      <c r="C10150" s="34"/>
    </row>
    <row r="10151" spans="3:3" x14ac:dyDescent="0.3">
      <c r="C10151" s="34"/>
    </row>
    <row r="10152" spans="3:3" x14ac:dyDescent="0.3">
      <c r="C10152" s="34"/>
    </row>
    <row r="10153" spans="3:3" x14ac:dyDescent="0.3">
      <c r="C10153" s="34"/>
    </row>
    <row r="10154" spans="3:3" x14ac:dyDescent="0.3">
      <c r="C10154" s="34"/>
    </row>
    <row r="10155" spans="3:3" x14ac:dyDescent="0.3">
      <c r="C10155" s="34"/>
    </row>
    <row r="10156" spans="3:3" x14ac:dyDescent="0.3">
      <c r="C10156" s="34"/>
    </row>
    <row r="10157" spans="3:3" x14ac:dyDescent="0.3">
      <c r="C10157" s="34"/>
    </row>
    <row r="10158" spans="3:3" x14ac:dyDescent="0.3">
      <c r="C10158" s="34"/>
    </row>
    <row r="10159" spans="3:3" x14ac:dyDescent="0.3">
      <c r="C10159" s="34"/>
    </row>
    <row r="10160" spans="3:3" x14ac:dyDescent="0.3">
      <c r="C10160" s="34"/>
    </row>
    <row r="10161" spans="3:3" x14ac:dyDescent="0.3">
      <c r="C10161" s="34"/>
    </row>
    <row r="10162" spans="3:3" x14ac:dyDescent="0.3">
      <c r="C10162" s="34"/>
    </row>
    <row r="10163" spans="3:3" x14ac:dyDescent="0.3">
      <c r="C10163" s="34"/>
    </row>
    <row r="10164" spans="3:3" x14ac:dyDescent="0.3">
      <c r="C10164" s="34"/>
    </row>
    <row r="10165" spans="3:3" x14ac:dyDescent="0.3">
      <c r="C10165" s="34"/>
    </row>
    <row r="10166" spans="3:3" x14ac:dyDescent="0.3">
      <c r="C10166" s="34"/>
    </row>
    <row r="10167" spans="3:3" x14ac:dyDescent="0.3">
      <c r="C10167" s="34"/>
    </row>
    <row r="10168" spans="3:3" x14ac:dyDescent="0.3">
      <c r="C10168" s="34"/>
    </row>
    <row r="10169" spans="3:3" x14ac:dyDescent="0.3">
      <c r="C10169" s="34"/>
    </row>
    <row r="10170" spans="3:3" x14ac:dyDescent="0.3">
      <c r="C10170" s="34"/>
    </row>
    <row r="10171" spans="3:3" x14ac:dyDescent="0.3">
      <c r="C10171" s="34"/>
    </row>
    <row r="10172" spans="3:3" x14ac:dyDescent="0.3">
      <c r="C10172" s="34"/>
    </row>
    <row r="10173" spans="3:3" x14ac:dyDescent="0.3">
      <c r="C10173" s="34"/>
    </row>
    <row r="10174" spans="3:3" x14ac:dyDescent="0.3">
      <c r="C10174" s="34"/>
    </row>
    <row r="10175" spans="3:3" x14ac:dyDescent="0.3">
      <c r="C10175" s="34"/>
    </row>
    <row r="10176" spans="3:3" x14ac:dyDescent="0.3">
      <c r="C10176" s="34"/>
    </row>
    <row r="10177" spans="3:3" x14ac:dyDescent="0.3">
      <c r="C10177" s="34"/>
    </row>
    <row r="10178" spans="3:3" x14ac:dyDescent="0.3">
      <c r="C10178" s="34"/>
    </row>
    <row r="10179" spans="3:3" x14ac:dyDescent="0.3">
      <c r="C10179" s="34"/>
    </row>
    <row r="10180" spans="3:3" x14ac:dyDescent="0.3">
      <c r="C10180" s="34"/>
    </row>
    <row r="10181" spans="3:3" x14ac:dyDescent="0.3">
      <c r="C10181" s="34"/>
    </row>
    <row r="10182" spans="3:3" x14ac:dyDescent="0.3">
      <c r="C10182" s="34"/>
    </row>
    <row r="10183" spans="3:3" x14ac:dyDescent="0.3">
      <c r="C10183" s="34"/>
    </row>
    <row r="10184" spans="3:3" x14ac:dyDescent="0.3">
      <c r="C10184" s="34"/>
    </row>
    <row r="10185" spans="3:3" x14ac:dyDescent="0.3">
      <c r="C10185" s="34"/>
    </row>
    <row r="10186" spans="3:3" x14ac:dyDescent="0.3">
      <c r="C10186" s="34"/>
    </row>
    <row r="10187" spans="3:3" x14ac:dyDescent="0.3">
      <c r="C10187" s="34"/>
    </row>
    <row r="10188" spans="3:3" x14ac:dyDescent="0.3">
      <c r="C10188" s="34"/>
    </row>
    <row r="10189" spans="3:3" x14ac:dyDescent="0.3">
      <c r="C10189" s="34"/>
    </row>
    <row r="10190" spans="3:3" x14ac:dyDescent="0.3">
      <c r="C10190" s="34"/>
    </row>
    <row r="10191" spans="3:3" x14ac:dyDescent="0.3">
      <c r="C10191" s="34"/>
    </row>
    <row r="10192" spans="3:3" x14ac:dyDescent="0.3">
      <c r="C10192" s="34"/>
    </row>
    <row r="10193" spans="3:3" x14ac:dyDescent="0.3">
      <c r="C10193" s="34"/>
    </row>
    <row r="10194" spans="3:3" x14ac:dyDescent="0.3">
      <c r="C10194" s="34"/>
    </row>
    <row r="10195" spans="3:3" x14ac:dyDescent="0.3">
      <c r="C10195" s="34"/>
    </row>
    <row r="10196" spans="3:3" x14ac:dyDescent="0.3">
      <c r="C10196" s="34"/>
    </row>
    <row r="10197" spans="3:3" x14ac:dyDescent="0.3">
      <c r="C10197" s="34"/>
    </row>
    <row r="10198" spans="3:3" x14ac:dyDescent="0.3">
      <c r="C10198" s="34"/>
    </row>
    <row r="10199" spans="3:3" x14ac:dyDescent="0.3">
      <c r="C10199" s="34"/>
    </row>
    <row r="10200" spans="3:3" x14ac:dyDescent="0.3">
      <c r="C10200" s="34"/>
    </row>
    <row r="10201" spans="3:3" x14ac:dyDescent="0.3">
      <c r="C10201" s="34"/>
    </row>
    <row r="10202" spans="3:3" x14ac:dyDescent="0.3">
      <c r="C10202" s="34"/>
    </row>
    <row r="10203" spans="3:3" x14ac:dyDescent="0.3">
      <c r="C10203" s="34"/>
    </row>
    <row r="10204" spans="3:3" x14ac:dyDescent="0.3">
      <c r="C10204" s="34"/>
    </row>
    <row r="10205" spans="3:3" x14ac:dyDescent="0.3">
      <c r="C10205" s="34"/>
    </row>
    <row r="10206" spans="3:3" x14ac:dyDescent="0.3">
      <c r="C10206" s="34"/>
    </row>
    <row r="10207" spans="3:3" x14ac:dyDescent="0.3">
      <c r="C10207" s="34"/>
    </row>
    <row r="10208" spans="3:3" x14ac:dyDescent="0.3">
      <c r="C10208" s="34"/>
    </row>
    <row r="10209" spans="3:3" x14ac:dyDescent="0.3">
      <c r="C10209" s="34"/>
    </row>
    <row r="10210" spans="3:3" x14ac:dyDescent="0.3">
      <c r="C10210" s="34"/>
    </row>
    <row r="10211" spans="3:3" x14ac:dyDescent="0.3">
      <c r="C10211" s="34"/>
    </row>
    <row r="10212" spans="3:3" x14ac:dyDescent="0.3">
      <c r="C10212" s="34"/>
    </row>
    <row r="10213" spans="3:3" x14ac:dyDescent="0.3">
      <c r="C10213" s="34"/>
    </row>
    <row r="10214" spans="3:3" x14ac:dyDescent="0.3">
      <c r="C10214" s="34"/>
    </row>
    <row r="10215" spans="3:3" x14ac:dyDescent="0.3">
      <c r="C10215" s="34"/>
    </row>
    <row r="10216" spans="3:3" x14ac:dyDescent="0.3">
      <c r="C10216" s="34"/>
    </row>
    <row r="10217" spans="3:3" x14ac:dyDescent="0.3">
      <c r="C10217" s="34"/>
    </row>
    <row r="10218" spans="3:3" x14ac:dyDescent="0.3">
      <c r="C10218" s="34"/>
    </row>
    <row r="10219" spans="3:3" x14ac:dyDescent="0.3">
      <c r="C10219" s="34"/>
    </row>
    <row r="10220" spans="3:3" x14ac:dyDescent="0.3">
      <c r="C10220" s="34"/>
    </row>
    <row r="10221" spans="3:3" x14ac:dyDescent="0.3">
      <c r="C10221" s="34"/>
    </row>
    <row r="10222" spans="3:3" x14ac:dyDescent="0.3">
      <c r="C10222" s="34"/>
    </row>
    <row r="10223" spans="3:3" x14ac:dyDescent="0.3">
      <c r="C10223" s="34"/>
    </row>
    <row r="10224" spans="3:3" x14ac:dyDescent="0.3">
      <c r="C10224" s="34"/>
    </row>
    <row r="10225" spans="3:3" x14ac:dyDescent="0.3">
      <c r="C10225" s="34"/>
    </row>
    <row r="10226" spans="3:3" x14ac:dyDescent="0.3">
      <c r="C10226" s="34"/>
    </row>
    <row r="10227" spans="3:3" x14ac:dyDescent="0.3">
      <c r="C10227" s="34"/>
    </row>
    <row r="10228" spans="3:3" x14ac:dyDescent="0.3">
      <c r="C10228" s="34"/>
    </row>
    <row r="10229" spans="3:3" x14ac:dyDescent="0.3">
      <c r="C10229" s="34"/>
    </row>
    <row r="10230" spans="3:3" x14ac:dyDescent="0.3">
      <c r="C10230" s="34"/>
    </row>
    <row r="10231" spans="3:3" x14ac:dyDescent="0.3">
      <c r="C10231" s="34"/>
    </row>
    <row r="10232" spans="3:3" x14ac:dyDescent="0.3">
      <c r="C10232" s="34"/>
    </row>
    <row r="10233" spans="3:3" x14ac:dyDescent="0.3">
      <c r="C10233" s="34"/>
    </row>
    <row r="10234" spans="3:3" x14ac:dyDescent="0.3">
      <c r="C10234" s="34"/>
    </row>
    <row r="10235" spans="3:3" x14ac:dyDescent="0.3">
      <c r="C10235" s="34"/>
    </row>
    <row r="10236" spans="3:3" x14ac:dyDescent="0.3">
      <c r="C10236" s="34"/>
    </row>
    <row r="10237" spans="3:3" x14ac:dyDescent="0.3">
      <c r="C10237" s="34"/>
    </row>
    <row r="10238" spans="3:3" x14ac:dyDescent="0.3">
      <c r="C10238" s="34"/>
    </row>
    <row r="10239" spans="3:3" x14ac:dyDescent="0.3">
      <c r="C10239" s="34"/>
    </row>
    <row r="10240" spans="3:3" x14ac:dyDescent="0.3">
      <c r="C10240" s="34"/>
    </row>
    <row r="10241" spans="3:3" x14ac:dyDescent="0.3">
      <c r="C10241" s="34"/>
    </row>
    <row r="10242" spans="3:3" x14ac:dyDescent="0.3">
      <c r="C10242" s="34"/>
    </row>
    <row r="10243" spans="3:3" x14ac:dyDescent="0.3">
      <c r="C10243" s="34"/>
    </row>
    <row r="10244" spans="3:3" x14ac:dyDescent="0.3">
      <c r="C10244" s="34"/>
    </row>
    <row r="10245" spans="3:3" x14ac:dyDescent="0.3">
      <c r="C10245" s="34"/>
    </row>
    <row r="10246" spans="3:3" x14ac:dyDescent="0.3">
      <c r="C10246" s="34"/>
    </row>
    <row r="10247" spans="3:3" x14ac:dyDescent="0.3">
      <c r="C10247" s="34"/>
    </row>
    <row r="10248" spans="3:3" x14ac:dyDescent="0.3">
      <c r="C10248" s="34"/>
    </row>
    <row r="10249" spans="3:3" x14ac:dyDescent="0.3">
      <c r="C10249" s="34"/>
    </row>
    <row r="10250" spans="3:3" x14ac:dyDescent="0.3">
      <c r="C10250" s="34"/>
    </row>
    <row r="10251" spans="3:3" x14ac:dyDescent="0.3">
      <c r="C10251" s="34"/>
    </row>
    <row r="10252" spans="3:3" x14ac:dyDescent="0.3">
      <c r="C10252" s="34"/>
    </row>
    <row r="10253" spans="3:3" x14ac:dyDescent="0.3">
      <c r="C10253" s="34"/>
    </row>
    <row r="10254" spans="3:3" x14ac:dyDescent="0.3">
      <c r="C10254" s="34"/>
    </row>
    <row r="10255" spans="3:3" x14ac:dyDescent="0.3">
      <c r="C10255" s="34"/>
    </row>
    <row r="10256" spans="3:3" x14ac:dyDescent="0.3">
      <c r="C10256" s="34"/>
    </row>
    <row r="10257" spans="3:3" x14ac:dyDescent="0.3">
      <c r="C10257" s="34"/>
    </row>
    <row r="10258" spans="3:3" x14ac:dyDescent="0.3">
      <c r="C10258" s="34"/>
    </row>
    <row r="10259" spans="3:3" x14ac:dyDescent="0.3">
      <c r="C10259" s="34"/>
    </row>
    <row r="10260" spans="3:3" x14ac:dyDescent="0.3">
      <c r="C10260" s="34"/>
    </row>
    <row r="10261" spans="3:3" x14ac:dyDescent="0.3">
      <c r="C10261" s="34"/>
    </row>
    <row r="10262" spans="3:3" x14ac:dyDescent="0.3">
      <c r="C10262" s="34"/>
    </row>
    <row r="10263" spans="3:3" x14ac:dyDescent="0.3">
      <c r="C10263" s="34"/>
    </row>
    <row r="10264" spans="3:3" x14ac:dyDescent="0.3">
      <c r="C10264" s="34"/>
    </row>
    <row r="10265" spans="3:3" x14ac:dyDescent="0.3">
      <c r="C10265" s="34"/>
    </row>
    <row r="10266" spans="3:3" x14ac:dyDescent="0.3">
      <c r="C10266" s="34"/>
    </row>
    <row r="10267" spans="3:3" x14ac:dyDescent="0.3">
      <c r="C10267" s="34"/>
    </row>
    <row r="10268" spans="3:3" x14ac:dyDescent="0.3">
      <c r="C10268" s="34"/>
    </row>
    <row r="10269" spans="3:3" x14ac:dyDescent="0.3">
      <c r="C10269" s="34"/>
    </row>
    <row r="10270" spans="3:3" x14ac:dyDescent="0.3">
      <c r="C10270" s="34"/>
    </row>
    <row r="10271" spans="3:3" x14ac:dyDescent="0.3">
      <c r="C10271" s="34"/>
    </row>
    <row r="10272" spans="3:3" x14ac:dyDescent="0.3">
      <c r="C10272" s="34"/>
    </row>
    <row r="10273" spans="3:3" x14ac:dyDescent="0.3">
      <c r="C10273" s="34"/>
    </row>
    <row r="10274" spans="3:3" x14ac:dyDescent="0.3">
      <c r="C10274" s="34"/>
    </row>
    <row r="10275" spans="3:3" x14ac:dyDescent="0.3">
      <c r="C10275" s="34"/>
    </row>
    <row r="10276" spans="3:3" x14ac:dyDescent="0.3">
      <c r="C10276" s="34"/>
    </row>
    <row r="10277" spans="3:3" x14ac:dyDescent="0.3">
      <c r="C10277" s="34"/>
    </row>
    <row r="10278" spans="3:3" x14ac:dyDescent="0.3">
      <c r="C10278" s="34"/>
    </row>
    <row r="10279" spans="3:3" x14ac:dyDescent="0.3">
      <c r="C10279" s="34"/>
    </row>
    <row r="10280" spans="3:3" x14ac:dyDescent="0.3">
      <c r="C10280" s="34"/>
    </row>
    <row r="10281" spans="3:3" x14ac:dyDescent="0.3">
      <c r="C10281" s="34"/>
    </row>
    <row r="10282" spans="3:3" x14ac:dyDescent="0.3">
      <c r="C10282" s="34"/>
    </row>
    <row r="10283" spans="3:3" x14ac:dyDescent="0.3">
      <c r="C10283" s="34"/>
    </row>
    <row r="10284" spans="3:3" x14ac:dyDescent="0.3">
      <c r="C10284" s="34"/>
    </row>
    <row r="10285" spans="3:3" x14ac:dyDescent="0.3">
      <c r="C10285" s="34"/>
    </row>
    <row r="10286" spans="3:3" x14ac:dyDescent="0.3">
      <c r="C10286" s="34"/>
    </row>
    <row r="10287" spans="3:3" x14ac:dyDescent="0.3">
      <c r="C10287" s="34"/>
    </row>
    <row r="10288" spans="3:3" x14ac:dyDescent="0.3">
      <c r="C10288" s="34"/>
    </row>
    <row r="10289" spans="3:3" x14ac:dyDescent="0.3">
      <c r="C10289" s="34"/>
    </row>
    <row r="10290" spans="3:3" x14ac:dyDescent="0.3">
      <c r="C10290" s="34"/>
    </row>
    <row r="10291" spans="3:3" x14ac:dyDescent="0.3">
      <c r="C10291" s="34"/>
    </row>
    <row r="10292" spans="3:3" x14ac:dyDescent="0.3">
      <c r="C10292" s="34"/>
    </row>
    <row r="10293" spans="3:3" x14ac:dyDescent="0.3">
      <c r="C10293" s="34"/>
    </row>
    <row r="10294" spans="3:3" x14ac:dyDescent="0.3">
      <c r="C10294" s="34"/>
    </row>
    <row r="10295" spans="3:3" x14ac:dyDescent="0.3">
      <c r="C10295" s="34"/>
    </row>
    <row r="10296" spans="3:3" x14ac:dyDescent="0.3">
      <c r="C10296" s="34"/>
    </row>
    <row r="10297" spans="3:3" x14ac:dyDescent="0.3">
      <c r="C10297" s="34"/>
    </row>
    <row r="10298" spans="3:3" x14ac:dyDescent="0.3">
      <c r="C10298" s="34"/>
    </row>
    <row r="10299" spans="3:3" x14ac:dyDescent="0.3">
      <c r="C10299" s="34"/>
    </row>
    <row r="10300" spans="3:3" x14ac:dyDescent="0.3">
      <c r="C10300" s="34"/>
    </row>
    <row r="10301" spans="3:3" x14ac:dyDescent="0.3">
      <c r="C10301" s="34"/>
    </row>
    <row r="10302" spans="3:3" x14ac:dyDescent="0.3">
      <c r="C10302" s="34"/>
    </row>
    <row r="10303" spans="3:3" x14ac:dyDescent="0.3">
      <c r="C10303" s="34"/>
    </row>
    <row r="10304" spans="3:3" x14ac:dyDescent="0.3">
      <c r="C10304" s="34"/>
    </row>
    <row r="10305" spans="3:3" x14ac:dyDescent="0.3">
      <c r="C10305" s="34"/>
    </row>
    <row r="10306" spans="3:3" x14ac:dyDescent="0.3">
      <c r="C10306" s="34"/>
    </row>
    <row r="10307" spans="3:3" x14ac:dyDescent="0.3">
      <c r="C10307" s="34"/>
    </row>
    <row r="10308" spans="3:3" x14ac:dyDescent="0.3">
      <c r="C10308" s="34"/>
    </row>
    <row r="10309" spans="3:3" x14ac:dyDescent="0.3">
      <c r="C10309" s="34"/>
    </row>
    <row r="10310" spans="3:3" x14ac:dyDescent="0.3">
      <c r="C10310" s="34"/>
    </row>
    <row r="10311" spans="3:3" x14ac:dyDescent="0.3">
      <c r="C10311" s="34"/>
    </row>
    <row r="10312" spans="3:3" x14ac:dyDescent="0.3">
      <c r="C10312" s="34"/>
    </row>
    <row r="10313" spans="3:3" x14ac:dyDescent="0.3">
      <c r="C10313" s="34"/>
    </row>
    <row r="10314" spans="3:3" x14ac:dyDescent="0.3">
      <c r="C10314" s="34"/>
    </row>
    <row r="10315" spans="3:3" x14ac:dyDescent="0.3">
      <c r="C10315" s="34"/>
    </row>
    <row r="10316" spans="3:3" x14ac:dyDescent="0.3">
      <c r="C10316" s="34"/>
    </row>
    <row r="10317" spans="3:3" x14ac:dyDescent="0.3">
      <c r="C10317" s="34"/>
    </row>
    <row r="10318" spans="3:3" x14ac:dyDescent="0.3">
      <c r="C10318" s="34"/>
    </row>
    <row r="10319" spans="3:3" x14ac:dyDescent="0.3">
      <c r="C10319" s="34"/>
    </row>
    <row r="10320" spans="3:3" x14ac:dyDescent="0.3">
      <c r="C10320" s="34"/>
    </row>
    <row r="10321" spans="3:3" x14ac:dyDescent="0.3">
      <c r="C10321" s="34"/>
    </row>
    <row r="10322" spans="3:3" x14ac:dyDescent="0.3">
      <c r="C10322" s="34"/>
    </row>
    <row r="10323" spans="3:3" x14ac:dyDescent="0.3">
      <c r="C10323" s="34"/>
    </row>
    <row r="10324" spans="3:3" x14ac:dyDescent="0.3">
      <c r="C10324" s="34"/>
    </row>
    <row r="10325" spans="3:3" x14ac:dyDescent="0.3">
      <c r="C10325" s="34"/>
    </row>
    <row r="10326" spans="3:3" x14ac:dyDescent="0.3">
      <c r="C10326" s="34"/>
    </row>
    <row r="10327" spans="3:3" x14ac:dyDescent="0.3">
      <c r="C10327" s="34"/>
    </row>
    <row r="10328" spans="3:3" x14ac:dyDescent="0.3">
      <c r="C10328" s="34"/>
    </row>
    <row r="10329" spans="3:3" x14ac:dyDescent="0.3">
      <c r="C10329" s="34"/>
    </row>
    <row r="10330" spans="3:3" x14ac:dyDescent="0.3">
      <c r="C10330" s="34"/>
    </row>
    <row r="10331" spans="3:3" x14ac:dyDescent="0.3">
      <c r="C10331" s="34"/>
    </row>
    <row r="10332" spans="3:3" x14ac:dyDescent="0.3">
      <c r="C10332" s="34"/>
    </row>
    <row r="10333" spans="3:3" x14ac:dyDescent="0.3">
      <c r="C10333" s="34"/>
    </row>
    <row r="10334" spans="3:3" x14ac:dyDescent="0.3">
      <c r="C10334" s="34"/>
    </row>
    <row r="10335" spans="3:3" x14ac:dyDescent="0.3">
      <c r="C10335" s="34"/>
    </row>
    <row r="10336" spans="3:3" x14ac:dyDescent="0.3">
      <c r="C10336" s="34"/>
    </row>
    <row r="10337" spans="3:3" x14ac:dyDescent="0.3">
      <c r="C10337" s="34"/>
    </row>
    <row r="10338" spans="3:3" x14ac:dyDescent="0.3">
      <c r="C10338" s="34"/>
    </row>
    <row r="10339" spans="3:3" x14ac:dyDescent="0.3">
      <c r="C10339" s="34"/>
    </row>
    <row r="10340" spans="3:3" x14ac:dyDescent="0.3">
      <c r="C10340" s="34"/>
    </row>
    <row r="10341" spans="3:3" x14ac:dyDescent="0.3">
      <c r="C10341" s="34"/>
    </row>
    <row r="10342" spans="3:3" x14ac:dyDescent="0.3">
      <c r="C10342" s="34"/>
    </row>
    <row r="10343" spans="3:3" x14ac:dyDescent="0.3">
      <c r="C10343" s="34"/>
    </row>
    <row r="10344" spans="3:3" x14ac:dyDescent="0.3">
      <c r="C10344" s="34"/>
    </row>
    <row r="10345" spans="3:3" x14ac:dyDescent="0.3">
      <c r="C10345" s="34"/>
    </row>
    <row r="10346" spans="3:3" x14ac:dyDescent="0.3">
      <c r="C10346" s="34"/>
    </row>
    <row r="10347" spans="3:3" x14ac:dyDescent="0.3">
      <c r="C10347" s="34"/>
    </row>
    <row r="10348" spans="3:3" x14ac:dyDescent="0.3">
      <c r="C10348" s="34"/>
    </row>
    <row r="10349" spans="3:3" x14ac:dyDescent="0.3">
      <c r="C10349" s="34"/>
    </row>
    <row r="10350" spans="3:3" x14ac:dyDescent="0.3">
      <c r="C10350" s="34"/>
    </row>
    <row r="10351" spans="3:3" x14ac:dyDescent="0.3">
      <c r="C10351" s="34"/>
    </row>
    <row r="10352" spans="3:3" x14ac:dyDescent="0.3">
      <c r="C10352" s="34"/>
    </row>
    <row r="10353" spans="3:3" x14ac:dyDescent="0.3">
      <c r="C10353" s="34"/>
    </row>
    <row r="10354" spans="3:3" x14ac:dyDescent="0.3">
      <c r="C10354" s="34"/>
    </row>
    <row r="10355" spans="3:3" x14ac:dyDescent="0.3">
      <c r="C10355" s="34"/>
    </row>
    <row r="10356" spans="3:3" x14ac:dyDescent="0.3">
      <c r="C10356" s="34"/>
    </row>
    <row r="10357" spans="3:3" x14ac:dyDescent="0.3">
      <c r="C10357" s="34"/>
    </row>
    <row r="10358" spans="3:3" x14ac:dyDescent="0.3">
      <c r="C10358" s="34"/>
    </row>
    <row r="10359" spans="3:3" x14ac:dyDescent="0.3">
      <c r="C10359" s="34"/>
    </row>
    <row r="10360" spans="3:3" x14ac:dyDescent="0.3">
      <c r="C10360" s="34"/>
    </row>
    <row r="10361" spans="3:3" x14ac:dyDescent="0.3">
      <c r="C10361" s="34"/>
    </row>
    <row r="10362" spans="3:3" x14ac:dyDescent="0.3">
      <c r="C10362" s="34"/>
    </row>
    <row r="10363" spans="3:3" x14ac:dyDescent="0.3">
      <c r="C10363" s="34"/>
    </row>
    <row r="10364" spans="3:3" x14ac:dyDescent="0.3">
      <c r="C10364" s="34"/>
    </row>
    <row r="10365" spans="3:3" x14ac:dyDescent="0.3">
      <c r="C10365" s="34"/>
    </row>
    <row r="10366" spans="3:3" x14ac:dyDescent="0.3">
      <c r="C10366" s="34"/>
    </row>
    <row r="10367" spans="3:3" x14ac:dyDescent="0.3">
      <c r="C10367" s="34"/>
    </row>
    <row r="10368" spans="3:3" x14ac:dyDescent="0.3">
      <c r="C10368" s="34"/>
    </row>
    <row r="10369" spans="3:3" x14ac:dyDescent="0.3">
      <c r="C10369" s="34"/>
    </row>
    <row r="10370" spans="3:3" x14ac:dyDescent="0.3">
      <c r="C10370" s="34"/>
    </row>
    <row r="10371" spans="3:3" x14ac:dyDescent="0.3">
      <c r="C10371" s="34"/>
    </row>
    <row r="10372" spans="3:3" x14ac:dyDescent="0.3">
      <c r="C10372" s="34"/>
    </row>
    <row r="10373" spans="3:3" x14ac:dyDescent="0.3">
      <c r="C10373" s="34"/>
    </row>
    <row r="10374" spans="3:3" x14ac:dyDescent="0.3">
      <c r="C10374" s="34"/>
    </row>
    <row r="10375" spans="3:3" x14ac:dyDescent="0.3">
      <c r="C10375" s="34"/>
    </row>
    <row r="10376" spans="3:3" x14ac:dyDescent="0.3">
      <c r="C10376" s="34"/>
    </row>
    <row r="10377" spans="3:3" x14ac:dyDescent="0.3">
      <c r="C10377" s="34"/>
    </row>
    <row r="10378" spans="3:3" x14ac:dyDescent="0.3">
      <c r="C10378" s="34"/>
    </row>
    <row r="10379" spans="3:3" x14ac:dyDescent="0.3">
      <c r="C10379" s="34"/>
    </row>
    <row r="10380" spans="3:3" x14ac:dyDescent="0.3">
      <c r="C10380" s="34"/>
    </row>
    <row r="10381" spans="3:3" x14ac:dyDescent="0.3">
      <c r="C10381" s="34"/>
    </row>
    <row r="10382" spans="3:3" x14ac:dyDescent="0.3">
      <c r="C10382" s="34"/>
    </row>
    <row r="10383" spans="3:3" x14ac:dyDescent="0.3">
      <c r="C10383" s="34"/>
    </row>
    <row r="10384" spans="3:3" x14ac:dyDescent="0.3">
      <c r="C10384" s="34"/>
    </row>
    <row r="10385" spans="3:3" x14ac:dyDescent="0.3">
      <c r="C10385" s="34"/>
    </row>
    <row r="10386" spans="3:3" x14ac:dyDescent="0.3">
      <c r="C10386" s="34"/>
    </row>
    <row r="10387" spans="3:3" x14ac:dyDescent="0.3">
      <c r="C10387" s="34"/>
    </row>
    <row r="10388" spans="3:3" x14ac:dyDescent="0.3">
      <c r="C10388" s="34"/>
    </row>
    <row r="10389" spans="3:3" x14ac:dyDescent="0.3">
      <c r="C10389" s="34"/>
    </row>
    <row r="10390" spans="3:3" x14ac:dyDescent="0.3">
      <c r="C10390" s="34"/>
    </row>
    <row r="10391" spans="3:3" x14ac:dyDescent="0.3">
      <c r="C10391" s="34"/>
    </row>
    <row r="10392" spans="3:3" x14ac:dyDescent="0.3">
      <c r="C10392" s="34"/>
    </row>
    <row r="10393" spans="3:3" x14ac:dyDescent="0.3">
      <c r="C10393" s="34"/>
    </row>
    <row r="10394" spans="3:3" x14ac:dyDescent="0.3">
      <c r="C10394" s="34"/>
    </row>
    <row r="10395" spans="3:3" x14ac:dyDescent="0.3">
      <c r="C10395" s="34"/>
    </row>
    <row r="10396" spans="3:3" x14ac:dyDescent="0.3">
      <c r="C10396" s="34"/>
    </row>
    <row r="10397" spans="3:3" x14ac:dyDescent="0.3">
      <c r="C10397" s="34"/>
    </row>
    <row r="10398" spans="3:3" x14ac:dyDescent="0.3">
      <c r="C10398" s="34"/>
    </row>
    <row r="10399" spans="3:3" x14ac:dyDescent="0.3">
      <c r="C10399" s="34"/>
    </row>
    <row r="10400" spans="3:3" x14ac:dyDescent="0.3">
      <c r="C10400" s="34"/>
    </row>
    <row r="10401" spans="3:3" x14ac:dyDescent="0.3">
      <c r="C10401" s="34"/>
    </row>
    <row r="10402" spans="3:3" x14ac:dyDescent="0.3">
      <c r="C10402" s="34"/>
    </row>
    <row r="10403" spans="3:3" x14ac:dyDescent="0.3">
      <c r="C10403" s="34"/>
    </row>
    <row r="10404" spans="3:3" x14ac:dyDescent="0.3">
      <c r="C10404" s="34"/>
    </row>
    <row r="10405" spans="3:3" x14ac:dyDescent="0.3">
      <c r="C10405" s="34"/>
    </row>
    <row r="10406" spans="3:3" x14ac:dyDescent="0.3">
      <c r="C10406" s="34"/>
    </row>
    <row r="10407" spans="3:3" x14ac:dyDescent="0.3">
      <c r="C10407" s="34"/>
    </row>
    <row r="10408" spans="3:3" x14ac:dyDescent="0.3">
      <c r="C10408" s="34"/>
    </row>
    <row r="10409" spans="3:3" x14ac:dyDescent="0.3">
      <c r="C10409" s="34"/>
    </row>
    <row r="10410" spans="3:3" x14ac:dyDescent="0.3">
      <c r="C10410" s="34"/>
    </row>
    <row r="10411" spans="3:3" x14ac:dyDescent="0.3">
      <c r="C10411" s="34"/>
    </row>
    <row r="10412" spans="3:3" x14ac:dyDescent="0.3">
      <c r="C10412" s="34"/>
    </row>
    <row r="10413" spans="3:3" x14ac:dyDescent="0.3">
      <c r="C10413" s="34"/>
    </row>
    <row r="10414" spans="3:3" x14ac:dyDescent="0.3">
      <c r="C10414" s="34"/>
    </row>
    <row r="10415" spans="3:3" x14ac:dyDescent="0.3">
      <c r="C10415" s="34"/>
    </row>
    <row r="10416" spans="3:3" x14ac:dyDescent="0.3">
      <c r="C10416" s="34"/>
    </row>
    <row r="10417" spans="3:3" x14ac:dyDescent="0.3">
      <c r="C10417" s="34"/>
    </row>
    <row r="10418" spans="3:3" x14ac:dyDescent="0.3">
      <c r="C10418" s="34"/>
    </row>
    <row r="10419" spans="3:3" x14ac:dyDescent="0.3">
      <c r="C10419" s="34"/>
    </row>
    <row r="10420" spans="3:3" x14ac:dyDescent="0.3">
      <c r="C10420" s="34"/>
    </row>
    <row r="10421" spans="3:3" x14ac:dyDescent="0.3">
      <c r="C10421" s="34"/>
    </row>
    <row r="10422" spans="3:3" x14ac:dyDescent="0.3">
      <c r="C10422" s="34"/>
    </row>
    <row r="10423" spans="3:3" x14ac:dyDescent="0.3">
      <c r="C10423" s="34"/>
    </row>
    <row r="10424" spans="3:3" x14ac:dyDescent="0.3">
      <c r="C10424" s="34"/>
    </row>
    <row r="10425" spans="3:3" x14ac:dyDescent="0.3">
      <c r="C10425" s="34"/>
    </row>
    <row r="10426" spans="3:3" x14ac:dyDescent="0.3">
      <c r="C10426" s="34"/>
    </row>
    <row r="10427" spans="3:3" x14ac:dyDescent="0.3">
      <c r="C10427" s="34"/>
    </row>
    <row r="10428" spans="3:3" x14ac:dyDescent="0.3">
      <c r="C10428" s="34"/>
    </row>
    <row r="10429" spans="3:3" x14ac:dyDescent="0.3">
      <c r="C10429" s="34"/>
    </row>
    <row r="10430" spans="3:3" x14ac:dyDescent="0.3">
      <c r="C10430" s="34"/>
    </row>
    <row r="10431" spans="3:3" x14ac:dyDescent="0.3">
      <c r="C10431" s="34"/>
    </row>
    <row r="10432" spans="3:3" x14ac:dyDescent="0.3">
      <c r="C10432" s="34"/>
    </row>
    <row r="10433" spans="3:3" x14ac:dyDescent="0.3">
      <c r="C10433" s="34"/>
    </row>
    <row r="10434" spans="3:3" x14ac:dyDescent="0.3">
      <c r="C10434" s="34"/>
    </row>
    <row r="10435" spans="3:3" x14ac:dyDescent="0.3">
      <c r="C10435" s="34"/>
    </row>
    <row r="10436" spans="3:3" x14ac:dyDescent="0.3">
      <c r="C10436" s="34"/>
    </row>
    <row r="10437" spans="3:3" x14ac:dyDescent="0.3">
      <c r="C10437" s="34"/>
    </row>
    <row r="10438" spans="3:3" x14ac:dyDescent="0.3">
      <c r="C10438" s="34"/>
    </row>
    <row r="10439" spans="3:3" x14ac:dyDescent="0.3">
      <c r="C10439" s="34"/>
    </row>
    <row r="10440" spans="3:3" x14ac:dyDescent="0.3">
      <c r="C10440" s="34"/>
    </row>
    <row r="10441" spans="3:3" x14ac:dyDescent="0.3">
      <c r="C10441" s="34"/>
    </row>
    <row r="10442" spans="3:3" x14ac:dyDescent="0.3">
      <c r="C10442" s="34"/>
    </row>
    <row r="10443" spans="3:3" x14ac:dyDescent="0.3">
      <c r="C10443" s="34"/>
    </row>
    <row r="10444" spans="3:3" x14ac:dyDescent="0.3">
      <c r="C10444" s="34"/>
    </row>
    <row r="10445" spans="3:3" x14ac:dyDescent="0.3">
      <c r="C10445" s="34"/>
    </row>
    <row r="10446" spans="3:3" x14ac:dyDescent="0.3">
      <c r="C10446" s="34"/>
    </row>
    <row r="10447" spans="3:3" x14ac:dyDescent="0.3">
      <c r="C10447" s="34"/>
    </row>
    <row r="10448" spans="3:3" x14ac:dyDescent="0.3">
      <c r="C10448" s="34"/>
    </row>
    <row r="10449" spans="3:3" x14ac:dyDescent="0.3">
      <c r="C10449" s="34"/>
    </row>
    <row r="10450" spans="3:3" x14ac:dyDescent="0.3">
      <c r="C10450" s="34"/>
    </row>
    <row r="10451" spans="3:3" x14ac:dyDescent="0.3">
      <c r="C10451" s="34"/>
    </row>
    <row r="10452" spans="3:3" x14ac:dyDescent="0.3">
      <c r="C10452" s="34"/>
    </row>
    <row r="10453" spans="3:3" x14ac:dyDescent="0.3">
      <c r="C10453" s="34"/>
    </row>
    <row r="10454" spans="3:3" x14ac:dyDescent="0.3">
      <c r="C10454" s="34"/>
    </row>
    <row r="10455" spans="3:3" x14ac:dyDescent="0.3">
      <c r="C10455" s="34"/>
    </row>
    <row r="10456" spans="3:3" x14ac:dyDescent="0.3">
      <c r="C10456" s="34"/>
    </row>
    <row r="10457" spans="3:3" x14ac:dyDescent="0.3">
      <c r="C10457" s="34"/>
    </row>
    <row r="10458" spans="3:3" x14ac:dyDescent="0.3">
      <c r="C10458" s="34"/>
    </row>
    <row r="10459" spans="3:3" x14ac:dyDescent="0.3">
      <c r="C10459" s="34"/>
    </row>
    <row r="10460" spans="3:3" x14ac:dyDescent="0.3">
      <c r="C10460" s="34"/>
    </row>
    <row r="10461" spans="3:3" x14ac:dyDescent="0.3">
      <c r="C10461" s="34"/>
    </row>
    <row r="10462" spans="3:3" x14ac:dyDescent="0.3">
      <c r="C10462" s="34"/>
    </row>
    <row r="10463" spans="3:3" x14ac:dyDescent="0.3">
      <c r="C10463" s="34"/>
    </row>
    <row r="10464" spans="3:3" x14ac:dyDescent="0.3">
      <c r="C10464" s="34"/>
    </row>
    <row r="10465" spans="3:3" x14ac:dyDescent="0.3">
      <c r="C10465" s="34"/>
    </row>
    <row r="10466" spans="3:3" x14ac:dyDescent="0.3">
      <c r="C10466" s="34"/>
    </row>
    <row r="10467" spans="3:3" x14ac:dyDescent="0.3">
      <c r="C10467" s="34"/>
    </row>
    <row r="10468" spans="3:3" x14ac:dyDescent="0.3">
      <c r="C10468" s="34"/>
    </row>
    <row r="10469" spans="3:3" x14ac:dyDescent="0.3">
      <c r="C10469" s="34"/>
    </row>
    <row r="10470" spans="3:3" x14ac:dyDescent="0.3">
      <c r="C10470" s="34"/>
    </row>
    <row r="10471" spans="3:3" x14ac:dyDescent="0.3">
      <c r="C10471" s="34"/>
    </row>
    <row r="10472" spans="3:3" x14ac:dyDescent="0.3">
      <c r="C10472" s="34"/>
    </row>
    <row r="10473" spans="3:3" x14ac:dyDescent="0.3">
      <c r="C10473" s="34"/>
    </row>
    <row r="10474" spans="3:3" x14ac:dyDescent="0.3">
      <c r="C10474" s="34"/>
    </row>
    <row r="10475" spans="3:3" x14ac:dyDescent="0.3">
      <c r="C10475" s="34"/>
    </row>
    <row r="10476" spans="3:3" x14ac:dyDescent="0.3">
      <c r="C10476" s="34"/>
    </row>
    <row r="10477" spans="3:3" x14ac:dyDescent="0.3">
      <c r="C10477" s="34"/>
    </row>
    <row r="10478" spans="3:3" x14ac:dyDescent="0.3">
      <c r="C10478" s="34"/>
    </row>
    <row r="10479" spans="3:3" x14ac:dyDescent="0.3">
      <c r="C10479" s="34"/>
    </row>
    <row r="10480" spans="3:3" x14ac:dyDescent="0.3">
      <c r="C10480" s="34"/>
    </row>
    <row r="10481" spans="3:3" x14ac:dyDescent="0.3">
      <c r="C10481" s="34"/>
    </row>
    <row r="10482" spans="3:3" x14ac:dyDescent="0.3">
      <c r="C10482" s="34"/>
    </row>
    <row r="10483" spans="3:3" x14ac:dyDescent="0.3">
      <c r="C10483" s="34"/>
    </row>
    <row r="10484" spans="3:3" x14ac:dyDescent="0.3">
      <c r="C10484" s="34"/>
    </row>
    <row r="10485" spans="3:3" x14ac:dyDescent="0.3">
      <c r="C10485" s="34"/>
    </row>
    <row r="10486" spans="3:3" x14ac:dyDescent="0.3">
      <c r="C10486" s="34"/>
    </row>
    <row r="10487" spans="3:3" x14ac:dyDescent="0.3">
      <c r="C10487" s="34"/>
    </row>
    <row r="10488" spans="3:3" x14ac:dyDescent="0.3">
      <c r="C10488" s="34"/>
    </row>
    <row r="10489" spans="3:3" x14ac:dyDescent="0.3">
      <c r="C10489" s="34"/>
    </row>
    <row r="10490" spans="3:3" x14ac:dyDescent="0.3">
      <c r="C10490" s="34"/>
    </row>
    <row r="10491" spans="3:3" x14ac:dyDescent="0.3">
      <c r="C10491" s="34"/>
    </row>
    <row r="10492" spans="3:3" x14ac:dyDescent="0.3">
      <c r="C10492" s="34"/>
    </row>
    <row r="10493" spans="3:3" x14ac:dyDescent="0.3">
      <c r="C10493" s="34"/>
    </row>
    <row r="10494" spans="3:3" x14ac:dyDescent="0.3">
      <c r="C10494" s="34"/>
    </row>
    <row r="10495" spans="3:3" x14ac:dyDescent="0.3">
      <c r="C10495" s="34"/>
    </row>
    <row r="10496" spans="3:3" x14ac:dyDescent="0.3">
      <c r="C10496" s="34"/>
    </row>
    <row r="10497" spans="3:3" x14ac:dyDescent="0.3">
      <c r="C10497" s="34"/>
    </row>
    <row r="10498" spans="3:3" x14ac:dyDescent="0.3">
      <c r="C10498" s="34"/>
    </row>
    <row r="10499" spans="3:3" x14ac:dyDescent="0.3">
      <c r="C10499" s="34"/>
    </row>
    <row r="10500" spans="3:3" x14ac:dyDescent="0.3">
      <c r="C10500" s="34"/>
    </row>
    <row r="10501" spans="3:3" x14ac:dyDescent="0.3">
      <c r="C10501" s="34"/>
    </row>
    <row r="10502" spans="3:3" x14ac:dyDescent="0.3">
      <c r="C10502" s="34"/>
    </row>
    <row r="10503" spans="3:3" x14ac:dyDescent="0.3">
      <c r="C10503" s="34"/>
    </row>
    <row r="10504" spans="3:3" x14ac:dyDescent="0.3">
      <c r="C10504" s="34"/>
    </row>
    <row r="10505" spans="3:3" x14ac:dyDescent="0.3">
      <c r="C10505" s="34"/>
    </row>
    <row r="10506" spans="3:3" x14ac:dyDescent="0.3">
      <c r="C10506" s="34"/>
    </row>
    <row r="10507" spans="3:3" x14ac:dyDescent="0.3">
      <c r="C10507" s="34"/>
    </row>
    <row r="10508" spans="3:3" x14ac:dyDescent="0.3">
      <c r="C10508" s="34"/>
    </row>
    <row r="10509" spans="3:3" x14ac:dyDescent="0.3">
      <c r="C10509" s="34"/>
    </row>
    <row r="10510" spans="3:3" x14ac:dyDescent="0.3">
      <c r="C10510" s="34"/>
    </row>
    <row r="10511" spans="3:3" x14ac:dyDescent="0.3">
      <c r="C10511" s="34"/>
    </row>
    <row r="10512" spans="3:3" x14ac:dyDescent="0.3">
      <c r="C10512" s="34"/>
    </row>
    <row r="10513" spans="3:3" x14ac:dyDescent="0.3">
      <c r="C10513" s="34"/>
    </row>
    <row r="10514" spans="3:3" x14ac:dyDescent="0.3">
      <c r="C10514" s="34"/>
    </row>
    <row r="10515" spans="3:3" x14ac:dyDescent="0.3">
      <c r="C10515" s="34"/>
    </row>
    <row r="10516" spans="3:3" x14ac:dyDescent="0.3">
      <c r="C10516" s="34"/>
    </row>
    <row r="10517" spans="3:3" x14ac:dyDescent="0.3">
      <c r="C10517" s="34"/>
    </row>
    <row r="10518" spans="3:3" x14ac:dyDescent="0.3">
      <c r="C10518" s="34"/>
    </row>
    <row r="10519" spans="3:3" x14ac:dyDescent="0.3">
      <c r="C10519" s="34"/>
    </row>
    <row r="10520" spans="3:3" x14ac:dyDescent="0.3">
      <c r="C10520" s="34"/>
    </row>
    <row r="10521" spans="3:3" x14ac:dyDescent="0.3">
      <c r="C10521" s="34"/>
    </row>
    <row r="10522" spans="3:3" x14ac:dyDescent="0.3">
      <c r="C10522" s="34"/>
    </row>
    <row r="10523" spans="3:3" x14ac:dyDescent="0.3">
      <c r="C10523" s="34"/>
    </row>
    <row r="10524" spans="3:3" x14ac:dyDescent="0.3">
      <c r="C10524" s="34"/>
    </row>
    <row r="10525" spans="3:3" x14ac:dyDescent="0.3">
      <c r="C10525" s="34"/>
    </row>
    <row r="10526" spans="3:3" x14ac:dyDescent="0.3">
      <c r="C10526" s="34"/>
    </row>
    <row r="10527" spans="3:3" x14ac:dyDescent="0.3">
      <c r="C10527" s="34"/>
    </row>
    <row r="10528" spans="3:3" x14ac:dyDescent="0.3">
      <c r="C10528" s="34"/>
    </row>
    <row r="10529" spans="3:3" x14ac:dyDescent="0.3">
      <c r="C10529" s="34"/>
    </row>
    <row r="10530" spans="3:3" x14ac:dyDescent="0.3">
      <c r="C10530" s="34"/>
    </row>
    <row r="10531" spans="3:3" x14ac:dyDescent="0.3">
      <c r="C10531" s="34"/>
    </row>
    <row r="10532" spans="3:3" x14ac:dyDescent="0.3">
      <c r="C10532" s="34"/>
    </row>
    <row r="10533" spans="3:3" x14ac:dyDescent="0.3">
      <c r="C10533" s="34"/>
    </row>
    <row r="10534" spans="3:3" x14ac:dyDescent="0.3">
      <c r="C10534" s="34"/>
    </row>
    <row r="10535" spans="3:3" x14ac:dyDescent="0.3">
      <c r="C10535" s="34"/>
    </row>
    <row r="10536" spans="3:3" x14ac:dyDescent="0.3">
      <c r="C10536" s="34"/>
    </row>
    <row r="10537" spans="3:3" x14ac:dyDescent="0.3">
      <c r="C10537" s="34"/>
    </row>
    <row r="10538" spans="3:3" x14ac:dyDescent="0.3">
      <c r="C10538" s="34"/>
    </row>
    <row r="10539" spans="3:3" x14ac:dyDescent="0.3">
      <c r="C10539" s="34"/>
    </row>
    <row r="10540" spans="3:3" x14ac:dyDescent="0.3">
      <c r="C10540" s="34"/>
    </row>
    <row r="10541" spans="3:3" x14ac:dyDescent="0.3">
      <c r="C10541" s="34"/>
    </row>
    <row r="10542" spans="3:3" x14ac:dyDescent="0.3">
      <c r="C10542" s="34"/>
    </row>
    <row r="10543" spans="3:3" x14ac:dyDescent="0.3">
      <c r="C10543" s="34"/>
    </row>
    <row r="10544" spans="3:3" x14ac:dyDescent="0.3">
      <c r="C10544" s="34"/>
    </row>
    <row r="10545" spans="3:3" x14ac:dyDescent="0.3">
      <c r="C10545" s="34"/>
    </row>
    <row r="10546" spans="3:3" x14ac:dyDescent="0.3">
      <c r="C10546" s="34"/>
    </row>
    <row r="10547" spans="3:3" x14ac:dyDescent="0.3">
      <c r="C10547" s="34"/>
    </row>
    <row r="10548" spans="3:3" x14ac:dyDescent="0.3">
      <c r="C10548" s="34"/>
    </row>
    <row r="10549" spans="3:3" x14ac:dyDescent="0.3">
      <c r="C10549" s="34"/>
    </row>
    <row r="10550" spans="3:3" x14ac:dyDescent="0.3">
      <c r="C10550" s="34"/>
    </row>
    <row r="10551" spans="3:3" x14ac:dyDescent="0.3">
      <c r="C10551" s="34"/>
    </row>
    <row r="10552" spans="3:3" x14ac:dyDescent="0.3">
      <c r="C10552" s="34"/>
    </row>
    <row r="10553" spans="3:3" x14ac:dyDescent="0.3">
      <c r="C10553" s="34"/>
    </row>
    <row r="10554" spans="3:3" x14ac:dyDescent="0.3">
      <c r="C10554" s="34"/>
    </row>
    <row r="10555" spans="3:3" x14ac:dyDescent="0.3">
      <c r="C10555" s="34"/>
    </row>
    <row r="10556" spans="3:3" x14ac:dyDescent="0.3">
      <c r="C10556" s="34"/>
    </row>
    <row r="10557" spans="3:3" x14ac:dyDescent="0.3">
      <c r="C10557" s="34"/>
    </row>
    <row r="10558" spans="3:3" x14ac:dyDescent="0.3">
      <c r="C10558" s="34"/>
    </row>
    <row r="10559" spans="3:3" x14ac:dyDescent="0.3">
      <c r="C10559" s="34"/>
    </row>
    <row r="10560" spans="3:3" x14ac:dyDescent="0.3">
      <c r="C10560" s="34"/>
    </row>
    <row r="10561" spans="3:3" x14ac:dyDescent="0.3">
      <c r="C10561" s="34"/>
    </row>
    <row r="10562" spans="3:3" x14ac:dyDescent="0.3">
      <c r="C10562" s="34"/>
    </row>
    <row r="10563" spans="3:3" x14ac:dyDescent="0.3">
      <c r="C10563" s="34"/>
    </row>
    <row r="10564" spans="3:3" x14ac:dyDescent="0.3">
      <c r="C10564" s="34"/>
    </row>
    <row r="10565" spans="3:3" x14ac:dyDescent="0.3">
      <c r="C10565" s="34"/>
    </row>
    <row r="10566" spans="3:3" x14ac:dyDescent="0.3">
      <c r="C10566" s="34"/>
    </row>
    <row r="10567" spans="3:3" x14ac:dyDescent="0.3">
      <c r="C10567" s="34"/>
    </row>
    <row r="10568" spans="3:3" x14ac:dyDescent="0.3">
      <c r="C10568" s="34"/>
    </row>
    <row r="10569" spans="3:3" x14ac:dyDescent="0.3">
      <c r="C10569" s="34"/>
    </row>
    <row r="10570" spans="3:3" x14ac:dyDescent="0.3">
      <c r="C10570" s="34"/>
    </row>
    <row r="10571" spans="3:3" x14ac:dyDescent="0.3">
      <c r="C10571" s="34"/>
    </row>
    <row r="10572" spans="3:3" x14ac:dyDescent="0.3">
      <c r="C10572" s="34"/>
    </row>
    <row r="10573" spans="3:3" x14ac:dyDescent="0.3">
      <c r="C10573" s="34"/>
    </row>
    <row r="10574" spans="3:3" x14ac:dyDescent="0.3">
      <c r="C10574" s="34"/>
    </row>
    <row r="10575" spans="3:3" x14ac:dyDescent="0.3">
      <c r="C10575" s="34"/>
    </row>
    <row r="10576" spans="3:3" x14ac:dyDescent="0.3">
      <c r="C10576" s="34"/>
    </row>
    <row r="10577" spans="3:3" x14ac:dyDescent="0.3">
      <c r="C10577" s="34"/>
    </row>
    <row r="10578" spans="3:3" x14ac:dyDescent="0.3">
      <c r="C10578" s="34"/>
    </row>
    <row r="10579" spans="3:3" x14ac:dyDescent="0.3">
      <c r="C10579" s="34"/>
    </row>
    <row r="10580" spans="3:3" x14ac:dyDescent="0.3">
      <c r="C10580" s="34"/>
    </row>
    <row r="10581" spans="3:3" x14ac:dyDescent="0.3">
      <c r="C10581" s="34"/>
    </row>
    <row r="10582" spans="3:3" x14ac:dyDescent="0.3">
      <c r="C10582" s="34"/>
    </row>
    <row r="10583" spans="3:3" x14ac:dyDescent="0.3">
      <c r="C10583" s="34"/>
    </row>
    <row r="10584" spans="3:3" x14ac:dyDescent="0.3">
      <c r="C10584" s="34"/>
    </row>
    <row r="10585" spans="3:3" x14ac:dyDescent="0.3">
      <c r="C10585" s="34"/>
    </row>
    <row r="10586" spans="3:3" x14ac:dyDescent="0.3">
      <c r="C10586" s="34"/>
    </row>
    <row r="10587" spans="3:3" x14ac:dyDescent="0.3">
      <c r="C10587" s="34"/>
    </row>
    <row r="10588" spans="3:3" x14ac:dyDescent="0.3">
      <c r="C10588" s="34"/>
    </row>
    <row r="10589" spans="3:3" x14ac:dyDescent="0.3">
      <c r="C10589" s="34"/>
    </row>
    <row r="10590" spans="3:3" x14ac:dyDescent="0.3">
      <c r="C10590" s="34"/>
    </row>
    <row r="10591" spans="3:3" x14ac:dyDescent="0.3">
      <c r="C10591" s="34"/>
    </row>
    <row r="10592" spans="3:3" x14ac:dyDescent="0.3">
      <c r="C10592" s="34"/>
    </row>
    <row r="10593" spans="3:3" x14ac:dyDescent="0.3">
      <c r="C10593" s="34"/>
    </row>
    <row r="10594" spans="3:3" x14ac:dyDescent="0.3">
      <c r="C10594" s="34"/>
    </row>
    <row r="10595" spans="3:3" x14ac:dyDescent="0.3">
      <c r="C10595" s="34"/>
    </row>
    <row r="10596" spans="3:3" x14ac:dyDescent="0.3">
      <c r="C10596" s="34"/>
    </row>
    <row r="10597" spans="3:3" x14ac:dyDescent="0.3">
      <c r="C10597" s="34"/>
    </row>
    <row r="10598" spans="3:3" x14ac:dyDescent="0.3">
      <c r="C10598" s="34"/>
    </row>
    <row r="10599" spans="3:3" x14ac:dyDescent="0.3">
      <c r="C10599" s="34"/>
    </row>
    <row r="10600" spans="3:3" x14ac:dyDescent="0.3">
      <c r="C10600" s="34"/>
    </row>
    <row r="10601" spans="3:3" x14ac:dyDescent="0.3">
      <c r="C10601" s="34"/>
    </row>
    <row r="10602" spans="3:3" x14ac:dyDescent="0.3">
      <c r="C10602" s="34"/>
    </row>
    <row r="10603" spans="3:3" x14ac:dyDescent="0.3">
      <c r="C10603" s="34"/>
    </row>
    <row r="10604" spans="3:3" x14ac:dyDescent="0.3">
      <c r="C10604" s="34"/>
    </row>
    <row r="10605" spans="3:3" x14ac:dyDescent="0.3">
      <c r="C10605" s="34"/>
    </row>
    <row r="10606" spans="3:3" x14ac:dyDescent="0.3">
      <c r="C10606" s="34"/>
    </row>
    <row r="10607" spans="3:3" x14ac:dyDescent="0.3">
      <c r="C10607" s="34"/>
    </row>
    <row r="10608" spans="3:3" x14ac:dyDescent="0.3">
      <c r="C10608" s="34"/>
    </row>
    <row r="10609" spans="3:3" x14ac:dyDescent="0.3">
      <c r="C10609" s="34"/>
    </row>
    <row r="10610" spans="3:3" x14ac:dyDescent="0.3">
      <c r="C10610" s="34"/>
    </row>
    <row r="10611" spans="3:3" x14ac:dyDescent="0.3">
      <c r="C10611" s="34"/>
    </row>
    <row r="10612" spans="3:3" x14ac:dyDescent="0.3">
      <c r="C10612" s="34"/>
    </row>
    <row r="10613" spans="3:3" x14ac:dyDescent="0.3">
      <c r="C10613" s="34"/>
    </row>
    <row r="10614" spans="3:3" x14ac:dyDescent="0.3">
      <c r="C10614" s="34"/>
    </row>
    <row r="10615" spans="3:3" x14ac:dyDescent="0.3">
      <c r="C10615" s="34"/>
    </row>
    <row r="10616" spans="3:3" x14ac:dyDescent="0.3">
      <c r="C10616" s="34"/>
    </row>
    <row r="10617" spans="3:3" x14ac:dyDescent="0.3">
      <c r="C10617" s="34"/>
    </row>
    <row r="10618" spans="3:3" x14ac:dyDescent="0.3">
      <c r="C10618" s="34"/>
    </row>
    <row r="10619" spans="3:3" x14ac:dyDescent="0.3">
      <c r="C10619" s="34"/>
    </row>
    <row r="10620" spans="3:3" x14ac:dyDescent="0.3">
      <c r="C10620" s="34"/>
    </row>
    <row r="10621" spans="3:3" x14ac:dyDescent="0.3">
      <c r="C10621" s="34"/>
    </row>
    <row r="10622" spans="3:3" x14ac:dyDescent="0.3">
      <c r="C10622" s="34"/>
    </row>
    <row r="10623" spans="3:3" x14ac:dyDescent="0.3">
      <c r="C10623" s="34"/>
    </row>
    <row r="10624" spans="3:3" x14ac:dyDescent="0.3">
      <c r="C10624" s="34"/>
    </row>
    <row r="10625" spans="3:3" x14ac:dyDescent="0.3">
      <c r="C10625" s="34"/>
    </row>
    <row r="10626" spans="3:3" x14ac:dyDescent="0.3">
      <c r="C10626" s="34"/>
    </row>
    <row r="10627" spans="3:3" x14ac:dyDescent="0.3">
      <c r="C10627" s="34"/>
    </row>
    <row r="10628" spans="3:3" x14ac:dyDescent="0.3">
      <c r="C10628" s="34"/>
    </row>
    <row r="10629" spans="3:3" x14ac:dyDescent="0.3">
      <c r="C10629" s="34"/>
    </row>
    <row r="10630" spans="3:3" x14ac:dyDescent="0.3">
      <c r="C10630" s="34"/>
    </row>
    <row r="10631" spans="3:3" x14ac:dyDescent="0.3">
      <c r="C10631" s="34"/>
    </row>
    <row r="10632" spans="3:3" x14ac:dyDescent="0.3">
      <c r="C10632" s="34"/>
    </row>
    <row r="10633" spans="3:3" x14ac:dyDescent="0.3">
      <c r="C10633" s="34"/>
    </row>
    <row r="10634" spans="3:3" x14ac:dyDescent="0.3">
      <c r="C10634" s="34"/>
    </row>
    <row r="10635" spans="3:3" x14ac:dyDescent="0.3">
      <c r="C10635" s="34"/>
    </row>
    <row r="10636" spans="3:3" x14ac:dyDescent="0.3">
      <c r="C10636" s="34"/>
    </row>
    <row r="10637" spans="3:3" x14ac:dyDescent="0.3">
      <c r="C10637" s="34"/>
    </row>
    <row r="10638" spans="3:3" x14ac:dyDescent="0.3">
      <c r="C10638" s="34"/>
    </row>
    <row r="10639" spans="3:3" x14ac:dyDescent="0.3">
      <c r="C10639" s="34"/>
    </row>
    <row r="10640" spans="3:3" x14ac:dyDescent="0.3">
      <c r="C10640" s="34"/>
    </row>
    <row r="10641" spans="3:3" x14ac:dyDescent="0.3">
      <c r="C10641" s="34"/>
    </row>
    <row r="10642" spans="3:3" x14ac:dyDescent="0.3">
      <c r="C10642" s="34"/>
    </row>
    <row r="10643" spans="3:3" x14ac:dyDescent="0.3">
      <c r="C10643" s="34"/>
    </row>
    <row r="10644" spans="3:3" x14ac:dyDescent="0.3">
      <c r="C10644" s="34"/>
    </row>
    <row r="10645" spans="3:3" x14ac:dyDescent="0.3">
      <c r="C10645" s="34"/>
    </row>
    <row r="10646" spans="3:3" x14ac:dyDescent="0.3">
      <c r="C10646" s="34"/>
    </row>
    <row r="10647" spans="3:3" x14ac:dyDescent="0.3">
      <c r="C10647" s="34"/>
    </row>
    <row r="10648" spans="3:3" x14ac:dyDescent="0.3">
      <c r="C10648" s="34"/>
    </row>
    <row r="10649" spans="3:3" x14ac:dyDescent="0.3">
      <c r="C10649" s="34"/>
    </row>
    <row r="10650" spans="3:3" x14ac:dyDescent="0.3">
      <c r="C10650" s="34"/>
    </row>
    <row r="10651" spans="3:3" x14ac:dyDescent="0.3">
      <c r="C10651" s="34"/>
    </row>
    <row r="10652" spans="3:3" x14ac:dyDescent="0.3">
      <c r="C10652" s="34"/>
    </row>
    <row r="10653" spans="3:3" x14ac:dyDescent="0.3">
      <c r="C10653" s="34"/>
    </row>
    <row r="10654" spans="3:3" x14ac:dyDescent="0.3">
      <c r="C10654" s="34"/>
    </row>
    <row r="10655" spans="3:3" x14ac:dyDescent="0.3">
      <c r="C10655" s="34"/>
    </row>
    <row r="10656" spans="3:3" x14ac:dyDescent="0.3">
      <c r="C10656" s="34"/>
    </row>
    <row r="10657" spans="3:3" x14ac:dyDescent="0.3">
      <c r="C10657" s="34"/>
    </row>
    <row r="10658" spans="3:3" x14ac:dyDescent="0.3">
      <c r="C10658" s="34"/>
    </row>
    <row r="10659" spans="3:3" x14ac:dyDescent="0.3">
      <c r="C10659" s="34"/>
    </row>
    <row r="10660" spans="3:3" x14ac:dyDescent="0.3">
      <c r="C10660" s="34"/>
    </row>
    <row r="10661" spans="3:3" x14ac:dyDescent="0.3">
      <c r="C10661" s="34"/>
    </row>
    <row r="10662" spans="3:3" x14ac:dyDescent="0.3">
      <c r="C10662" s="34"/>
    </row>
    <row r="10663" spans="3:3" x14ac:dyDescent="0.3">
      <c r="C10663" s="34"/>
    </row>
    <row r="10664" spans="3:3" x14ac:dyDescent="0.3">
      <c r="C10664" s="34"/>
    </row>
    <row r="10665" spans="3:3" x14ac:dyDescent="0.3">
      <c r="C10665" s="34"/>
    </row>
    <row r="10666" spans="3:3" x14ac:dyDescent="0.3">
      <c r="C10666" s="34"/>
    </row>
    <row r="10667" spans="3:3" x14ac:dyDescent="0.3">
      <c r="C10667" s="34"/>
    </row>
    <row r="10668" spans="3:3" x14ac:dyDescent="0.3">
      <c r="C10668" s="34"/>
    </row>
    <row r="10669" spans="3:3" x14ac:dyDescent="0.3">
      <c r="C10669" s="34"/>
    </row>
    <row r="10670" spans="3:3" x14ac:dyDescent="0.3">
      <c r="C10670" s="34"/>
    </row>
    <row r="10671" spans="3:3" x14ac:dyDescent="0.3">
      <c r="C10671" s="34"/>
    </row>
    <row r="10672" spans="3:3" x14ac:dyDescent="0.3">
      <c r="C10672" s="34"/>
    </row>
    <row r="10673" spans="3:3" x14ac:dyDescent="0.3">
      <c r="C10673" s="34"/>
    </row>
    <row r="10674" spans="3:3" x14ac:dyDescent="0.3">
      <c r="C10674" s="34"/>
    </row>
    <row r="10675" spans="3:3" x14ac:dyDescent="0.3">
      <c r="C10675" s="34"/>
    </row>
    <row r="10676" spans="3:3" x14ac:dyDescent="0.3">
      <c r="C10676" s="34"/>
    </row>
    <row r="10677" spans="3:3" x14ac:dyDescent="0.3">
      <c r="C10677" s="34"/>
    </row>
    <row r="10678" spans="3:3" x14ac:dyDescent="0.3">
      <c r="C10678" s="34"/>
    </row>
    <row r="10679" spans="3:3" x14ac:dyDescent="0.3">
      <c r="C10679" s="34"/>
    </row>
    <row r="10680" spans="3:3" x14ac:dyDescent="0.3">
      <c r="C10680" s="34"/>
    </row>
    <row r="10681" spans="3:3" x14ac:dyDescent="0.3">
      <c r="C10681" s="34"/>
    </row>
    <row r="10682" spans="3:3" x14ac:dyDescent="0.3">
      <c r="C10682" s="34"/>
    </row>
    <row r="10683" spans="3:3" x14ac:dyDescent="0.3">
      <c r="C10683" s="34"/>
    </row>
    <row r="10684" spans="3:3" x14ac:dyDescent="0.3">
      <c r="C10684" s="34"/>
    </row>
    <row r="10685" spans="3:3" x14ac:dyDescent="0.3">
      <c r="C10685" s="34"/>
    </row>
    <row r="10686" spans="3:3" x14ac:dyDescent="0.3">
      <c r="C10686" s="34"/>
    </row>
    <row r="10687" spans="3:3" x14ac:dyDescent="0.3">
      <c r="C10687" s="34"/>
    </row>
    <row r="10688" spans="3:3" x14ac:dyDescent="0.3">
      <c r="C10688" s="34"/>
    </row>
    <row r="10689" spans="3:3" x14ac:dyDescent="0.3">
      <c r="C10689" s="34"/>
    </row>
    <row r="10690" spans="3:3" x14ac:dyDescent="0.3">
      <c r="C10690" s="34"/>
    </row>
    <row r="10691" spans="3:3" x14ac:dyDescent="0.3">
      <c r="C10691" s="34"/>
    </row>
    <row r="10692" spans="3:3" x14ac:dyDescent="0.3">
      <c r="C10692" s="34"/>
    </row>
    <row r="10693" spans="3:3" x14ac:dyDescent="0.3">
      <c r="C10693" s="34"/>
    </row>
    <row r="10694" spans="3:3" x14ac:dyDescent="0.3">
      <c r="C10694" s="34"/>
    </row>
    <row r="10695" spans="3:3" x14ac:dyDescent="0.3">
      <c r="C10695" s="34"/>
    </row>
    <row r="10696" spans="3:3" x14ac:dyDescent="0.3">
      <c r="C10696" s="34"/>
    </row>
    <row r="10697" spans="3:3" x14ac:dyDescent="0.3">
      <c r="C10697" s="34"/>
    </row>
    <row r="10698" spans="3:3" x14ac:dyDescent="0.3">
      <c r="C10698" s="34"/>
    </row>
    <row r="10699" spans="3:3" x14ac:dyDescent="0.3">
      <c r="C10699" s="34"/>
    </row>
    <row r="10700" spans="3:3" x14ac:dyDescent="0.3">
      <c r="C10700" s="34"/>
    </row>
    <row r="10701" spans="3:3" x14ac:dyDescent="0.3">
      <c r="C10701" s="34"/>
    </row>
    <row r="10702" spans="3:3" x14ac:dyDescent="0.3">
      <c r="C10702" s="34"/>
    </row>
    <row r="10703" spans="3:3" x14ac:dyDescent="0.3">
      <c r="C10703" s="34"/>
    </row>
    <row r="10704" spans="3:3" x14ac:dyDescent="0.3">
      <c r="C10704" s="34"/>
    </row>
    <row r="10705" spans="3:3" x14ac:dyDescent="0.3">
      <c r="C10705" s="34"/>
    </row>
    <row r="10706" spans="3:3" x14ac:dyDescent="0.3">
      <c r="C10706" s="34"/>
    </row>
    <row r="10707" spans="3:3" x14ac:dyDescent="0.3">
      <c r="C10707" s="34"/>
    </row>
    <row r="10708" spans="3:3" x14ac:dyDescent="0.3">
      <c r="C10708" s="34"/>
    </row>
    <row r="10709" spans="3:3" x14ac:dyDescent="0.3">
      <c r="C10709" s="34"/>
    </row>
    <row r="10710" spans="3:3" x14ac:dyDescent="0.3">
      <c r="C10710" s="34"/>
    </row>
    <row r="10711" spans="3:3" x14ac:dyDescent="0.3">
      <c r="C10711" s="34"/>
    </row>
    <row r="10712" spans="3:3" x14ac:dyDescent="0.3">
      <c r="C10712" s="34"/>
    </row>
    <row r="10713" spans="3:3" x14ac:dyDescent="0.3">
      <c r="C10713" s="34"/>
    </row>
    <row r="10714" spans="3:3" x14ac:dyDescent="0.3">
      <c r="C10714" s="34"/>
    </row>
    <row r="10715" spans="3:3" x14ac:dyDescent="0.3">
      <c r="C10715" s="34"/>
    </row>
    <row r="10716" spans="3:3" x14ac:dyDescent="0.3">
      <c r="C10716" s="34"/>
    </row>
    <row r="10717" spans="3:3" x14ac:dyDescent="0.3">
      <c r="C10717" s="34"/>
    </row>
    <row r="10718" spans="3:3" x14ac:dyDescent="0.3">
      <c r="C10718" s="34"/>
    </row>
    <row r="10719" spans="3:3" x14ac:dyDescent="0.3">
      <c r="C10719" s="34"/>
    </row>
    <row r="10720" spans="3:3" x14ac:dyDescent="0.3">
      <c r="C10720" s="34"/>
    </row>
    <row r="10721" spans="3:3" x14ac:dyDescent="0.3">
      <c r="C10721" s="34"/>
    </row>
    <row r="10722" spans="3:3" x14ac:dyDescent="0.3">
      <c r="C10722" s="34"/>
    </row>
    <row r="10723" spans="3:3" x14ac:dyDescent="0.3">
      <c r="C10723" s="34"/>
    </row>
    <row r="10724" spans="3:3" x14ac:dyDescent="0.3">
      <c r="C10724" s="34"/>
    </row>
    <row r="10725" spans="3:3" x14ac:dyDescent="0.3">
      <c r="C10725" s="34"/>
    </row>
    <row r="10726" spans="3:3" x14ac:dyDescent="0.3">
      <c r="C10726" s="34"/>
    </row>
    <row r="10727" spans="3:3" x14ac:dyDescent="0.3">
      <c r="C10727" s="34"/>
    </row>
    <row r="10728" spans="3:3" x14ac:dyDescent="0.3">
      <c r="C10728" s="34"/>
    </row>
    <row r="10729" spans="3:3" x14ac:dyDescent="0.3">
      <c r="C10729" s="34"/>
    </row>
    <row r="10730" spans="3:3" x14ac:dyDescent="0.3">
      <c r="C10730" s="34"/>
    </row>
    <row r="10731" spans="3:3" x14ac:dyDescent="0.3">
      <c r="C10731" s="34"/>
    </row>
    <row r="10732" spans="3:3" x14ac:dyDescent="0.3">
      <c r="C10732" s="34"/>
    </row>
    <row r="10733" spans="3:3" x14ac:dyDescent="0.3">
      <c r="C10733" s="34"/>
    </row>
    <row r="10734" spans="3:3" x14ac:dyDescent="0.3">
      <c r="C10734" s="34"/>
    </row>
    <row r="10735" spans="3:3" x14ac:dyDescent="0.3">
      <c r="C10735" s="34"/>
    </row>
    <row r="10736" spans="3:3" x14ac:dyDescent="0.3">
      <c r="C10736" s="34"/>
    </row>
    <row r="10737" spans="3:3" x14ac:dyDescent="0.3">
      <c r="C10737" s="34"/>
    </row>
    <row r="10738" spans="3:3" x14ac:dyDescent="0.3">
      <c r="C10738" s="34"/>
    </row>
    <row r="10739" spans="3:3" x14ac:dyDescent="0.3">
      <c r="C10739" s="34"/>
    </row>
    <row r="10740" spans="3:3" x14ac:dyDescent="0.3">
      <c r="C10740" s="34"/>
    </row>
    <row r="10741" spans="3:3" x14ac:dyDescent="0.3">
      <c r="C10741" s="34"/>
    </row>
    <row r="10742" spans="3:3" x14ac:dyDescent="0.3">
      <c r="C10742" s="34"/>
    </row>
    <row r="10743" spans="3:3" x14ac:dyDescent="0.3">
      <c r="C10743" s="34"/>
    </row>
    <row r="10744" spans="3:3" x14ac:dyDescent="0.3">
      <c r="C10744" s="34"/>
    </row>
    <row r="10745" spans="3:3" x14ac:dyDescent="0.3">
      <c r="C10745" s="34"/>
    </row>
    <row r="10746" spans="3:3" x14ac:dyDescent="0.3">
      <c r="C10746" s="34"/>
    </row>
    <row r="10747" spans="3:3" x14ac:dyDescent="0.3">
      <c r="C10747" s="34"/>
    </row>
    <row r="10748" spans="3:3" x14ac:dyDescent="0.3">
      <c r="C10748" s="34"/>
    </row>
    <row r="10749" spans="3:3" x14ac:dyDescent="0.3">
      <c r="C10749" s="34"/>
    </row>
    <row r="10750" spans="3:3" x14ac:dyDescent="0.3">
      <c r="C10750" s="34"/>
    </row>
    <row r="10751" spans="3:3" x14ac:dyDescent="0.3">
      <c r="C10751" s="34"/>
    </row>
    <row r="10752" spans="3:3" x14ac:dyDescent="0.3">
      <c r="C10752" s="34"/>
    </row>
    <row r="10753" spans="3:3" x14ac:dyDescent="0.3">
      <c r="C10753" s="34"/>
    </row>
    <row r="10754" spans="3:3" x14ac:dyDescent="0.3">
      <c r="C10754" s="34"/>
    </row>
    <row r="10755" spans="3:3" x14ac:dyDescent="0.3">
      <c r="C10755" s="34"/>
    </row>
    <row r="10756" spans="3:3" x14ac:dyDescent="0.3">
      <c r="C10756" s="34"/>
    </row>
    <row r="10757" spans="3:3" x14ac:dyDescent="0.3">
      <c r="C10757" s="34"/>
    </row>
    <row r="10758" spans="3:3" x14ac:dyDescent="0.3">
      <c r="C10758" s="34"/>
    </row>
    <row r="10759" spans="3:3" x14ac:dyDescent="0.3">
      <c r="C10759" s="34"/>
    </row>
    <row r="10760" spans="3:3" x14ac:dyDescent="0.3">
      <c r="C10760" s="34"/>
    </row>
    <row r="10761" spans="3:3" x14ac:dyDescent="0.3">
      <c r="C10761" s="34"/>
    </row>
    <row r="10762" spans="3:3" x14ac:dyDescent="0.3">
      <c r="C10762" s="34"/>
    </row>
    <row r="10763" spans="3:3" x14ac:dyDescent="0.3">
      <c r="C10763" s="34"/>
    </row>
    <row r="10764" spans="3:3" x14ac:dyDescent="0.3">
      <c r="C10764" s="34"/>
    </row>
    <row r="10765" spans="3:3" x14ac:dyDescent="0.3">
      <c r="C10765" s="34"/>
    </row>
    <row r="10766" spans="3:3" x14ac:dyDescent="0.3">
      <c r="C10766" s="34"/>
    </row>
    <row r="10767" spans="3:3" x14ac:dyDescent="0.3">
      <c r="C10767" s="34"/>
    </row>
    <row r="10768" spans="3:3" x14ac:dyDescent="0.3">
      <c r="C10768" s="34"/>
    </row>
    <row r="10769" spans="3:3" x14ac:dyDescent="0.3">
      <c r="C10769" s="34"/>
    </row>
    <row r="10770" spans="3:3" x14ac:dyDescent="0.3">
      <c r="C10770" s="34"/>
    </row>
    <row r="10771" spans="3:3" x14ac:dyDescent="0.3">
      <c r="C10771" s="34"/>
    </row>
    <row r="10772" spans="3:3" x14ac:dyDescent="0.3">
      <c r="C10772" s="34"/>
    </row>
    <row r="10773" spans="3:3" x14ac:dyDescent="0.3">
      <c r="C10773" s="34"/>
    </row>
    <row r="10774" spans="3:3" x14ac:dyDescent="0.3">
      <c r="C10774" s="34"/>
    </row>
    <row r="10775" spans="3:3" x14ac:dyDescent="0.3">
      <c r="C10775" s="34"/>
    </row>
    <row r="10776" spans="3:3" x14ac:dyDescent="0.3">
      <c r="C10776" s="34"/>
    </row>
    <row r="10777" spans="3:3" x14ac:dyDescent="0.3">
      <c r="C10777" s="34"/>
    </row>
    <row r="10778" spans="3:3" x14ac:dyDescent="0.3">
      <c r="C10778" s="34"/>
    </row>
    <row r="10779" spans="3:3" x14ac:dyDescent="0.3">
      <c r="C10779" s="34"/>
    </row>
    <row r="10780" spans="3:3" x14ac:dyDescent="0.3">
      <c r="C10780" s="34"/>
    </row>
    <row r="10781" spans="3:3" x14ac:dyDescent="0.3">
      <c r="C10781" s="34"/>
    </row>
    <row r="10782" spans="3:3" x14ac:dyDescent="0.3">
      <c r="C10782" s="34"/>
    </row>
    <row r="10783" spans="3:3" x14ac:dyDescent="0.3">
      <c r="C10783" s="34"/>
    </row>
    <row r="10784" spans="3:3" x14ac:dyDescent="0.3">
      <c r="C10784" s="34"/>
    </row>
    <row r="10785" spans="3:3" x14ac:dyDescent="0.3">
      <c r="C10785" s="34"/>
    </row>
    <row r="10786" spans="3:3" x14ac:dyDescent="0.3">
      <c r="C10786" s="34"/>
    </row>
    <row r="10787" spans="3:3" x14ac:dyDescent="0.3">
      <c r="C10787" s="34"/>
    </row>
    <row r="10788" spans="3:3" x14ac:dyDescent="0.3">
      <c r="C10788" s="34"/>
    </row>
    <row r="10789" spans="3:3" x14ac:dyDescent="0.3">
      <c r="C10789" s="34"/>
    </row>
    <row r="10790" spans="3:3" x14ac:dyDescent="0.3">
      <c r="C10790" s="34"/>
    </row>
    <row r="10791" spans="3:3" x14ac:dyDescent="0.3">
      <c r="C10791" s="34"/>
    </row>
    <row r="10792" spans="3:3" x14ac:dyDescent="0.3">
      <c r="C10792" s="34"/>
    </row>
    <row r="10793" spans="3:3" x14ac:dyDescent="0.3">
      <c r="C10793" s="34"/>
    </row>
    <row r="10794" spans="3:3" x14ac:dyDescent="0.3">
      <c r="C10794" s="34"/>
    </row>
    <row r="10795" spans="3:3" x14ac:dyDescent="0.3">
      <c r="C10795" s="34"/>
    </row>
    <row r="10796" spans="3:3" x14ac:dyDescent="0.3">
      <c r="C10796" s="34"/>
    </row>
    <row r="10797" spans="3:3" x14ac:dyDescent="0.3">
      <c r="C10797" s="34"/>
    </row>
    <row r="10798" spans="3:3" x14ac:dyDescent="0.3">
      <c r="C10798" s="34"/>
    </row>
    <row r="10799" spans="3:3" x14ac:dyDescent="0.3">
      <c r="C10799" s="34"/>
    </row>
    <row r="10800" spans="3:3" x14ac:dyDescent="0.3">
      <c r="C10800" s="34"/>
    </row>
    <row r="10801" spans="3:3" x14ac:dyDescent="0.3">
      <c r="C10801" s="34"/>
    </row>
    <row r="10802" spans="3:3" x14ac:dyDescent="0.3">
      <c r="C10802" s="34"/>
    </row>
    <row r="10803" spans="3:3" x14ac:dyDescent="0.3">
      <c r="C10803" s="34"/>
    </row>
    <row r="10804" spans="3:3" x14ac:dyDescent="0.3">
      <c r="C10804" s="34"/>
    </row>
    <row r="10805" spans="3:3" x14ac:dyDescent="0.3">
      <c r="C10805" s="34"/>
    </row>
    <row r="10806" spans="3:3" x14ac:dyDescent="0.3">
      <c r="C10806" s="34"/>
    </row>
    <row r="10807" spans="3:3" x14ac:dyDescent="0.3">
      <c r="C10807" s="34"/>
    </row>
    <row r="10808" spans="3:3" x14ac:dyDescent="0.3">
      <c r="C10808" s="34"/>
    </row>
    <row r="10809" spans="3:3" x14ac:dyDescent="0.3">
      <c r="C10809" s="34"/>
    </row>
    <row r="10810" spans="3:3" x14ac:dyDescent="0.3">
      <c r="C10810" s="34"/>
    </row>
    <row r="10811" spans="3:3" x14ac:dyDescent="0.3">
      <c r="C10811" s="34"/>
    </row>
    <row r="10812" spans="3:3" x14ac:dyDescent="0.3">
      <c r="C10812" s="34"/>
    </row>
    <row r="10813" spans="3:3" x14ac:dyDescent="0.3">
      <c r="C10813" s="34"/>
    </row>
    <row r="10814" spans="3:3" x14ac:dyDescent="0.3">
      <c r="C10814" s="34"/>
    </row>
    <row r="10815" spans="3:3" x14ac:dyDescent="0.3">
      <c r="C10815" s="34"/>
    </row>
    <row r="10816" spans="3:3" x14ac:dyDescent="0.3">
      <c r="C10816" s="34"/>
    </row>
    <row r="10817" spans="3:3" x14ac:dyDescent="0.3">
      <c r="C10817" s="34"/>
    </row>
    <row r="10818" spans="3:3" x14ac:dyDescent="0.3">
      <c r="C10818" s="34"/>
    </row>
    <row r="10819" spans="3:3" x14ac:dyDescent="0.3">
      <c r="C10819" s="34"/>
    </row>
    <row r="10820" spans="3:3" x14ac:dyDescent="0.3">
      <c r="C10820" s="34"/>
    </row>
    <row r="10821" spans="3:3" x14ac:dyDescent="0.3">
      <c r="C10821" s="34"/>
    </row>
    <row r="10822" spans="3:3" x14ac:dyDescent="0.3">
      <c r="C10822" s="34"/>
    </row>
    <row r="10823" spans="3:3" x14ac:dyDescent="0.3">
      <c r="C10823" s="34"/>
    </row>
    <row r="10824" spans="3:3" x14ac:dyDescent="0.3">
      <c r="C10824" s="34"/>
    </row>
    <row r="10825" spans="3:3" x14ac:dyDescent="0.3">
      <c r="C10825" s="34"/>
    </row>
    <row r="10826" spans="3:3" x14ac:dyDescent="0.3">
      <c r="C10826" s="34"/>
    </row>
    <row r="10827" spans="3:3" x14ac:dyDescent="0.3">
      <c r="C10827" s="34"/>
    </row>
    <row r="10828" spans="3:3" x14ac:dyDescent="0.3">
      <c r="C10828" s="34"/>
    </row>
    <row r="10829" spans="3:3" x14ac:dyDescent="0.3">
      <c r="C10829" s="34"/>
    </row>
    <row r="10830" spans="3:3" x14ac:dyDescent="0.3">
      <c r="C10830" s="34"/>
    </row>
    <row r="10831" spans="3:3" x14ac:dyDescent="0.3">
      <c r="C10831" s="34"/>
    </row>
    <row r="10832" spans="3:3" x14ac:dyDescent="0.3">
      <c r="C10832" s="34"/>
    </row>
    <row r="10833" spans="3:3" x14ac:dyDescent="0.3">
      <c r="C10833" s="34"/>
    </row>
    <row r="10834" spans="3:3" x14ac:dyDescent="0.3">
      <c r="C10834" s="34"/>
    </row>
    <row r="10835" spans="3:3" x14ac:dyDescent="0.3">
      <c r="C10835" s="34"/>
    </row>
    <row r="10836" spans="3:3" x14ac:dyDescent="0.3">
      <c r="C10836" s="34"/>
    </row>
    <row r="10837" spans="3:3" x14ac:dyDescent="0.3">
      <c r="C10837" s="34"/>
    </row>
    <row r="10838" spans="3:3" x14ac:dyDescent="0.3">
      <c r="C10838" s="34"/>
    </row>
    <row r="10839" spans="3:3" x14ac:dyDescent="0.3">
      <c r="C10839" s="34"/>
    </row>
    <row r="10840" spans="3:3" x14ac:dyDescent="0.3">
      <c r="C10840" s="34"/>
    </row>
    <row r="10841" spans="3:3" x14ac:dyDescent="0.3">
      <c r="C10841" s="34"/>
    </row>
    <row r="10842" spans="3:3" x14ac:dyDescent="0.3">
      <c r="C10842" s="34"/>
    </row>
    <row r="10843" spans="3:3" x14ac:dyDescent="0.3">
      <c r="C10843" s="34"/>
    </row>
    <row r="10844" spans="3:3" x14ac:dyDescent="0.3">
      <c r="C10844" s="34"/>
    </row>
    <row r="10845" spans="3:3" x14ac:dyDescent="0.3">
      <c r="C10845" s="34"/>
    </row>
    <row r="10846" spans="3:3" x14ac:dyDescent="0.3">
      <c r="C10846" s="34"/>
    </row>
    <row r="10847" spans="3:3" x14ac:dyDescent="0.3">
      <c r="C10847" s="34"/>
    </row>
    <row r="10848" spans="3:3" x14ac:dyDescent="0.3">
      <c r="C10848" s="34"/>
    </row>
    <row r="10849" spans="3:3" x14ac:dyDescent="0.3">
      <c r="C10849" s="34"/>
    </row>
    <row r="10850" spans="3:3" x14ac:dyDescent="0.3">
      <c r="C10850" s="34"/>
    </row>
    <row r="10851" spans="3:3" x14ac:dyDescent="0.3">
      <c r="C10851" s="34"/>
    </row>
    <row r="10852" spans="3:3" x14ac:dyDescent="0.3">
      <c r="C10852" s="34"/>
    </row>
    <row r="10853" spans="3:3" x14ac:dyDescent="0.3">
      <c r="C10853" s="34"/>
    </row>
    <row r="10854" spans="3:3" x14ac:dyDescent="0.3">
      <c r="C10854" s="34"/>
    </row>
    <row r="10855" spans="3:3" x14ac:dyDescent="0.3">
      <c r="C10855" s="34"/>
    </row>
    <row r="10856" spans="3:3" x14ac:dyDescent="0.3">
      <c r="C10856" s="34"/>
    </row>
    <row r="10857" spans="3:3" x14ac:dyDescent="0.3">
      <c r="C10857" s="34"/>
    </row>
    <row r="10858" spans="3:3" x14ac:dyDescent="0.3">
      <c r="C10858" s="34"/>
    </row>
    <row r="10859" spans="3:3" x14ac:dyDescent="0.3">
      <c r="C10859" s="34"/>
    </row>
    <row r="10860" spans="3:3" x14ac:dyDescent="0.3">
      <c r="C10860" s="34"/>
    </row>
    <row r="10861" spans="3:3" x14ac:dyDescent="0.3">
      <c r="C10861" s="34"/>
    </row>
    <row r="10862" spans="3:3" x14ac:dyDescent="0.3">
      <c r="C10862" s="34"/>
    </row>
    <row r="10863" spans="3:3" x14ac:dyDescent="0.3">
      <c r="C10863" s="34"/>
    </row>
    <row r="10864" spans="3:3" x14ac:dyDescent="0.3">
      <c r="C10864" s="34"/>
    </row>
    <row r="10865" spans="3:3" x14ac:dyDescent="0.3">
      <c r="C10865" s="34"/>
    </row>
    <row r="10866" spans="3:3" x14ac:dyDescent="0.3">
      <c r="C10866" s="34"/>
    </row>
    <row r="10867" spans="3:3" x14ac:dyDescent="0.3">
      <c r="C10867" s="34"/>
    </row>
    <row r="10868" spans="3:3" x14ac:dyDescent="0.3">
      <c r="C10868" s="34"/>
    </row>
    <row r="10869" spans="3:3" x14ac:dyDescent="0.3">
      <c r="C10869" s="34"/>
    </row>
    <row r="10870" spans="3:3" x14ac:dyDescent="0.3">
      <c r="C10870" s="34"/>
    </row>
    <row r="10871" spans="3:3" x14ac:dyDescent="0.3">
      <c r="C10871" s="34"/>
    </row>
    <row r="10872" spans="3:3" x14ac:dyDescent="0.3">
      <c r="C10872" s="34"/>
    </row>
    <row r="10873" spans="3:3" x14ac:dyDescent="0.3">
      <c r="C10873" s="34"/>
    </row>
    <row r="10874" spans="3:3" x14ac:dyDescent="0.3">
      <c r="C10874" s="34"/>
    </row>
    <row r="10875" spans="3:3" x14ac:dyDescent="0.3">
      <c r="C10875" s="34"/>
    </row>
    <row r="10876" spans="3:3" x14ac:dyDescent="0.3">
      <c r="C10876" s="34"/>
    </row>
    <row r="10877" spans="3:3" x14ac:dyDescent="0.3">
      <c r="C10877" s="34"/>
    </row>
    <row r="10878" spans="3:3" x14ac:dyDescent="0.3">
      <c r="C10878" s="34"/>
    </row>
    <row r="10879" spans="3:3" x14ac:dyDescent="0.3">
      <c r="C10879" s="34"/>
    </row>
    <row r="10880" spans="3:3" x14ac:dyDescent="0.3">
      <c r="C10880" s="34"/>
    </row>
    <row r="10881" spans="3:3" x14ac:dyDescent="0.3">
      <c r="C10881" s="34"/>
    </row>
    <row r="10882" spans="3:3" x14ac:dyDescent="0.3">
      <c r="C10882" s="34"/>
    </row>
    <row r="10883" spans="3:3" x14ac:dyDescent="0.3">
      <c r="C10883" s="34"/>
    </row>
    <row r="10884" spans="3:3" x14ac:dyDescent="0.3">
      <c r="C10884" s="34"/>
    </row>
    <row r="10885" spans="3:3" x14ac:dyDescent="0.3">
      <c r="C10885" s="34"/>
    </row>
    <row r="10886" spans="3:3" x14ac:dyDescent="0.3">
      <c r="C10886" s="34"/>
    </row>
    <row r="10887" spans="3:3" x14ac:dyDescent="0.3">
      <c r="C10887" s="34"/>
    </row>
    <row r="10888" spans="3:3" x14ac:dyDescent="0.3">
      <c r="C10888" s="34"/>
    </row>
    <row r="10889" spans="3:3" x14ac:dyDescent="0.3">
      <c r="C10889" s="34"/>
    </row>
    <row r="10890" spans="3:3" x14ac:dyDescent="0.3">
      <c r="C10890" s="34"/>
    </row>
    <row r="10891" spans="3:3" x14ac:dyDescent="0.3">
      <c r="C10891" s="34"/>
    </row>
    <row r="10892" spans="3:3" x14ac:dyDescent="0.3">
      <c r="C10892" s="34"/>
    </row>
    <row r="10893" spans="3:3" x14ac:dyDescent="0.3">
      <c r="C10893" s="34"/>
    </row>
    <row r="10894" spans="3:3" x14ac:dyDescent="0.3">
      <c r="C10894" s="34"/>
    </row>
    <row r="10895" spans="3:3" x14ac:dyDescent="0.3">
      <c r="C10895" s="34"/>
    </row>
    <row r="10896" spans="3:3" x14ac:dyDescent="0.3">
      <c r="C10896" s="34"/>
    </row>
    <row r="10897" spans="3:3" x14ac:dyDescent="0.3">
      <c r="C10897" s="34"/>
    </row>
    <row r="10898" spans="3:3" x14ac:dyDescent="0.3">
      <c r="C10898" s="34"/>
    </row>
    <row r="10899" spans="3:3" x14ac:dyDescent="0.3">
      <c r="C10899" s="34"/>
    </row>
    <row r="10900" spans="3:3" x14ac:dyDescent="0.3">
      <c r="C10900" s="34"/>
    </row>
    <row r="10901" spans="3:3" x14ac:dyDescent="0.3">
      <c r="C10901" s="34"/>
    </row>
    <row r="10902" spans="3:3" x14ac:dyDescent="0.3">
      <c r="C10902" s="34"/>
    </row>
    <row r="10903" spans="3:3" x14ac:dyDescent="0.3">
      <c r="C10903" s="34"/>
    </row>
    <row r="10904" spans="3:3" x14ac:dyDescent="0.3">
      <c r="C10904" s="34"/>
    </row>
    <row r="10905" spans="3:3" x14ac:dyDescent="0.3">
      <c r="C10905" s="34"/>
    </row>
    <row r="10906" spans="3:3" x14ac:dyDescent="0.3">
      <c r="C10906" s="34"/>
    </row>
    <row r="10907" spans="3:3" x14ac:dyDescent="0.3">
      <c r="C10907" s="34"/>
    </row>
    <row r="10908" spans="3:3" x14ac:dyDescent="0.3">
      <c r="C10908" s="34"/>
    </row>
    <row r="10909" spans="3:3" x14ac:dyDescent="0.3">
      <c r="C10909" s="34"/>
    </row>
    <row r="10910" spans="3:3" x14ac:dyDescent="0.3">
      <c r="C10910" s="34"/>
    </row>
    <row r="10911" spans="3:3" x14ac:dyDescent="0.3">
      <c r="C10911" s="34"/>
    </row>
    <row r="10912" spans="3:3" x14ac:dyDescent="0.3">
      <c r="C10912" s="34"/>
    </row>
    <row r="10913" spans="3:3" x14ac:dyDescent="0.3">
      <c r="C10913" s="34"/>
    </row>
    <row r="10914" spans="3:3" x14ac:dyDescent="0.3">
      <c r="C10914" s="34"/>
    </row>
    <row r="10915" spans="3:3" x14ac:dyDescent="0.3">
      <c r="C10915" s="34"/>
    </row>
    <row r="10916" spans="3:3" x14ac:dyDescent="0.3">
      <c r="C10916" s="34"/>
    </row>
    <row r="10917" spans="3:3" x14ac:dyDescent="0.3">
      <c r="C10917" s="34"/>
    </row>
    <row r="10918" spans="3:3" x14ac:dyDescent="0.3">
      <c r="C10918" s="34"/>
    </row>
    <row r="10919" spans="3:3" x14ac:dyDescent="0.3">
      <c r="C10919" s="34"/>
    </row>
    <row r="10920" spans="3:3" x14ac:dyDescent="0.3">
      <c r="C10920" s="34"/>
    </row>
    <row r="10921" spans="3:3" x14ac:dyDescent="0.3">
      <c r="C10921" s="34"/>
    </row>
    <row r="10922" spans="3:3" x14ac:dyDescent="0.3">
      <c r="C10922" s="34"/>
    </row>
    <row r="10923" spans="3:3" x14ac:dyDescent="0.3">
      <c r="C10923" s="34"/>
    </row>
    <row r="10924" spans="3:3" x14ac:dyDescent="0.3">
      <c r="C10924" s="34"/>
    </row>
    <row r="10925" spans="3:3" x14ac:dyDescent="0.3">
      <c r="C10925" s="34"/>
    </row>
    <row r="10926" spans="3:3" x14ac:dyDescent="0.3">
      <c r="C10926" s="34"/>
    </row>
    <row r="10927" spans="3:3" x14ac:dyDescent="0.3">
      <c r="C10927" s="34"/>
    </row>
    <row r="10928" spans="3:3" x14ac:dyDescent="0.3">
      <c r="C10928" s="34"/>
    </row>
    <row r="10929" spans="3:3" x14ac:dyDescent="0.3">
      <c r="C10929" s="34"/>
    </row>
    <row r="10930" spans="3:3" x14ac:dyDescent="0.3">
      <c r="C10930" s="34"/>
    </row>
    <row r="10931" spans="3:3" x14ac:dyDescent="0.3">
      <c r="C10931" s="34"/>
    </row>
    <row r="10932" spans="3:3" x14ac:dyDescent="0.3">
      <c r="C10932" s="34"/>
    </row>
    <row r="10933" spans="3:3" x14ac:dyDescent="0.3">
      <c r="C10933" s="34"/>
    </row>
    <row r="10934" spans="3:3" x14ac:dyDescent="0.3">
      <c r="C10934" s="34"/>
    </row>
    <row r="10935" spans="3:3" x14ac:dyDescent="0.3">
      <c r="C10935" s="34"/>
    </row>
    <row r="10936" spans="3:3" x14ac:dyDescent="0.3">
      <c r="C10936" s="34"/>
    </row>
    <row r="10937" spans="3:3" x14ac:dyDescent="0.3">
      <c r="C10937" s="34"/>
    </row>
    <row r="10938" spans="3:3" x14ac:dyDescent="0.3">
      <c r="C10938" s="34"/>
    </row>
    <row r="10939" spans="3:3" x14ac:dyDescent="0.3">
      <c r="C10939" s="34"/>
    </row>
    <row r="10940" spans="3:3" x14ac:dyDescent="0.3">
      <c r="C10940" s="34"/>
    </row>
    <row r="10941" spans="3:3" x14ac:dyDescent="0.3">
      <c r="C10941" s="34"/>
    </row>
    <row r="10942" spans="3:3" x14ac:dyDescent="0.3">
      <c r="C10942" s="34"/>
    </row>
    <row r="10943" spans="3:3" x14ac:dyDescent="0.3">
      <c r="C10943" s="34"/>
    </row>
    <row r="10944" spans="3:3" x14ac:dyDescent="0.3">
      <c r="C10944" s="34"/>
    </row>
    <row r="10945" spans="3:3" x14ac:dyDescent="0.3">
      <c r="C10945" s="34"/>
    </row>
    <row r="10946" spans="3:3" x14ac:dyDescent="0.3">
      <c r="C10946" s="34"/>
    </row>
    <row r="10947" spans="3:3" x14ac:dyDescent="0.3">
      <c r="C10947" s="34"/>
    </row>
    <row r="10948" spans="3:3" x14ac:dyDescent="0.3">
      <c r="C10948" s="34"/>
    </row>
    <row r="10949" spans="3:3" x14ac:dyDescent="0.3">
      <c r="C10949" s="34"/>
    </row>
    <row r="10950" spans="3:3" x14ac:dyDescent="0.3">
      <c r="C10950" s="34"/>
    </row>
    <row r="10951" spans="3:3" x14ac:dyDescent="0.3">
      <c r="C10951" s="34"/>
    </row>
    <row r="10952" spans="3:3" x14ac:dyDescent="0.3">
      <c r="C10952" s="34"/>
    </row>
    <row r="10953" spans="3:3" x14ac:dyDescent="0.3">
      <c r="C10953" s="34"/>
    </row>
    <row r="10954" spans="3:3" x14ac:dyDescent="0.3">
      <c r="C10954" s="34"/>
    </row>
    <row r="10955" spans="3:3" x14ac:dyDescent="0.3">
      <c r="C10955" s="34"/>
    </row>
    <row r="10956" spans="3:3" x14ac:dyDescent="0.3">
      <c r="C10956" s="34"/>
    </row>
    <row r="10957" spans="3:3" x14ac:dyDescent="0.3">
      <c r="C10957" s="34"/>
    </row>
    <row r="10958" spans="3:3" x14ac:dyDescent="0.3">
      <c r="C10958" s="34"/>
    </row>
    <row r="10959" spans="3:3" x14ac:dyDescent="0.3">
      <c r="C10959" s="34"/>
    </row>
    <row r="10960" spans="3:3" x14ac:dyDescent="0.3">
      <c r="C10960" s="34"/>
    </row>
    <row r="10961" spans="3:3" x14ac:dyDescent="0.3">
      <c r="C10961" s="34"/>
    </row>
    <row r="10962" spans="3:3" x14ac:dyDescent="0.3">
      <c r="C10962" s="34"/>
    </row>
    <row r="10963" spans="3:3" x14ac:dyDescent="0.3">
      <c r="C10963" s="34"/>
    </row>
    <row r="10964" spans="3:3" x14ac:dyDescent="0.3">
      <c r="C10964" s="34"/>
    </row>
    <row r="10965" spans="3:3" x14ac:dyDescent="0.3">
      <c r="C10965" s="34"/>
    </row>
    <row r="10966" spans="3:3" x14ac:dyDescent="0.3">
      <c r="C10966" s="34"/>
    </row>
    <row r="10967" spans="3:3" x14ac:dyDescent="0.3">
      <c r="C10967" s="34"/>
    </row>
    <row r="10968" spans="3:3" x14ac:dyDescent="0.3">
      <c r="C10968" s="34"/>
    </row>
    <row r="10969" spans="3:3" x14ac:dyDescent="0.3">
      <c r="C10969" s="34"/>
    </row>
    <row r="10970" spans="3:3" x14ac:dyDescent="0.3">
      <c r="C10970" s="34"/>
    </row>
    <row r="10971" spans="3:3" x14ac:dyDescent="0.3">
      <c r="C10971" s="34"/>
    </row>
    <row r="10972" spans="3:3" x14ac:dyDescent="0.3">
      <c r="C10972" s="34"/>
    </row>
    <row r="10973" spans="3:3" x14ac:dyDescent="0.3">
      <c r="C10973" s="34"/>
    </row>
    <row r="10974" spans="3:3" x14ac:dyDescent="0.3">
      <c r="C10974" s="34"/>
    </row>
    <row r="10975" spans="3:3" x14ac:dyDescent="0.3">
      <c r="C10975" s="34"/>
    </row>
    <row r="10976" spans="3:3" x14ac:dyDescent="0.3">
      <c r="C10976" s="34"/>
    </row>
    <row r="10977" spans="3:3" x14ac:dyDescent="0.3">
      <c r="C10977" s="34"/>
    </row>
    <row r="10978" spans="3:3" x14ac:dyDescent="0.3">
      <c r="C10978" s="34"/>
    </row>
    <row r="10979" spans="3:3" x14ac:dyDescent="0.3">
      <c r="C10979" s="34"/>
    </row>
    <row r="10980" spans="3:3" x14ac:dyDescent="0.3">
      <c r="C10980" s="34"/>
    </row>
    <row r="10981" spans="3:3" x14ac:dyDescent="0.3">
      <c r="C10981" s="34"/>
    </row>
    <row r="10982" spans="3:3" x14ac:dyDescent="0.3">
      <c r="C10982" s="34"/>
    </row>
    <row r="10983" spans="3:3" x14ac:dyDescent="0.3">
      <c r="C10983" s="34"/>
    </row>
    <row r="10984" spans="3:3" x14ac:dyDescent="0.3">
      <c r="C10984" s="34"/>
    </row>
    <row r="10985" spans="3:3" x14ac:dyDescent="0.3">
      <c r="C10985" s="34"/>
    </row>
    <row r="10986" spans="3:3" x14ac:dyDescent="0.3">
      <c r="C10986" s="34"/>
    </row>
    <row r="10987" spans="3:3" x14ac:dyDescent="0.3">
      <c r="C10987" s="34"/>
    </row>
    <row r="10988" spans="3:3" x14ac:dyDescent="0.3">
      <c r="C10988" s="34"/>
    </row>
    <row r="10989" spans="3:3" x14ac:dyDescent="0.3">
      <c r="C10989" s="34"/>
    </row>
    <row r="10990" spans="3:3" x14ac:dyDescent="0.3">
      <c r="C10990" s="34"/>
    </row>
    <row r="10991" spans="3:3" x14ac:dyDescent="0.3">
      <c r="C10991" s="34"/>
    </row>
    <row r="10992" spans="3:3" x14ac:dyDescent="0.3">
      <c r="C10992" s="34"/>
    </row>
    <row r="10993" spans="3:3" x14ac:dyDescent="0.3">
      <c r="C10993" s="34"/>
    </row>
    <row r="10994" spans="3:3" x14ac:dyDescent="0.3">
      <c r="C10994" s="34"/>
    </row>
    <row r="10995" spans="3:3" x14ac:dyDescent="0.3">
      <c r="C10995" s="34"/>
    </row>
    <row r="10996" spans="3:3" x14ac:dyDescent="0.3">
      <c r="C10996" s="34"/>
    </row>
    <row r="10997" spans="3:3" x14ac:dyDescent="0.3">
      <c r="C10997" s="34"/>
    </row>
    <row r="10998" spans="3:3" x14ac:dyDescent="0.3">
      <c r="C10998" s="34"/>
    </row>
    <row r="10999" spans="3:3" x14ac:dyDescent="0.3">
      <c r="C10999" s="34"/>
    </row>
    <row r="11000" spans="3:3" x14ac:dyDescent="0.3">
      <c r="C11000" s="34"/>
    </row>
    <row r="11001" spans="3:3" x14ac:dyDescent="0.3">
      <c r="C11001" s="34"/>
    </row>
    <row r="11002" spans="3:3" x14ac:dyDescent="0.3">
      <c r="C11002" s="34"/>
    </row>
    <row r="11003" spans="3:3" x14ac:dyDescent="0.3">
      <c r="C11003" s="34"/>
    </row>
    <row r="11004" spans="3:3" x14ac:dyDescent="0.3">
      <c r="C11004" s="34"/>
    </row>
    <row r="11005" spans="3:3" x14ac:dyDescent="0.3">
      <c r="C11005" s="34"/>
    </row>
    <row r="11006" spans="3:3" x14ac:dyDescent="0.3">
      <c r="C11006" s="34"/>
    </row>
    <row r="11007" spans="3:3" x14ac:dyDescent="0.3">
      <c r="C11007" s="34"/>
    </row>
    <row r="11008" spans="3:3" x14ac:dyDescent="0.3">
      <c r="C11008" s="34"/>
    </row>
    <row r="11009" spans="3:3" x14ac:dyDescent="0.3">
      <c r="C11009" s="34"/>
    </row>
    <row r="11010" spans="3:3" x14ac:dyDescent="0.3">
      <c r="C11010" s="34"/>
    </row>
    <row r="11011" spans="3:3" x14ac:dyDescent="0.3">
      <c r="C11011" s="34"/>
    </row>
    <row r="11012" spans="3:3" x14ac:dyDescent="0.3">
      <c r="C11012" s="34"/>
    </row>
    <row r="11013" spans="3:3" x14ac:dyDescent="0.3">
      <c r="C11013" s="34"/>
    </row>
    <row r="11014" spans="3:3" x14ac:dyDescent="0.3">
      <c r="C11014" s="34"/>
    </row>
    <row r="11015" spans="3:3" x14ac:dyDescent="0.3">
      <c r="C11015" s="34"/>
    </row>
    <row r="11016" spans="3:3" x14ac:dyDescent="0.3">
      <c r="C11016" s="34"/>
    </row>
    <row r="11017" spans="3:3" x14ac:dyDescent="0.3">
      <c r="C11017" s="34"/>
    </row>
    <row r="11018" spans="3:3" x14ac:dyDescent="0.3">
      <c r="C11018" s="34"/>
    </row>
    <row r="11019" spans="3:3" x14ac:dyDescent="0.3">
      <c r="C11019" s="34"/>
    </row>
    <row r="11020" spans="3:3" x14ac:dyDescent="0.3">
      <c r="C11020" s="34"/>
    </row>
    <row r="11021" spans="3:3" x14ac:dyDescent="0.3">
      <c r="C11021" s="34"/>
    </row>
    <row r="11022" spans="3:3" x14ac:dyDescent="0.3">
      <c r="C11022" s="34"/>
    </row>
    <row r="11023" spans="3:3" x14ac:dyDescent="0.3">
      <c r="C11023" s="34"/>
    </row>
    <row r="11024" spans="3:3" x14ac:dyDescent="0.3">
      <c r="C11024" s="34"/>
    </row>
    <row r="11025" spans="3:3" x14ac:dyDescent="0.3">
      <c r="C11025" s="34"/>
    </row>
    <row r="11026" spans="3:3" x14ac:dyDescent="0.3">
      <c r="C11026" s="34"/>
    </row>
    <row r="11027" spans="3:3" x14ac:dyDescent="0.3">
      <c r="C11027" s="34"/>
    </row>
    <row r="11028" spans="3:3" x14ac:dyDescent="0.3">
      <c r="C11028" s="34"/>
    </row>
    <row r="11029" spans="3:3" x14ac:dyDescent="0.3">
      <c r="C11029" s="34"/>
    </row>
    <row r="11030" spans="3:3" x14ac:dyDescent="0.3">
      <c r="C11030" s="34"/>
    </row>
    <row r="11031" spans="3:3" x14ac:dyDescent="0.3">
      <c r="C11031" s="34"/>
    </row>
    <row r="11032" spans="3:3" x14ac:dyDescent="0.3">
      <c r="C11032" s="34"/>
    </row>
    <row r="11033" spans="3:3" x14ac:dyDescent="0.3">
      <c r="C11033" s="34"/>
    </row>
    <row r="11034" spans="3:3" x14ac:dyDescent="0.3">
      <c r="C11034" s="34"/>
    </row>
    <row r="11035" spans="3:3" x14ac:dyDescent="0.3">
      <c r="C11035" s="34"/>
    </row>
    <row r="11036" spans="3:3" x14ac:dyDescent="0.3">
      <c r="C11036" s="34"/>
    </row>
    <row r="11037" spans="3:3" x14ac:dyDescent="0.3">
      <c r="C11037" s="34"/>
    </row>
    <row r="11038" spans="3:3" x14ac:dyDescent="0.3">
      <c r="C11038" s="34"/>
    </row>
    <row r="11039" spans="3:3" x14ac:dyDescent="0.3">
      <c r="C11039" s="34"/>
    </row>
    <row r="11040" spans="3:3" x14ac:dyDescent="0.3">
      <c r="C11040" s="34"/>
    </row>
    <row r="11041" spans="3:3" x14ac:dyDescent="0.3">
      <c r="C11041" s="34"/>
    </row>
    <row r="11042" spans="3:3" x14ac:dyDescent="0.3">
      <c r="C11042" s="34"/>
    </row>
    <row r="11043" spans="3:3" x14ac:dyDescent="0.3">
      <c r="C11043" s="34"/>
    </row>
    <row r="11044" spans="3:3" x14ac:dyDescent="0.3">
      <c r="C11044" s="34"/>
    </row>
    <row r="11045" spans="3:3" x14ac:dyDescent="0.3">
      <c r="C11045" s="34"/>
    </row>
    <row r="11046" spans="3:3" x14ac:dyDescent="0.3">
      <c r="C11046" s="34"/>
    </row>
    <row r="11047" spans="3:3" x14ac:dyDescent="0.3">
      <c r="C11047" s="34"/>
    </row>
    <row r="11048" spans="3:3" x14ac:dyDescent="0.3">
      <c r="C11048" s="34"/>
    </row>
    <row r="11049" spans="3:3" x14ac:dyDescent="0.3">
      <c r="C11049" s="34"/>
    </row>
    <row r="11050" spans="3:3" x14ac:dyDescent="0.3">
      <c r="C11050" s="34"/>
    </row>
    <row r="11051" spans="3:3" x14ac:dyDescent="0.3">
      <c r="C11051" s="34"/>
    </row>
    <row r="11052" spans="3:3" x14ac:dyDescent="0.3">
      <c r="C11052" s="34"/>
    </row>
    <row r="11053" spans="3:3" x14ac:dyDescent="0.3">
      <c r="C11053" s="34"/>
    </row>
    <row r="11054" spans="3:3" x14ac:dyDescent="0.3">
      <c r="C11054" s="34"/>
    </row>
    <row r="11055" spans="3:3" x14ac:dyDescent="0.3">
      <c r="C11055" s="34"/>
    </row>
    <row r="11056" spans="3:3" x14ac:dyDescent="0.3">
      <c r="C11056" s="34"/>
    </row>
    <row r="11057" spans="3:3" x14ac:dyDescent="0.3">
      <c r="C11057" s="34"/>
    </row>
    <row r="11058" spans="3:3" x14ac:dyDescent="0.3">
      <c r="C11058" s="34"/>
    </row>
    <row r="11059" spans="3:3" x14ac:dyDescent="0.3">
      <c r="C11059" s="34"/>
    </row>
    <row r="11060" spans="3:3" x14ac:dyDescent="0.3">
      <c r="C11060" s="34"/>
    </row>
    <row r="11061" spans="3:3" x14ac:dyDescent="0.3">
      <c r="C11061" s="34"/>
    </row>
    <row r="11062" spans="3:3" x14ac:dyDescent="0.3">
      <c r="C11062" s="34"/>
    </row>
    <row r="11063" spans="3:3" x14ac:dyDescent="0.3">
      <c r="C11063" s="34"/>
    </row>
    <row r="11064" spans="3:3" x14ac:dyDescent="0.3">
      <c r="C11064" s="34"/>
    </row>
    <row r="11065" spans="3:3" x14ac:dyDescent="0.3">
      <c r="C11065" s="34"/>
    </row>
    <row r="11066" spans="3:3" x14ac:dyDescent="0.3">
      <c r="C11066" s="34"/>
    </row>
    <row r="11067" spans="3:3" x14ac:dyDescent="0.3">
      <c r="C11067" s="34"/>
    </row>
    <row r="11068" spans="3:3" x14ac:dyDescent="0.3">
      <c r="C11068" s="34"/>
    </row>
    <row r="11069" spans="3:3" x14ac:dyDescent="0.3">
      <c r="C11069" s="34"/>
    </row>
    <row r="11070" spans="3:3" x14ac:dyDescent="0.3">
      <c r="C11070" s="34"/>
    </row>
    <row r="11071" spans="3:3" x14ac:dyDescent="0.3">
      <c r="C11071" s="34"/>
    </row>
    <row r="11072" spans="3:3" x14ac:dyDescent="0.3">
      <c r="C11072" s="34"/>
    </row>
    <row r="11073" spans="3:3" x14ac:dyDescent="0.3">
      <c r="C11073" s="34"/>
    </row>
    <row r="11074" spans="3:3" x14ac:dyDescent="0.3">
      <c r="C11074" s="34"/>
    </row>
    <row r="11075" spans="3:3" x14ac:dyDescent="0.3">
      <c r="C11075" s="34"/>
    </row>
    <row r="11076" spans="3:3" x14ac:dyDescent="0.3">
      <c r="C11076" s="34"/>
    </row>
    <row r="11077" spans="3:3" x14ac:dyDescent="0.3">
      <c r="C11077" s="34"/>
    </row>
    <row r="11078" spans="3:3" x14ac:dyDescent="0.3">
      <c r="C11078" s="34"/>
    </row>
    <row r="11079" spans="3:3" x14ac:dyDescent="0.3">
      <c r="C11079" s="34"/>
    </row>
    <row r="11080" spans="3:3" x14ac:dyDescent="0.3">
      <c r="C11080" s="34"/>
    </row>
    <row r="11081" spans="3:3" x14ac:dyDescent="0.3">
      <c r="C11081" s="34"/>
    </row>
    <row r="11082" spans="3:3" x14ac:dyDescent="0.3">
      <c r="C11082" s="34"/>
    </row>
    <row r="11083" spans="3:3" x14ac:dyDescent="0.3">
      <c r="C11083" s="34"/>
    </row>
    <row r="11084" spans="3:3" x14ac:dyDescent="0.3">
      <c r="C11084" s="34"/>
    </row>
    <row r="11085" spans="3:3" x14ac:dyDescent="0.3">
      <c r="C11085" s="34"/>
    </row>
    <row r="11086" spans="3:3" x14ac:dyDescent="0.3">
      <c r="C11086" s="34"/>
    </row>
    <row r="11087" spans="3:3" x14ac:dyDescent="0.3">
      <c r="C11087" s="34"/>
    </row>
    <row r="11088" spans="3:3" x14ac:dyDescent="0.3">
      <c r="C11088" s="34"/>
    </row>
    <row r="11089" spans="3:3" x14ac:dyDescent="0.3">
      <c r="C11089" s="34"/>
    </row>
    <row r="11090" spans="3:3" x14ac:dyDescent="0.3">
      <c r="C11090" s="34"/>
    </row>
    <row r="11091" spans="3:3" x14ac:dyDescent="0.3">
      <c r="C11091" s="34"/>
    </row>
    <row r="11092" spans="3:3" x14ac:dyDescent="0.3">
      <c r="C11092" s="34"/>
    </row>
    <row r="11093" spans="3:3" x14ac:dyDescent="0.3">
      <c r="C11093" s="34"/>
    </row>
    <row r="11094" spans="3:3" x14ac:dyDescent="0.3">
      <c r="C11094" s="34"/>
    </row>
    <row r="11095" spans="3:3" x14ac:dyDescent="0.3">
      <c r="C11095" s="34"/>
    </row>
    <row r="11096" spans="3:3" x14ac:dyDescent="0.3">
      <c r="C11096" s="34"/>
    </row>
    <row r="11097" spans="3:3" x14ac:dyDescent="0.3">
      <c r="C11097" s="34"/>
    </row>
    <row r="11098" spans="3:3" x14ac:dyDescent="0.3">
      <c r="C11098" s="34"/>
    </row>
    <row r="11099" spans="3:3" x14ac:dyDescent="0.3">
      <c r="C11099" s="34"/>
    </row>
    <row r="11100" spans="3:3" x14ac:dyDescent="0.3">
      <c r="C11100" s="34"/>
    </row>
    <row r="11101" spans="3:3" x14ac:dyDescent="0.3">
      <c r="C11101" s="34"/>
    </row>
    <row r="11102" spans="3:3" x14ac:dyDescent="0.3">
      <c r="C11102" s="34"/>
    </row>
    <row r="11103" spans="3:3" x14ac:dyDescent="0.3">
      <c r="C11103" s="34"/>
    </row>
    <row r="11104" spans="3:3" x14ac:dyDescent="0.3">
      <c r="C11104" s="34"/>
    </row>
    <row r="11105" spans="3:3" x14ac:dyDescent="0.3">
      <c r="C11105" s="34"/>
    </row>
    <row r="11106" spans="3:3" x14ac:dyDescent="0.3">
      <c r="C11106" s="34"/>
    </row>
    <row r="11107" spans="3:3" x14ac:dyDescent="0.3">
      <c r="C11107" s="34"/>
    </row>
    <row r="11108" spans="3:3" x14ac:dyDescent="0.3">
      <c r="C11108" s="34"/>
    </row>
    <row r="11109" spans="3:3" x14ac:dyDescent="0.3">
      <c r="C11109" s="34"/>
    </row>
    <row r="11110" spans="3:3" x14ac:dyDescent="0.3">
      <c r="C11110" s="34"/>
    </row>
    <row r="11111" spans="3:3" x14ac:dyDescent="0.3">
      <c r="C11111" s="34"/>
    </row>
    <row r="11112" spans="3:3" x14ac:dyDescent="0.3">
      <c r="C11112" s="34"/>
    </row>
    <row r="11113" spans="3:3" x14ac:dyDescent="0.3">
      <c r="C11113" s="34"/>
    </row>
    <row r="11114" spans="3:3" x14ac:dyDescent="0.3">
      <c r="C11114" s="34"/>
    </row>
    <row r="11115" spans="3:3" x14ac:dyDescent="0.3">
      <c r="C11115" s="34"/>
    </row>
    <row r="11116" spans="3:3" x14ac:dyDescent="0.3">
      <c r="C11116" s="34"/>
    </row>
    <row r="11117" spans="3:3" x14ac:dyDescent="0.3">
      <c r="C11117" s="34"/>
    </row>
    <row r="11118" spans="3:3" x14ac:dyDescent="0.3">
      <c r="C11118" s="34"/>
    </row>
    <row r="11119" spans="3:3" x14ac:dyDescent="0.3">
      <c r="C11119" s="34"/>
    </row>
    <row r="11120" spans="3:3" x14ac:dyDescent="0.3">
      <c r="C11120" s="34"/>
    </row>
    <row r="11121" spans="3:3" x14ac:dyDescent="0.3">
      <c r="C11121" s="34"/>
    </row>
    <row r="11122" spans="3:3" x14ac:dyDescent="0.3">
      <c r="C11122" s="34"/>
    </row>
    <row r="11123" spans="3:3" x14ac:dyDescent="0.3">
      <c r="C11123" s="34"/>
    </row>
    <row r="11124" spans="3:3" x14ac:dyDescent="0.3">
      <c r="C11124" s="34"/>
    </row>
    <row r="11125" spans="3:3" x14ac:dyDescent="0.3">
      <c r="C11125" s="34"/>
    </row>
    <row r="11126" spans="3:3" x14ac:dyDescent="0.3">
      <c r="C11126" s="34"/>
    </row>
    <row r="11127" spans="3:3" x14ac:dyDescent="0.3">
      <c r="C11127" s="34"/>
    </row>
    <row r="11128" spans="3:3" x14ac:dyDescent="0.3">
      <c r="C11128" s="34"/>
    </row>
    <row r="11129" spans="3:3" x14ac:dyDescent="0.3">
      <c r="C11129" s="34"/>
    </row>
    <row r="11130" spans="3:3" x14ac:dyDescent="0.3">
      <c r="C11130" s="34"/>
    </row>
    <row r="11131" spans="3:3" x14ac:dyDescent="0.3">
      <c r="C11131" s="34"/>
    </row>
    <row r="11132" spans="3:3" x14ac:dyDescent="0.3">
      <c r="C11132" s="34"/>
    </row>
    <row r="11133" spans="3:3" x14ac:dyDescent="0.3">
      <c r="C11133" s="34"/>
    </row>
    <row r="11134" spans="3:3" x14ac:dyDescent="0.3">
      <c r="C11134" s="34"/>
    </row>
    <row r="11135" spans="3:3" x14ac:dyDescent="0.3">
      <c r="C11135" s="34"/>
    </row>
    <row r="11136" spans="3:3" x14ac:dyDescent="0.3">
      <c r="C11136" s="34"/>
    </row>
    <row r="11137" spans="3:3" x14ac:dyDescent="0.3">
      <c r="C11137" s="34"/>
    </row>
    <row r="11138" spans="3:3" x14ac:dyDescent="0.3">
      <c r="C11138" s="34"/>
    </row>
    <row r="11139" spans="3:3" x14ac:dyDescent="0.3">
      <c r="C11139" s="34"/>
    </row>
    <row r="11140" spans="3:3" x14ac:dyDescent="0.3">
      <c r="C11140" s="34"/>
    </row>
    <row r="11141" spans="3:3" x14ac:dyDescent="0.3">
      <c r="C11141" s="34"/>
    </row>
    <row r="11142" spans="3:3" x14ac:dyDescent="0.3">
      <c r="C11142" s="34"/>
    </row>
    <row r="11143" spans="3:3" x14ac:dyDescent="0.3">
      <c r="C11143" s="34"/>
    </row>
    <row r="11144" spans="3:3" x14ac:dyDescent="0.3">
      <c r="C11144" s="34"/>
    </row>
    <row r="11145" spans="3:3" x14ac:dyDescent="0.3">
      <c r="C11145" s="34"/>
    </row>
    <row r="11146" spans="3:3" x14ac:dyDescent="0.3">
      <c r="C11146" s="34"/>
    </row>
    <row r="11147" spans="3:3" x14ac:dyDescent="0.3">
      <c r="C11147" s="34"/>
    </row>
    <row r="11148" spans="3:3" x14ac:dyDescent="0.3">
      <c r="C11148" s="34"/>
    </row>
    <row r="11149" spans="3:3" x14ac:dyDescent="0.3">
      <c r="C11149" s="34"/>
    </row>
    <row r="11150" spans="3:3" x14ac:dyDescent="0.3">
      <c r="C11150" s="34"/>
    </row>
    <row r="11151" spans="3:3" x14ac:dyDescent="0.3">
      <c r="C11151" s="34"/>
    </row>
    <row r="11152" spans="3:3" x14ac:dyDescent="0.3">
      <c r="C11152" s="34"/>
    </row>
    <row r="11153" spans="3:3" x14ac:dyDescent="0.3">
      <c r="C11153" s="34"/>
    </row>
    <row r="11154" spans="3:3" x14ac:dyDescent="0.3">
      <c r="C11154" s="34"/>
    </row>
    <row r="11155" spans="3:3" x14ac:dyDescent="0.3">
      <c r="C11155" s="34"/>
    </row>
    <row r="11156" spans="3:3" x14ac:dyDescent="0.3">
      <c r="C11156" s="34"/>
    </row>
    <row r="11157" spans="3:3" x14ac:dyDescent="0.3">
      <c r="C11157" s="34"/>
    </row>
    <row r="11158" spans="3:3" x14ac:dyDescent="0.3">
      <c r="C11158" s="34"/>
    </row>
    <row r="11159" spans="3:3" x14ac:dyDescent="0.3">
      <c r="C11159" s="34"/>
    </row>
    <row r="11160" spans="3:3" x14ac:dyDescent="0.3">
      <c r="C11160" s="34"/>
    </row>
    <row r="11161" spans="3:3" x14ac:dyDescent="0.3">
      <c r="C11161" s="34"/>
    </row>
    <row r="11162" spans="3:3" x14ac:dyDescent="0.3">
      <c r="C11162" s="34"/>
    </row>
    <row r="11163" spans="3:3" x14ac:dyDescent="0.3">
      <c r="C11163" s="34"/>
    </row>
    <row r="11164" spans="3:3" x14ac:dyDescent="0.3">
      <c r="C11164" s="34"/>
    </row>
    <row r="11165" spans="3:3" x14ac:dyDescent="0.3">
      <c r="C11165" s="34"/>
    </row>
    <row r="11166" spans="3:3" x14ac:dyDescent="0.3">
      <c r="C11166" s="34"/>
    </row>
    <row r="11167" spans="3:3" x14ac:dyDescent="0.3">
      <c r="C11167" s="34"/>
    </row>
    <row r="11168" spans="3:3" x14ac:dyDescent="0.3">
      <c r="C11168" s="34"/>
    </row>
    <row r="11169" spans="3:3" x14ac:dyDescent="0.3">
      <c r="C11169" s="34"/>
    </row>
    <row r="11170" spans="3:3" x14ac:dyDescent="0.3">
      <c r="C11170" s="34"/>
    </row>
    <row r="11171" spans="3:3" x14ac:dyDescent="0.3">
      <c r="C11171" s="34"/>
    </row>
    <row r="11172" spans="3:3" x14ac:dyDescent="0.3">
      <c r="C11172" s="34"/>
    </row>
    <row r="11173" spans="3:3" x14ac:dyDescent="0.3">
      <c r="C11173" s="34"/>
    </row>
    <row r="11174" spans="3:3" x14ac:dyDescent="0.3">
      <c r="C11174" s="34"/>
    </row>
    <row r="11175" spans="3:3" x14ac:dyDescent="0.3">
      <c r="C11175" s="34"/>
    </row>
    <row r="11176" spans="3:3" x14ac:dyDescent="0.3">
      <c r="C11176" s="34"/>
    </row>
    <row r="11177" spans="3:3" x14ac:dyDescent="0.3">
      <c r="C11177" s="34"/>
    </row>
    <row r="11178" spans="3:3" x14ac:dyDescent="0.3">
      <c r="C11178" s="34"/>
    </row>
    <row r="11179" spans="3:3" x14ac:dyDescent="0.3">
      <c r="C11179" s="34"/>
    </row>
    <row r="11180" spans="3:3" x14ac:dyDescent="0.3">
      <c r="C11180" s="34"/>
    </row>
    <row r="11181" spans="3:3" x14ac:dyDescent="0.3">
      <c r="C11181" s="34"/>
    </row>
    <row r="11182" spans="3:3" x14ac:dyDescent="0.3">
      <c r="C11182" s="34"/>
    </row>
    <row r="11183" spans="3:3" x14ac:dyDescent="0.3">
      <c r="C11183" s="34"/>
    </row>
    <row r="11184" spans="3:3" x14ac:dyDescent="0.3">
      <c r="C11184" s="34"/>
    </row>
    <row r="11185" spans="3:3" x14ac:dyDescent="0.3">
      <c r="C11185" s="34"/>
    </row>
    <row r="11186" spans="3:3" x14ac:dyDescent="0.3">
      <c r="C11186" s="34"/>
    </row>
    <row r="11187" spans="3:3" x14ac:dyDescent="0.3">
      <c r="C11187" s="34"/>
    </row>
    <row r="11188" spans="3:3" x14ac:dyDescent="0.3">
      <c r="C11188" s="34"/>
    </row>
    <row r="11189" spans="3:3" x14ac:dyDescent="0.3">
      <c r="C11189" s="34"/>
    </row>
    <row r="11190" spans="3:3" x14ac:dyDescent="0.3">
      <c r="C11190" s="34"/>
    </row>
    <row r="11191" spans="3:3" x14ac:dyDescent="0.3">
      <c r="C11191" s="34"/>
    </row>
    <row r="11192" spans="3:3" x14ac:dyDescent="0.3">
      <c r="C11192" s="34"/>
    </row>
    <row r="11193" spans="3:3" x14ac:dyDescent="0.3">
      <c r="C11193" s="34"/>
    </row>
    <row r="11194" spans="3:3" x14ac:dyDescent="0.3">
      <c r="C11194" s="34"/>
    </row>
    <row r="11195" spans="3:3" x14ac:dyDescent="0.3">
      <c r="C11195" s="34"/>
    </row>
    <row r="11196" spans="3:3" x14ac:dyDescent="0.3">
      <c r="C11196" s="34"/>
    </row>
    <row r="11197" spans="3:3" x14ac:dyDescent="0.3">
      <c r="C11197" s="34"/>
    </row>
    <row r="11198" spans="3:3" x14ac:dyDescent="0.3">
      <c r="C11198" s="34"/>
    </row>
    <row r="11199" spans="3:3" x14ac:dyDescent="0.3">
      <c r="C11199" s="34"/>
    </row>
    <row r="11200" spans="3:3" x14ac:dyDescent="0.3">
      <c r="C11200" s="34"/>
    </row>
    <row r="11201" spans="3:3" x14ac:dyDescent="0.3">
      <c r="C11201" s="34"/>
    </row>
    <row r="11202" spans="3:3" x14ac:dyDescent="0.3">
      <c r="C11202" s="34"/>
    </row>
    <row r="11203" spans="3:3" x14ac:dyDescent="0.3">
      <c r="C11203" s="34"/>
    </row>
    <row r="11204" spans="3:3" x14ac:dyDescent="0.3">
      <c r="C11204" s="34"/>
    </row>
    <row r="11205" spans="3:3" x14ac:dyDescent="0.3">
      <c r="C11205" s="34"/>
    </row>
    <row r="11206" spans="3:3" x14ac:dyDescent="0.3">
      <c r="C11206" s="34"/>
    </row>
    <row r="11207" spans="3:3" x14ac:dyDescent="0.3">
      <c r="C11207" s="34"/>
    </row>
    <row r="11208" spans="3:3" x14ac:dyDescent="0.3">
      <c r="C11208" s="34"/>
    </row>
    <row r="11209" spans="3:3" x14ac:dyDescent="0.3">
      <c r="C11209" s="34"/>
    </row>
    <row r="11210" spans="3:3" x14ac:dyDescent="0.3">
      <c r="C11210" s="34"/>
    </row>
    <row r="11211" spans="3:3" x14ac:dyDescent="0.3">
      <c r="C11211" s="34"/>
    </row>
    <row r="11212" spans="3:3" x14ac:dyDescent="0.3">
      <c r="C11212" s="34"/>
    </row>
    <row r="11213" spans="3:3" x14ac:dyDescent="0.3">
      <c r="C11213" s="34"/>
    </row>
    <row r="11214" spans="3:3" x14ac:dyDescent="0.3">
      <c r="C11214" s="34"/>
    </row>
    <row r="11215" spans="3:3" x14ac:dyDescent="0.3">
      <c r="C11215" s="34"/>
    </row>
    <row r="11216" spans="3:3" x14ac:dyDescent="0.3">
      <c r="C11216" s="34"/>
    </row>
    <row r="11217" spans="3:3" x14ac:dyDescent="0.3">
      <c r="C11217" s="34"/>
    </row>
    <row r="11218" spans="3:3" x14ac:dyDescent="0.3">
      <c r="C11218" s="34"/>
    </row>
    <row r="11219" spans="3:3" x14ac:dyDescent="0.3">
      <c r="C11219" s="34"/>
    </row>
    <row r="11220" spans="3:3" x14ac:dyDescent="0.3">
      <c r="C11220" s="34"/>
    </row>
    <row r="11221" spans="3:3" x14ac:dyDescent="0.3">
      <c r="C11221" s="34"/>
    </row>
    <row r="11222" spans="3:3" x14ac:dyDescent="0.3">
      <c r="C11222" s="34"/>
    </row>
    <row r="11223" spans="3:3" x14ac:dyDescent="0.3">
      <c r="C11223" s="34"/>
    </row>
    <row r="11224" spans="3:3" x14ac:dyDescent="0.3">
      <c r="C11224" s="34"/>
    </row>
    <row r="11225" spans="3:3" x14ac:dyDescent="0.3">
      <c r="C11225" s="34"/>
    </row>
    <row r="11226" spans="3:3" x14ac:dyDescent="0.3">
      <c r="C11226" s="34"/>
    </row>
    <row r="11227" spans="3:3" x14ac:dyDescent="0.3">
      <c r="C11227" s="34"/>
    </row>
    <row r="11228" spans="3:3" x14ac:dyDescent="0.3">
      <c r="C11228" s="34"/>
    </row>
    <row r="11229" spans="3:3" x14ac:dyDescent="0.3">
      <c r="C11229" s="34"/>
    </row>
    <row r="11230" spans="3:3" x14ac:dyDescent="0.3">
      <c r="C11230" s="34"/>
    </row>
    <row r="11231" spans="3:3" x14ac:dyDescent="0.3">
      <c r="C11231" s="34"/>
    </row>
    <row r="11232" spans="3:3" x14ac:dyDescent="0.3">
      <c r="C11232" s="34"/>
    </row>
    <row r="11233" spans="3:3" x14ac:dyDescent="0.3">
      <c r="C11233" s="34"/>
    </row>
    <row r="11234" spans="3:3" x14ac:dyDescent="0.3">
      <c r="C11234" s="34"/>
    </row>
    <row r="11235" spans="3:3" x14ac:dyDescent="0.3">
      <c r="C11235" s="34"/>
    </row>
    <row r="11236" spans="3:3" x14ac:dyDescent="0.3">
      <c r="C11236" s="34"/>
    </row>
    <row r="11237" spans="3:3" x14ac:dyDescent="0.3">
      <c r="C11237" s="34"/>
    </row>
    <row r="11238" spans="3:3" x14ac:dyDescent="0.3">
      <c r="C11238" s="34"/>
    </row>
    <row r="11239" spans="3:3" x14ac:dyDescent="0.3">
      <c r="C11239" s="34"/>
    </row>
    <row r="11240" spans="3:3" x14ac:dyDescent="0.3">
      <c r="C11240" s="34"/>
    </row>
    <row r="11241" spans="3:3" x14ac:dyDescent="0.3">
      <c r="C11241" s="34"/>
    </row>
    <row r="11242" spans="3:3" x14ac:dyDescent="0.3">
      <c r="C11242" s="34"/>
    </row>
    <row r="11243" spans="3:3" x14ac:dyDescent="0.3">
      <c r="C11243" s="34"/>
    </row>
    <row r="11244" spans="3:3" x14ac:dyDescent="0.3">
      <c r="C11244" s="34"/>
    </row>
    <row r="11245" spans="3:3" x14ac:dyDescent="0.3">
      <c r="C11245" s="34"/>
    </row>
    <row r="11246" spans="3:3" x14ac:dyDescent="0.3">
      <c r="C11246" s="34"/>
    </row>
    <row r="11247" spans="3:3" x14ac:dyDescent="0.3">
      <c r="C11247" s="34"/>
    </row>
    <row r="11248" spans="3:3" x14ac:dyDescent="0.3">
      <c r="C11248" s="34"/>
    </row>
    <row r="11249" spans="3:3" x14ac:dyDescent="0.3">
      <c r="C11249" s="34"/>
    </row>
    <row r="11250" spans="3:3" x14ac:dyDescent="0.3">
      <c r="C11250" s="34"/>
    </row>
    <row r="11251" spans="3:3" x14ac:dyDescent="0.3">
      <c r="C11251" s="34"/>
    </row>
    <row r="11252" spans="3:3" x14ac:dyDescent="0.3">
      <c r="C11252" s="34"/>
    </row>
    <row r="11253" spans="3:3" x14ac:dyDescent="0.3">
      <c r="C11253" s="34"/>
    </row>
    <row r="11254" spans="3:3" x14ac:dyDescent="0.3">
      <c r="C11254" s="34"/>
    </row>
    <row r="11255" spans="3:3" x14ac:dyDescent="0.3">
      <c r="C11255" s="34"/>
    </row>
    <row r="11256" spans="3:3" x14ac:dyDescent="0.3">
      <c r="C11256" s="34"/>
    </row>
    <row r="11257" spans="3:3" x14ac:dyDescent="0.3">
      <c r="C11257" s="34"/>
    </row>
    <row r="11258" spans="3:3" x14ac:dyDescent="0.3">
      <c r="C11258" s="34"/>
    </row>
    <row r="11259" spans="3:3" x14ac:dyDescent="0.3">
      <c r="C11259" s="34"/>
    </row>
    <row r="11260" spans="3:3" x14ac:dyDescent="0.3">
      <c r="C11260" s="34"/>
    </row>
    <row r="11261" spans="3:3" x14ac:dyDescent="0.3">
      <c r="C11261" s="34"/>
    </row>
    <row r="11262" spans="3:3" x14ac:dyDescent="0.3">
      <c r="C11262" s="34"/>
    </row>
    <row r="11263" spans="3:3" x14ac:dyDescent="0.3">
      <c r="C11263" s="34"/>
    </row>
    <row r="11264" spans="3:3" x14ac:dyDescent="0.3">
      <c r="C11264" s="34"/>
    </row>
    <row r="11265" spans="3:3" x14ac:dyDescent="0.3">
      <c r="C11265" s="34"/>
    </row>
    <row r="11266" spans="3:3" x14ac:dyDescent="0.3">
      <c r="C11266" s="34"/>
    </row>
    <row r="11267" spans="3:3" x14ac:dyDescent="0.3">
      <c r="C11267" s="34"/>
    </row>
    <row r="11268" spans="3:3" x14ac:dyDescent="0.3">
      <c r="C11268" s="34"/>
    </row>
    <row r="11269" spans="3:3" x14ac:dyDescent="0.3">
      <c r="C11269" s="34"/>
    </row>
    <row r="11270" spans="3:3" x14ac:dyDescent="0.3">
      <c r="C11270" s="34"/>
    </row>
    <row r="11271" spans="3:3" x14ac:dyDescent="0.3">
      <c r="C11271" s="34"/>
    </row>
    <row r="11272" spans="3:3" x14ac:dyDescent="0.3">
      <c r="C11272" s="34"/>
    </row>
    <row r="11273" spans="3:3" x14ac:dyDescent="0.3">
      <c r="C11273" s="34"/>
    </row>
    <row r="11274" spans="3:3" x14ac:dyDescent="0.3">
      <c r="C11274" s="34"/>
    </row>
    <row r="11275" spans="3:3" x14ac:dyDescent="0.3">
      <c r="C11275" s="34"/>
    </row>
    <row r="11276" spans="3:3" x14ac:dyDescent="0.3">
      <c r="C11276" s="34"/>
    </row>
    <row r="11277" spans="3:3" x14ac:dyDescent="0.3">
      <c r="C11277" s="34"/>
    </row>
    <row r="11278" spans="3:3" x14ac:dyDescent="0.3">
      <c r="C11278" s="34"/>
    </row>
    <row r="11279" spans="3:3" x14ac:dyDescent="0.3">
      <c r="C11279" s="34"/>
    </row>
    <row r="11280" spans="3:3" x14ac:dyDescent="0.3">
      <c r="C11280" s="34"/>
    </row>
    <row r="11281" spans="3:3" x14ac:dyDescent="0.3">
      <c r="C11281" s="34"/>
    </row>
    <row r="11282" spans="3:3" x14ac:dyDescent="0.3">
      <c r="C11282" s="34"/>
    </row>
    <row r="11283" spans="3:3" x14ac:dyDescent="0.3">
      <c r="C11283" s="34"/>
    </row>
    <row r="11284" spans="3:3" x14ac:dyDescent="0.3">
      <c r="C11284" s="34"/>
    </row>
    <row r="11285" spans="3:3" x14ac:dyDescent="0.3">
      <c r="C11285" s="34"/>
    </row>
    <row r="11286" spans="3:3" x14ac:dyDescent="0.3">
      <c r="C11286" s="34"/>
    </row>
    <row r="11287" spans="3:3" x14ac:dyDescent="0.3">
      <c r="C11287" s="34"/>
    </row>
    <row r="11288" spans="3:3" x14ac:dyDescent="0.3">
      <c r="C11288" s="34"/>
    </row>
    <row r="11289" spans="3:3" x14ac:dyDescent="0.3">
      <c r="C11289" s="34"/>
    </row>
    <row r="11290" spans="3:3" x14ac:dyDescent="0.3">
      <c r="C11290" s="34"/>
    </row>
    <row r="11291" spans="3:3" x14ac:dyDescent="0.3">
      <c r="C11291" s="34"/>
    </row>
    <row r="11292" spans="3:3" x14ac:dyDescent="0.3">
      <c r="C11292" s="34"/>
    </row>
    <row r="11293" spans="3:3" x14ac:dyDescent="0.3">
      <c r="C11293" s="34"/>
    </row>
    <row r="11294" spans="3:3" x14ac:dyDescent="0.3">
      <c r="C11294" s="34"/>
    </row>
    <row r="11295" spans="3:3" x14ac:dyDescent="0.3">
      <c r="C11295" s="34"/>
    </row>
    <row r="11296" spans="3:3" x14ac:dyDescent="0.3">
      <c r="C11296" s="34"/>
    </row>
    <row r="11297" spans="3:3" x14ac:dyDescent="0.3">
      <c r="C11297" s="34"/>
    </row>
    <row r="11298" spans="3:3" x14ac:dyDescent="0.3">
      <c r="C11298" s="34"/>
    </row>
    <row r="11299" spans="3:3" x14ac:dyDescent="0.3">
      <c r="C11299" s="34"/>
    </row>
    <row r="11300" spans="3:3" x14ac:dyDescent="0.3">
      <c r="C11300" s="34"/>
    </row>
    <row r="11301" spans="3:3" x14ac:dyDescent="0.3">
      <c r="C11301" s="34"/>
    </row>
    <row r="11302" spans="3:3" x14ac:dyDescent="0.3">
      <c r="C11302" s="34"/>
    </row>
    <row r="11303" spans="3:3" x14ac:dyDescent="0.3">
      <c r="C11303" s="34"/>
    </row>
    <row r="11304" spans="3:3" x14ac:dyDescent="0.3">
      <c r="C11304" s="34"/>
    </row>
    <row r="11305" spans="3:3" x14ac:dyDescent="0.3">
      <c r="C11305" s="34"/>
    </row>
    <row r="11306" spans="3:3" x14ac:dyDescent="0.3">
      <c r="C11306" s="34"/>
    </row>
    <row r="11307" spans="3:3" x14ac:dyDescent="0.3">
      <c r="C11307" s="34"/>
    </row>
    <row r="11308" spans="3:3" x14ac:dyDescent="0.3">
      <c r="C11308" s="34"/>
    </row>
    <row r="11309" spans="3:3" x14ac:dyDescent="0.3">
      <c r="C11309" s="34"/>
    </row>
    <row r="11310" spans="3:3" x14ac:dyDescent="0.3">
      <c r="C11310" s="34"/>
    </row>
    <row r="11311" spans="3:3" x14ac:dyDescent="0.3">
      <c r="C11311" s="34"/>
    </row>
    <row r="11312" spans="3:3" x14ac:dyDescent="0.3">
      <c r="C11312" s="34"/>
    </row>
    <row r="11313" spans="3:3" x14ac:dyDescent="0.3">
      <c r="C11313" s="34"/>
    </row>
    <row r="11314" spans="3:3" x14ac:dyDescent="0.3">
      <c r="C11314" s="34"/>
    </row>
    <row r="11315" spans="3:3" x14ac:dyDescent="0.3">
      <c r="C11315" s="34"/>
    </row>
    <row r="11316" spans="3:3" x14ac:dyDescent="0.3">
      <c r="C11316" s="34"/>
    </row>
    <row r="11317" spans="3:3" x14ac:dyDescent="0.3">
      <c r="C11317" s="34"/>
    </row>
    <row r="11318" spans="3:3" x14ac:dyDescent="0.3">
      <c r="C11318" s="34"/>
    </row>
    <row r="11319" spans="3:3" x14ac:dyDescent="0.3">
      <c r="C11319" s="34"/>
    </row>
    <row r="11320" spans="3:3" x14ac:dyDescent="0.3">
      <c r="C11320" s="34"/>
    </row>
    <row r="11321" spans="3:3" x14ac:dyDescent="0.3">
      <c r="C11321" s="34"/>
    </row>
    <row r="11322" spans="3:3" x14ac:dyDescent="0.3">
      <c r="C11322" s="34"/>
    </row>
    <row r="11323" spans="3:3" x14ac:dyDescent="0.3">
      <c r="C11323" s="34"/>
    </row>
    <row r="11324" spans="3:3" x14ac:dyDescent="0.3">
      <c r="C11324" s="34"/>
    </row>
    <row r="11325" spans="3:3" x14ac:dyDescent="0.3">
      <c r="C11325" s="34"/>
    </row>
    <row r="11326" spans="3:3" x14ac:dyDescent="0.3">
      <c r="C11326" s="34"/>
    </row>
    <row r="11327" spans="3:3" x14ac:dyDescent="0.3">
      <c r="C11327" s="34"/>
    </row>
    <row r="11328" spans="3:3" x14ac:dyDescent="0.3">
      <c r="C11328" s="34"/>
    </row>
    <row r="11329" spans="3:3" x14ac:dyDescent="0.3">
      <c r="C11329" s="34"/>
    </row>
    <row r="11330" spans="3:3" x14ac:dyDescent="0.3">
      <c r="C11330" s="34"/>
    </row>
    <row r="11331" spans="3:3" x14ac:dyDescent="0.3">
      <c r="C11331" s="34"/>
    </row>
    <row r="11332" spans="3:3" x14ac:dyDescent="0.3">
      <c r="C11332" s="34"/>
    </row>
    <row r="11333" spans="3:3" x14ac:dyDescent="0.3">
      <c r="C11333" s="34"/>
    </row>
    <row r="11334" spans="3:3" x14ac:dyDescent="0.3">
      <c r="C11334" s="34"/>
    </row>
    <row r="11335" spans="3:3" x14ac:dyDescent="0.3">
      <c r="C11335" s="34"/>
    </row>
    <row r="11336" spans="3:3" x14ac:dyDescent="0.3">
      <c r="C11336" s="34"/>
    </row>
    <row r="11337" spans="3:3" x14ac:dyDescent="0.3">
      <c r="C11337" s="34"/>
    </row>
    <row r="11338" spans="3:3" x14ac:dyDescent="0.3">
      <c r="C11338" s="34"/>
    </row>
    <row r="11339" spans="3:3" x14ac:dyDescent="0.3">
      <c r="C11339" s="34"/>
    </row>
    <row r="11340" spans="3:3" x14ac:dyDescent="0.3">
      <c r="C11340" s="34"/>
    </row>
    <row r="11341" spans="3:3" x14ac:dyDescent="0.3">
      <c r="C11341" s="34"/>
    </row>
    <row r="11342" spans="3:3" x14ac:dyDescent="0.3">
      <c r="C11342" s="34"/>
    </row>
    <row r="11343" spans="3:3" x14ac:dyDescent="0.3">
      <c r="C11343" s="34"/>
    </row>
    <row r="11344" spans="3:3" x14ac:dyDescent="0.3">
      <c r="C11344" s="34"/>
    </row>
    <row r="11345" spans="3:3" x14ac:dyDescent="0.3">
      <c r="C11345" s="34"/>
    </row>
    <row r="11346" spans="3:3" x14ac:dyDescent="0.3">
      <c r="C11346" s="34"/>
    </row>
    <row r="11347" spans="3:3" x14ac:dyDescent="0.3">
      <c r="C11347" s="34"/>
    </row>
    <row r="11348" spans="3:3" x14ac:dyDescent="0.3">
      <c r="C11348" s="34"/>
    </row>
    <row r="11349" spans="3:3" x14ac:dyDescent="0.3">
      <c r="C11349" s="34"/>
    </row>
    <row r="11350" spans="3:3" x14ac:dyDescent="0.3">
      <c r="C11350" s="34"/>
    </row>
    <row r="11351" spans="3:3" x14ac:dyDescent="0.3">
      <c r="C11351" s="34"/>
    </row>
    <row r="11352" spans="3:3" x14ac:dyDescent="0.3">
      <c r="C11352" s="34"/>
    </row>
    <row r="11353" spans="3:3" x14ac:dyDescent="0.3">
      <c r="C11353" s="34"/>
    </row>
    <row r="11354" spans="3:3" x14ac:dyDescent="0.3">
      <c r="C11354" s="34"/>
    </row>
    <row r="11355" spans="3:3" x14ac:dyDescent="0.3">
      <c r="C11355" s="34"/>
    </row>
    <row r="11356" spans="3:3" x14ac:dyDescent="0.3">
      <c r="C11356" s="34"/>
    </row>
    <row r="11357" spans="3:3" x14ac:dyDescent="0.3">
      <c r="C11357" s="34"/>
    </row>
    <row r="11358" spans="3:3" x14ac:dyDescent="0.3">
      <c r="C11358" s="34"/>
    </row>
    <row r="11359" spans="3:3" x14ac:dyDescent="0.3">
      <c r="C11359" s="34"/>
    </row>
    <row r="11360" spans="3:3" x14ac:dyDescent="0.3">
      <c r="C11360" s="34"/>
    </row>
    <row r="11361" spans="3:3" x14ac:dyDescent="0.3">
      <c r="C11361" s="34"/>
    </row>
    <row r="11362" spans="3:3" x14ac:dyDescent="0.3">
      <c r="C11362" s="34"/>
    </row>
    <row r="11363" spans="3:3" x14ac:dyDescent="0.3">
      <c r="C11363" s="34"/>
    </row>
    <row r="11364" spans="3:3" x14ac:dyDescent="0.3">
      <c r="C11364" s="34"/>
    </row>
    <row r="11365" spans="3:3" x14ac:dyDescent="0.3">
      <c r="C11365" s="34"/>
    </row>
    <row r="11366" spans="3:3" x14ac:dyDescent="0.3">
      <c r="C11366" s="34"/>
    </row>
    <row r="11367" spans="3:3" x14ac:dyDescent="0.3">
      <c r="C11367" s="34"/>
    </row>
    <row r="11368" spans="3:3" x14ac:dyDescent="0.3">
      <c r="C11368" s="34"/>
    </row>
    <row r="11369" spans="3:3" x14ac:dyDescent="0.3">
      <c r="C11369" s="34"/>
    </row>
    <row r="11370" spans="3:3" x14ac:dyDescent="0.3">
      <c r="C11370" s="34"/>
    </row>
    <row r="11371" spans="3:3" x14ac:dyDescent="0.3">
      <c r="C11371" s="34"/>
    </row>
    <row r="11372" spans="3:3" x14ac:dyDescent="0.3">
      <c r="C11372" s="34"/>
    </row>
    <row r="11373" spans="3:3" x14ac:dyDescent="0.3">
      <c r="C11373" s="34"/>
    </row>
    <row r="11374" spans="3:3" x14ac:dyDescent="0.3">
      <c r="C11374" s="34"/>
    </row>
    <row r="11375" spans="3:3" x14ac:dyDescent="0.3">
      <c r="C11375" s="34"/>
    </row>
    <row r="11376" spans="3:3" x14ac:dyDescent="0.3">
      <c r="C11376" s="34"/>
    </row>
    <row r="11377" spans="3:3" x14ac:dyDescent="0.3">
      <c r="C11377" s="34"/>
    </row>
    <row r="11378" spans="3:3" x14ac:dyDescent="0.3">
      <c r="C11378" s="34"/>
    </row>
    <row r="11379" spans="3:3" x14ac:dyDescent="0.3">
      <c r="C11379" s="34"/>
    </row>
    <row r="11380" spans="3:3" x14ac:dyDescent="0.3">
      <c r="C11380" s="34"/>
    </row>
    <row r="11381" spans="3:3" x14ac:dyDescent="0.3">
      <c r="C11381" s="34"/>
    </row>
    <row r="11382" spans="3:3" x14ac:dyDescent="0.3">
      <c r="C11382" s="34"/>
    </row>
    <row r="11383" spans="3:3" x14ac:dyDescent="0.3">
      <c r="C11383" s="34"/>
    </row>
    <row r="11384" spans="3:3" x14ac:dyDescent="0.3">
      <c r="C11384" s="34"/>
    </row>
    <row r="11385" spans="3:3" x14ac:dyDescent="0.3">
      <c r="C11385" s="34"/>
    </row>
    <row r="11386" spans="3:3" x14ac:dyDescent="0.3">
      <c r="C11386" s="34"/>
    </row>
    <row r="11387" spans="3:3" x14ac:dyDescent="0.3">
      <c r="C11387" s="34"/>
    </row>
    <row r="11388" spans="3:3" x14ac:dyDescent="0.3">
      <c r="C11388" s="34"/>
    </row>
    <row r="11389" spans="3:3" x14ac:dyDescent="0.3">
      <c r="C11389" s="34"/>
    </row>
    <row r="11390" spans="3:3" x14ac:dyDescent="0.3">
      <c r="C11390" s="34"/>
    </row>
    <row r="11391" spans="3:3" x14ac:dyDescent="0.3">
      <c r="C11391" s="34"/>
    </row>
    <row r="11392" spans="3:3" x14ac:dyDescent="0.3">
      <c r="C11392" s="34"/>
    </row>
    <row r="11393" spans="3:3" x14ac:dyDescent="0.3">
      <c r="C11393" s="34"/>
    </row>
    <row r="11394" spans="3:3" x14ac:dyDescent="0.3">
      <c r="C11394" s="34"/>
    </row>
    <row r="11395" spans="3:3" x14ac:dyDescent="0.3">
      <c r="C11395" s="34"/>
    </row>
    <row r="11396" spans="3:3" x14ac:dyDescent="0.3">
      <c r="C11396" s="34"/>
    </row>
    <row r="11397" spans="3:3" x14ac:dyDescent="0.3">
      <c r="C11397" s="34"/>
    </row>
    <row r="11398" spans="3:3" x14ac:dyDescent="0.3">
      <c r="C11398" s="34"/>
    </row>
    <row r="11399" spans="3:3" x14ac:dyDescent="0.3">
      <c r="C11399" s="34"/>
    </row>
    <row r="11400" spans="3:3" x14ac:dyDescent="0.3">
      <c r="C11400" s="34"/>
    </row>
    <row r="11401" spans="3:3" x14ac:dyDescent="0.3">
      <c r="C11401" s="34"/>
    </row>
    <row r="11402" spans="3:3" x14ac:dyDescent="0.3">
      <c r="C11402" s="34"/>
    </row>
    <row r="11403" spans="3:3" x14ac:dyDescent="0.3">
      <c r="C11403" s="34"/>
    </row>
    <row r="11404" spans="3:3" x14ac:dyDescent="0.3">
      <c r="C11404" s="34"/>
    </row>
    <row r="11405" spans="3:3" x14ac:dyDescent="0.3">
      <c r="C11405" s="34"/>
    </row>
    <row r="11406" spans="3:3" x14ac:dyDescent="0.3">
      <c r="C11406" s="34"/>
    </row>
    <row r="11407" spans="3:3" x14ac:dyDescent="0.3">
      <c r="C11407" s="34"/>
    </row>
    <row r="11408" spans="3:3" x14ac:dyDescent="0.3">
      <c r="C11408" s="34"/>
    </row>
    <row r="11409" spans="3:3" x14ac:dyDescent="0.3">
      <c r="C11409" s="34"/>
    </row>
    <row r="11410" spans="3:3" x14ac:dyDescent="0.3">
      <c r="C11410" s="34"/>
    </row>
    <row r="11411" spans="3:3" x14ac:dyDescent="0.3">
      <c r="C11411" s="34"/>
    </row>
    <row r="11412" spans="3:3" x14ac:dyDescent="0.3">
      <c r="C11412" s="34"/>
    </row>
    <row r="11413" spans="3:3" x14ac:dyDescent="0.3">
      <c r="C11413" s="34"/>
    </row>
    <row r="11414" spans="3:3" x14ac:dyDescent="0.3">
      <c r="C11414" s="34"/>
    </row>
    <row r="11415" spans="3:3" x14ac:dyDescent="0.3">
      <c r="C11415" s="34"/>
    </row>
    <row r="11416" spans="3:3" x14ac:dyDescent="0.3">
      <c r="C11416" s="34"/>
    </row>
    <row r="11417" spans="3:3" x14ac:dyDescent="0.3">
      <c r="C11417" s="34"/>
    </row>
    <row r="11418" spans="3:3" x14ac:dyDescent="0.3">
      <c r="C11418" s="34"/>
    </row>
    <row r="11419" spans="3:3" x14ac:dyDescent="0.3">
      <c r="C11419" s="34"/>
    </row>
    <row r="11420" spans="3:3" x14ac:dyDescent="0.3">
      <c r="C11420" s="34"/>
    </row>
    <row r="11421" spans="3:3" x14ac:dyDescent="0.3">
      <c r="C11421" s="34"/>
    </row>
    <row r="11422" spans="3:3" x14ac:dyDescent="0.3">
      <c r="C11422" s="34"/>
    </row>
    <row r="11423" spans="3:3" x14ac:dyDescent="0.3">
      <c r="C11423" s="34"/>
    </row>
    <row r="11424" spans="3:3" x14ac:dyDescent="0.3">
      <c r="C11424" s="34"/>
    </row>
    <row r="11425" spans="3:3" x14ac:dyDescent="0.3">
      <c r="C11425" s="34"/>
    </row>
    <row r="11426" spans="3:3" x14ac:dyDescent="0.3">
      <c r="C11426" s="34"/>
    </row>
    <row r="11427" spans="3:3" x14ac:dyDescent="0.3">
      <c r="C11427" s="34"/>
    </row>
    <row r="11428" spans="3:3" x14ac:dyDescent="0.3">
      <c r="C11428" s="34"/>
    </row>
    <row r="11429" spans="3:3" x14ac:dyDescent="0.3">
      <c r="C11429" s="34"/>
    </row>
    <row r="11430" spans="3:3" x14ac:dyDescent="0.3">
      <c r="C11430" s="34"/>
    </row>
    <row r="11431" spans="3:3" x14ac:dyDescent="0.3">
      <c r="C11431" s="34"/>
    </row>
    <row r="11432" spans="3:3" x14ac:dyDescent="0.3">
      <c r="C11432" s="34"/>
    </row>
    <row r="11433" spans="3:3" x14ac:dyDescent="0.3">
      <c r="C11433" s="34"/>
    </row>
    <row r="11434" spans="3:3" x14ac:dyDescent="0.3">
      <c r="C11434" s="34"/>
    </row>
    <row r="11435" spans="3:3" x14ac:dyDescent="0.3">
      <c r="C11435" s="34"/>
    </row>
    <row r="11436" spans="3:3" x14ac:dyDescent="0.3">
      <c r="C11436" s="34"/>
    </row>
    <row r="11437" spans="3:3" x14ac:dyDescent="0.3">
      <c r="C11437" s="34"/>
    </row>
    <row r="11438" spans="3:3" x14ac:dyDescent="0.3">
      <c r="C11438" s="34"/>
    </row>
    <row r="11439" spans="3:3" x14ac:dyDescent="0.3">
      <c r="C11439" s="34"/>
    </row>
    <row r="11440" spans="3:3" x14ac:dyDescent="0.3">
      <c r="C11440" s="34"/>
    </row>
    <row r="11441" spans="3:3" x14ac:dyDescent="0.3">
      <c r="C11441" s="34"/>
    </row>
    <row r="11442" spans="3:3" x14ac:dyDescent="0.3">
      <c r="C11442" s="34"/>
    </row>
    <row r="11443" spans="3:3" x14ac:dyDescent="0.3">
      <c r="C11443" s="34"/>
    </row>
    <row r="11444" spans="3:3" x14ac:dyDescent="0.3">
      <c r="C11444" s="34"/>
    </row>
    <row r="11445" spans="3:3" x14ac:dyDescent="0.3">
      <c r="C11445" s="34"/>
    </row>
    <row r="11446" spans="3:3" x14ac:dyDescent="0.3">
      <c r="C11446" s="34"/>
    </row>
    <row r="11447" spans="3:3" x14ac:dyDescent="0.3">
      <c r="C11447" s="34"/>
    </row>
    <row r="11448" spans="3:3" x14ac:dyDescent="0.3">
      <c r="C11448" s="34"/>
    </row>
    <row r="11449" spans="3:3" x14ac:dyDescent="0.3">
      <c r="C11449" s="34"/>
    </row>
    <row r="11450" spans="3:3" x14ac:dyDescent="0.3">
      <c r="C11450" s="34"/>
    </row>
    <row r="11451" spans="3:3" x14ac:dyDescent="0.3">
      <c r="C11451" s="34"/>
    </row>
    <row r="11452" spans="3:3" x14ac:dyDescent="0.3">
      <c r="C11452" s="34"/>
    </row>
    <row r="11453" spans="3:3" x14ac:dyDescent="0.3">
      <c r="C11453" s="34"/>
    </row>
    <row r="11454" spans="3:3" x14ac:dyDescent="0.3">
      <c r="C11454" s="34"/>
    </row>
    <row r="11455" spans="3:3" x14ac:dyDescent="0.3">
      <c r="C11455" s="34"/>
    </row>
    <row r="11456" spans="3:3" x14ac:dyDescent="0.3">
      <c r="C11456" s="34"/>
    </row>
    <row r="11457" spans="3:3" x14ac:dyDescent="0.3">
      <c r="C11457" s="34"/>
    </row>
    <row r="11458" spans="3:3" x14ac:dyDescent="0.3">
      <c r="C11458" s="34"/>
    </row>
    <row r="11459" spans="3:3" x14ac:dyDescent="0.3">
      <c r="C11459" s="34"/>
    </row>
    <row r="11460" spans="3:3" x14ac:dyDescent="0.3">
      <c r="C11460" s="34"/>
    </row>
    <row r="11461" spans="3:3" x14ac:dyDescent="0.3">
      <c r="C11461" s="34"/>
    </row>
    <row r="11462" spans="3:3" x14ac:dyDescent="0.3">
      <c r="C11462" s="34"/>
    </row>
    <row r="11463" spans="3:3" x14ac:dyDescent="0.3">
      <c r="C11463" s="34"/>
    </row>
    <row r="11464" spans="3:3" x14ac:dyDescent="0.3">
      <c r="C11464" s="34"/>
    </row>
    <row r="11465" spans="3:3" x14ac:dyDescent="0.3">
      <c r="C11465" s="34"/>
    </row>
    <row r="11466" spans="3:3" x14ac:dyDescent="0.3">
      <c r="C11466" s="34"/>
    </row>
    <row r="11467" spans="3:3" x14ac:dyDescent="0.3">
      <c r="C11467" s="34"/>
    </row>
    <row r="11468" spans="3:3" x14ac:dyDescent="0.3">
      <c r="C11468" s="34"/>
    </row>
    <row r="11469" spans="3:3" x14ac:dyDescent="0.3">
      <c r="C11469" s="34"/>
    </row>
    <row r="11470" spans="3:3" x14ac:dyDescent="0.3">
      <c r="C11470" s="34"/>
    </row>
    <row r="11471" spans="3:3" x14ac:dyDescent="0.3">
      <c r="C11471" s="34"/>
    </row>
    <row r="11472" spans="3:3" x14ac:dyDescent="0.3">
      <c r="C11472" s="34"/>
    </row>
    <row r="11473" spans="3:3" x14ac:dyDescent="0.3">
      <c r="C11473" s="34"/>
    </row>
    <row r="11474" spans="3:3" x14ac:dyDescent="0.3">
      <c r="C11474" s="34"/>
    </row>
    <row r="11475" spans="3:3" x14ac:dyDescent="0.3">
      <c r="C11475" s="34"/>
    </row>
    <row r="11476" spans="3:3" x14ac:dyDescent="0.3">
      <c r="C11476" s="34"/>
    </row>
    <row r="11477" spans="3:3" x14ac:dyDescent="0.3">
      <c r="C11477" s="34"/>
    </row>
    <row r="11478" spans="3:3" x14ac:dyDescent="0.3">
      <c r="C11478" s="34"/>
    </row>
    <row r="11479" spans="3:3" x14ac:dyDescent="0.3">
      <c r="C11479" s="34"/>
    </row>
    <row r="11480" spans="3:3" x14ac:dyDescent="0.3">
      <c r="C11480" s="34"/>
    </row>
    <row r="11481" spans="3:3" x14ac:dyDescent="0.3">
      <c r="C11481" s="34"/>
    </row>
    <row r="11482" spans="3:3" x14ac:dyDescent="0.3">
      <c r="C11482" s="34"/>
    </row>
    <row r="11483" spans="3:3" x14ac:dyDescent="0.3">
      <c r="C11483" s="34"/>
    </row>
    <row r="11484" spans="3:3" x14ac:dyDescent="0.3">
      <c r="C11484" s="34"/>
    </row>
    <row r="11485" spans="3:3" x14ac:dyDescent="0.3">
      <c r="C11485" s="34"/>
    </row>
    <row r="11486" spans="3:3" x14ac:dyDescent="0.3">
      <c r="C11486" s="34"/>
    </row>
    <row r="11487" spans="3:3" x14ac:dyDescent="0.3">
      <c r="C11487" s="34"/>
    </row>
    <row r="11488" spans="3:3" x14ac:dyDescent="0.3">
      <c r="C11488" s="34"/>
    </row>
    <row r="11489" spans="3:3" x14ac:dyDescent="0.3">
      <c r="C11489" s="34"/>
    </row>
    <row r="11490" spans="3:3" x14ac:dyDescent="0.3">
      <c r="C11490" s="34"/>
    </row>
    <row r="11491" spans="3:3" x14ac:dyDescent="0.3">
      <c r="C11491" s="34"/>
    </row>
    <row r="11492" spans="3:3" x14ac:dyDescent="0.3">
      <c r="C11492" s="34"/>
    </row>
    <row r="11493" spans="3:3" x14ac:dyDescent="0.3">
      <c r="C11493" s="34"/>
    </row>
    <row r="11494" spans="3:3" x14ac:dyDescent="0.3">
      <c r="C11494" s="34"/>
    </row>
    <row r="11495" spans="3:3" x14ac:dyDescent="0.3">
      <c r="C11495" s="34"/>
    </row>
    <row r="11496" spans="3:3" x14ac:dyDescent="0.3">
      <c r="C11496" s="34"/>
    </row>
    <row r="11497" spans="3:3" x14ac:dyDescent="0.3">
      <c r="C11497" s="34"/>
    </row>
    <row r="11498" spans="3:3" x14ac:dyDescent="0.3">
      <c r="C11498" s="34"/>
    </row>
    <row r="11499" spans="3:3" x14ac:dyDescent="0.3">
      <c r="C11499" s="34"/>
    </row>
    <row r="11500" spans="3:3" x14ac:dyDescent="0.3">
      <c r="C11500" s="34"/>
    </row>
    <row r="11501" spans="3:3" x14ac:dyDescent="0.3">
      <c r="C11501" s="34"/>
    </row>
    <row r="11502" spans="3:3" x14ac:dyDescent="0.3">
      <c r="C11502" s="34"/>
    </row>
    <row r="11503" spans="3:3" x14ac:dyDescent="0.3">
      <c r="C11503" s="34"/>
    </row>
    <row r="11504" spans="3:3" x14ac:dyDescent="0.3">
      <c r="C11504" s="34"/>
    </row>
    <row r="11505" spans="3:3" x14ac:dyDescent="0.3">
      <c r="C11505" s="34"/>
    </row>
    <row r="11506" spans="3:3" x14ac:dyDescent="0.3">
      <c r="C11506" s="34"/>
    </row>
    <row r="11507" spans="3:3" x14ac:dyDescent="0.3">
      <c r="C11507" s="34"/>
    </row>
    <row r="11508" spans="3:3" x14ac:dyDescent="0.3">
      <c r="C11508" s="34"/>
    </row>
    <row r="11509" spans="3:3" x14ac:dyDescent="0.3">
      <c r="C11509" s="34"/>
    </row>
    <row r="11510" spans="3:3" x14ac:dyDescent="0.3">
      <c r="C11510" s="34"/>
    </row>
    <row r="11511" spans="3:3" x14ac:dyDescent="0.3">
      <c r="C11511" s="34"/>
    </row>
    <row r="11512" spans="3:3" x14ac:dyDescent="0.3">
      <c r="C11512" s="34"/>
    </row>
    <row r="11513" spans="3:3" x14ac:dyDescent="0.3">
      <c r="C11513" s="34"/>
    </row>
    <row r="11514" spans="3:3" x14ac:dyDescent="0.3">
      <c r="C11514" s="34"/>
    </row>
    <row r="11515" spans="3:3" x14ac:dyDescent="0.3">
      <c r="C11515" s="34"/>
    </row>
    <row r="11516" spans="3:3" x14ac:dyDescent="0.3">
      <c r="C11516" s="34"/>
    </row>
    <row r="11517" spans="3:3" x14ac:dyDescent="0.3">
      <c r="C11517" s="34"/>
    </row>
    <row r="11518" spans="3:3" x14ac:dyDescent="0.3">
      <c r="C11518" s="34"/>
    </row>
    <row r="11519" spans="3:3" x14ac:dyDescent="0.3">
      <c r="C11519" s="34"/>
    </row>
    <row r="11520" spans="3:3" x14ac:dyDescent="0.3">
      <c r="C11520" s="34"/>
    </row>
    <row r="11521" spans="3:3" x14ac:dyDescent="0.3">
      <c r="C11521" s="34"/>
    </row>
    <row r="11522" spans="3:3" x14ac:dyDescent="0.3">
      <c r="C11522" s="34"/>
    </row>
    <row r="11523" spans="3:3" x14ac:dyDescent="0.3">
      <c r="C11523" s="34"/>
    </row>
    <row r="11524" spans="3:3" x14ac:dyDescent="0.3">
      <c r="C11524" s="34"/>
    </row>
    <row r="11525" spans="3:3" x14ac:dyDescent="0.3">
      <c r="C11525" s="34"/>
    </row>
    <row r="11526" spans="3:3" x14ac:dyDescent="0.3">
      <c r="C11526" s="34"/>
    </row>
    <row r="11527" spans="3:3" x14ac:dyDescent="0.3">
      <c r="C11527" s="34"/>
    </row>
    <row r="11528" spans="3:3" x14ac:dyDescent="0.3">
      <c r="C11528" s="34"/>
    </row>
    <row r="11529" spans="3:3" x14ac:dyDescent="0.3">
      <c r="C11529" s="34"/>
    </row>
    <row r="11530" spans="3:3" x14ac:dyDescent="0.3">
      <c r="C11530" s="34"/>
    </row>
    <row r="11531" spans="3:3" x14ac:dyDescent="0.3">
      <c r="C11531" s="34"/>
    </row>
    <row r="11532" spans="3:3" x14ac:dyDescent="0.3">
      <c r="C11532" s="34"/>
    </row>
    <row r="11533" spans="3:3" x14ac:dyDescent="0.3">
      <c r="C11533" s="34"/>
    </row>
    <row r="11534" spans="3:3" x14ac:dyDescent="0.3">
      <c r="C11534" s="34"/>
    </row>
    <row r="11535" spans="3:3" x14ac:dyDescent="0.3">
      <c r="C11535" s="34"/>
    </row>
    <row r="11536" spans="3:3" x14ac:dyDescent="0.3">
      <c r="C11536" s="34"/>
    </row>
    <row r="11537" spans="3:3" x14ac:dyDescent="0.3">
      <c r="C11537" s="34"/>
    </row>
    <row r="11538" spans="3:3" x14ac:dyDescent="0.3">
      <c r="C11538" s="34"/>
    </row>
    <row r="11539" spans="3:3" x14ac:dyDescent="0.3">
      <c r="C11539" s="34"/>
    </row>
    <row r="11540" spans="3:3" x14ac:dyDescent="0.3">
      <c r="C11540" s="34"/>
    </row>
    <row r="11541" spans="3:3" x14ac:dyDescent="0.3">
      <c r="C11541" s="34"/>
    </row>
    <row r="11542" spans="3:3" x14ac:dyDescent="0.3">
      <c r="C11542" s="34"/>
    </row>
    <row r="11543" spans="3:3" x14ac:dyDescent="0.3">
      <c r="C11543" s="34"/>
    </row>
    <row r="11544" spans="3:3" x14ac:dyDescent="0.3">
      <c r="C11544" s="34"/>
    </row>
    <row r="11545" spans="3:3" x14ac:dyDescent="0.3">
      <c r="C11545" s="34"/>
    </row>
    <row r="11546" spans="3:3" x14ac:dyDescent="0.3">
      <c r="C11546" s="34"/>
    </row>
    <row r="11547" spans="3:3" x14ac:dyDescent="0.3">
      <c r="C11547" s="34"/>
    </row>
    <row r="11548" spans="3:3" x14ac:dyDescent="0.3">
      <c r="C11548" s="34"/>
    </row>
    <row r="11549" spans="3:3" x14ac:dyDescent="0.3">
      <c r="C11549" s="34"/>
    </row>
    <row r="11550" spans="3:3" x14ac:dyDescent="0.3">
      <c r="C11550" s="34"/>
    </row>
    <row r="11551" spans="3:3" x14ac:dyDescent="0.3">
      <c r="C11551" s="34"/>
    </row>
    <row r="11552" spans="3:3" x14ac:dyDescent="0.3">
      <c r="C11552" s="34"/>
    </row>
    <row r="11553" spans="3:3" x14ac:dyDescent="0.3">
      <c r="C11553" s="34"/>
    </row>
    <row r="11554" spans="3:3" x14ac:dyDescent="0.3">
      <c r="C11554" s="34"/>
    </row>
    <row r="11555" spans="3:3" x14ac:dyDescent="0.3">
      <c r="C11555" s="34"/>
    </row>
    <row r="11556" spans="3:3" x14ac:dyDescent="0.3">
      <c r="C11556" s="34"/>
    </row>
    <row r="11557" spans="3:3" x14ac:dyDescent="0.3">
      <c r="C11557" s="34"/>
    </row>
    <row r="11558" spans="3:3" x14ac:dyDescent="0.3">
      <c r="C11558" s="34"/>
    </row>
    <row r="11559" spans="3:3" x14ac:dyDescent="0.3">
      <c r="C11559" s="34"/>
    </row>
    <row r="11560" spans="3:3" x14ac:dyDescent="0.3">
      <c r="C11560" s="34"/>
    </row>
    <row r="11561" spans="3:3" x14ac:dyDescent="0.3">
      <c r="C11561" s="34"/>
    </row>
    <row r="11562" spans="3:3" x14ac:dyDescent="0.3">
      <c r="C11562" s="34"/>
    </row>
    <row r="11563" spans="3:3" x14ac:dyDescent="0.3">
      <c r="C11563" s="34"/>
    </row>
    <row r="11564" spans="3:3" x14ac:dyDescent="0.3">
      <c r="C11564" s="34"/>
    </row>
    <row r="11565" spans="3:3" x14ac:dyDescent="0.3">
      <c r="C11565" s="34"/>
    </row>
    <row r="11566" spans="3:3" x14ac:dyDescent="0.3">
      <c r="C11566" s="34"/>
    </row>
    <row r="11567" spans="3:3" x14ac:dyDescent="0.3">
      <c r="C11567" s="34"/>
    </row>
    <row r="11568" spans="3:3" x14ac:dyDescent="0.3">
      <c r="C11568" s="34"/>
    </row>
    <row r="11569" spans="3:3" x14ac:dyDescent="0.3">
      <c r="C11569" s="34"/>
    </row>
    <row r="11570" spans="3:3" x14ac:dyDescent="0.3">
      <c r="C11570" s="34"/>
    </row>
    <row r="11571" spans="3:3" x14ac:dyDescent="0.3">
      <c r="C11571" s="34"/>
    </row>
    <row r="11572" spans="3:3" x14ac:dyDescent="0.3">
      <c r="C11572" s="34"/>
    </row>
    <row r="11573" spans="3:3" x14ac:dyDescent="0.3">
      <c r="C11573" s="34"/>
    </row>
    <row r="11574" spans="3:3" x14ac:dyDescent="0.3">
      <c r="C11574" s="34"/>
    </row>
    <row r="11575" spans="3:3" x14ac:dyDescent="0.3">
      <c r="C11575" s="34"/>
    </row>
    <row r="11576" spans="3:3" x14ac:dyDescent="0.3">
      <c r="C11576" s="34"/>
    </row>
    <row r="11577" spans="3:3" x14ac:dyDescent="0.3">
      <c r="C11577" s="34"/>
    </row>
    <row r="11578" spans="3:3" x14ac:dyDescent="0.3">
      <c r="C11578" s="34"/>
    </row>
    <row r="11579" spans="3:3" x14ac:dyDescent="0.3">
      <c r="C11579" s="34"/>
    </row>
    <row r="11580" spans="3:3" x14ac:dyDescent="0.3">
      <c r="C11580" s="34"/>
    </row>
    <row r="11581" spans="3:3" x14ac:dyDescent="0.3">
      <c r="C11581" s="34"/>
    </row>
    <row r="11582" spans="3:3" x14ac:dyDescent="0.3">
      <c r="C11582" s="34"/>
    </row>
    <row r="11583" spans="3:3" x14ac:dyDescent="0.3">
      <c r="C11583" s="34"/>
    </row>
    <row r="11584" spans="3:3" x14ac:dyDescent="0.3">
      <c r="C11584" s="34"/>
    </row>
    <row r="11585" spans="3:3" x14ac:dyDescent="0.3">
      <c r="C11585" s="34"/>
    </row>
    <row r="11586" spans="3:3" x14ac:dyDescent="0.3">
      <c r="C11586" s="34"/>
    </row>
    <row r="11587" spans="3:3" x14ac:dyDescent="0.3">
      <c r="C11587" s="34"/>
    </row>
    <row r="11588" spans="3:3" x14ac:dyDescent="0.3">
      <c r="C11588" s="34"/>
    </row>
    <row r="11589" spans="3:3" x14ac:dyDescent="0.3">
      <c r="C11589" s="34"/>
    </row>
    <row r="11590" spans="3:3" x14ac:dyDescent="0.3">
      <c r="C11590" s="34"/>
    </row>
    <row r="11591" spans="3:3" x14ac:dyDescent="0.3">
      <c r="C11591" s="34"/>
    </row>
    <row r="11592" spans="3:3" x14ac:dyDescent="0.3">
      <c r="C11592" s="34"/>
    </row>
    <row r="11593" spans="3:3" x14ac:dyDescent="0.3">
      <c r="C11593" s="34"/>
    </row>
    <row r="11594" spans="3:3" x14ac:dyDescent="0.3">
      <c r="C11594" s="34"/>
    </row>
    <row r="11595" spans="3:3" x14ac:dyDescent="0.3">
      <c r="C11595" s="34"/>
    </row>
    <row r="11596" spans="3:3" x14ac:dyDescent="0.3">
      <c r="C11596" s="34"/>
    </row>
    <row r="11597" spans="3:3" x14ac:dyDescent="0.3">
      <c r="C11597" s="34"/>
    </row>
    <row r="11598" spans="3:3" x14ac:dyDescent="0.3">
      <c r="C11598" s="34"/>
    </row>
    <row r="11599" spans="3:3" x14ac:dyDescent="0.3">
      <c r="C11599" s="34"/>
    </row>
    <row r="11600" spans="3:3" x14ac:dyDescent="0.3">
      <c r="C11600" s="34"/>
    </row>
    <row r="11601" spans="3:3" x14ac:dyDescent="0.3">
      <c r="C11601" s="34"/>
    </row>
    <row r="11602" spans="3:3" x14ac:dyDescent="0.3">
      <c r="C11602" s="34"/>
    </row>
    <row r="11603" spans="3:3" x14ac:dyDescent="0.3">
      <c r="C11603" s="34"/>
    </row>
    <row r="11604" spans="3:3" x14ac:dyDescent="0.3">
      <c r="C11604" s="34"/>
    </row>
    <row r="11605" spans="3:3" x14ac:dyDescent="0.3">
      <c r="C11605" s="34"/>
    </row>
    <row r="11606" spans="3:3" x14ac:dyDescent="0.3">
      <c r="C11606" s="34"/>
    </row>
    <row r="11607" spans="3:3" x14ac:dyDescent="0.3">
      <c r="C11607" s="34"/>
    </row>
    <row r="11608" spans="3:3" x14ac:dyDescent="0.3">
      <c r="C11608" s="34"/>
    </row>
    <row r="11609" spans="3:3" x14ac:dyDescent="0.3">
      <c r="C11609" s="34"/>
    </row>
    <row r="11610" spans="3:3" x14ac:dyDescent="0.3">
      <c r="C11610" s="34"/>
    </row>
    <row r="11611" spans="3:3" x14ac:dyDescent="0.3">
      <c r="C11611" s="34"/>
    </row>
    <row r="11612" spans="3:3" x14ac:dyDescent="0.3">
      <c r="C11612" s="34"/>
    </row>
    <row r="11613" spans="3:3" x14ac:dyDescent="0.3">
      <c r="C11613" s="34"/>
    </row>
    <row r="11614" spans="3:3" x14ac:dyDescent="0.3">
      <c r="C11614" s="34"/>
    </row>
    <row r="11615" spans="3:3" x14ac:dyDescent="0.3">
      <c r="C11615" s="34"/>
    </row>
    <row r="11616" spans="3:3" x14ac:dyDescent="0.3">
      <c r="C11616" s="34"/>
    </row>
    <row r="11617" spans="3:3" x14ac:dyDescent="0.3">
      <c r="C11617" s="34"/>
    </row>
    <row r="11618" spans="3:3" x14ac:dyDescent="0.3">
      <c r="C11618" s="34"/>
    </row>
    <row r="11619" spans="3:3" x14ac:dyDescent="0.3">
      <c r="C11619" s="34"/>
    </row>
    <row r="11620" spans="3:3" x14ac:dyDescent="0.3">
      <c r="C11620" s="34"/>
    </row>
    <row r="11621" spans="3:3" x14ac:dyDescent="0.3">
      <c r="C11621" s="34"/>
    </row>
    <row r="11622" spans="3:3" x14ac:dyDescent="0.3">
      <c r="C11622" s="34"/>
    </row>
    <row r="11623" spans="3:3" x14ac:dyDescent="0.3">
      <c r="C11623" s="34"/>
    </row>
    <row r="11624" spans="3:3" x14ac:dyDescent="0.3">
      <c r="C11624" s="34"/>
    </row>
    <row r="11625" spans="3:3" x14ac:dyDescent="0.3">
      <c r="C11625" s="34"/>
    </row>
    <row r="11626" spans="3:3" x14ac:dyDescent="0.3">
      <c r="C11626" s="34"/>
    </row>
    <row r="11627" spans="3:3" x14ac:dyDescent="0.3">
      <c r="C11627" s="34"/>
    </row>
    <row r="11628" spans="3:3" x14ac:dyDescent="0.3">
      <c r="C11628" s="34"/>
    </row>
    <row r="11629" spans="3:3" x14ac:dyDescent="0.3">
      <c r="C11629" s="34"/>
    </row>
    <row r="11630" spans="3:3" x14ac:dyDescent="0.3">
      <c r="C11630" s="34"/>
    </row>
    <row r="11631" spans="3:3" x14ac:dyDescent="0.3">
      <c r="C11631" s="34"/>
    </row>
    <row r="11632" spans="3:3" x14ac:dyDescent="0.3">
      <c r="C11632" s="34"/>
    </row>
    <row r="11633" spans="3:3" x14ac:dyDescent="0.3">
      <c r="C11633" s="34"/>
    </row>
    <row r="11634" spans="3:3" x14ac:dyDescent="0.3">
      <c r="C11634" s="34"/>
    </row>
    <row r="11635" spans="3:3" x14ac:dyDescent="0.3">
      <c r="C11635" s="34"/>
    </row>
    <row r="11636" spans="3:3" x14ac:dyDescent="0.3">
      <c r="C11636" s="34"/>
    </row>
    <row r="11637" spans="3:3" x14ac:dyDescent="0.3">
      <c r="C11637" s="34"/>
    </row>
    <row r="11638" spans="3:3" x14ac:dyDescent="0.3">
      <c r="C11638" s="34"/>
    </row>
    <row r="11639" spans="3:3" x14ac:dyDescent="0.3">
      <c r="C11639" s="34"/>
    </row>
    <row r="11640" spans="3:3" x14ac:dyDescent="0.3">
      <c r="C11640" s="34"/>
    </row>
    <row r="11641" spans="3:3" x14ac:dyDescent="0.3">
      <c r="C11641" s="34"/>
    </row>
    <row r="11642" spans="3:3" x14ac:dyDescent="0.3">
      <c r="C11642" s="34"/>
    </row>
    <row r="11643" spans="3:3" x14ac:dyDescent="0.3">
      <c r="C11643" s="34"/>
    </row>
    <row r="11644" spans="3:3" x14ac:dyDescent="0.3">
      <c r="C11644" s="34"/>
    </row>
    <row r="11645" spans="3:3" x14ac:dyDescent="0.3">
      <c r="C11645" s="34"/>
    </row>
    <row r="11646" spans="3:3" x14ac:dyDescent="0.3">
      <c r="C11646" s="34"/>
    </row>
    <row r="11647" spans="3:3" x14ac:dyDescent="0.3">
      <c r="C11647" s="34"/>
    </row>
    <row r="11648" spans="3:3" x14ac:dyDescent="0.3">
      <c r="C11648" s="34"/>
    </row>
    <row r="11649" spans="3:3" x14ac:dyDescent="0.3">
      <c r="C11649" s="34"/>
    </row>
    <row r="11650" spans="3:3" x14ac:dyDescent="0.3">
      <c r="C11650" s="34"/>
    </row>
    <row r="11651" spans="3:3" x14ac:dyDescent="0.3">
      <c r="C11651" s="34"/>
    </row>
    <row r="11652" spans="3:3" x14ac:dyDescent="0.3">
      <c r="C11652" s="34"/>
    </row>
    <row r="11653" spans="3:3" x14ac:dyDescent="0.3">
      <c r="C11653" s="34"/>
    </row>
    <row r="11654" spans="3:3" x14ac:dyDescent="0.3">
      <c r="C11654" s="34"/>
    </row>
    <row r="11655" spans="3:3" x14ac:dyDescent="0.3">
      <c r="C11655" s="34"/>
    </row>
    <row r="11656" spans="3:3" x14ac:dyDescent="0.3">
      <c r="C11656" s="34"/>
    </row>
    <row r="11657" spans="3:3" x14ac:dyDescent="0.3">
      <c r="C11657" s="34"/>
    </row>
    <row r="11658" spans="3:3" x14ac:dyDescent="0.3">
      <c r="C11658" s="34"/>
    </row>
    <row r="11659" spans="3:3" x14ac:dyDescent="0.3">
      <c r="C11659" s="34"/>
    </row>
    <row r="11660" spans="3:3" x14ac:dyDescent="0.3">
      <c r="C11660" s="34"/>
    </row>
    <row r="11661" spans="3:3" x14ac:dyDescent="0.3">
      <c r="C11661" s="34"/>
    </row>
    <row r="11662" spans="3:3" x14ac:dyDescent="0.3">
      <c r="C11662" s="34"/>
    </row>
    <row r="11663" spans="3:3" x14ac:dyDescent="0.3">
      <c r="C11663" s="34"/>
    </row>
    <row r="11664" spans="3:3" x14ac:dyDescent="0.3">
      <c r="C11664" s="34"/>
    </row>
    <row r="11665" spans="3:3" x14ac:dyDescent="0.3">
      <c r="C11665" s="34"/>
    </row>
    <row r="11666" spans="3:3" x14ac:dyDescent="0.3">
      <c r="C11666" s="34"/>
    </row>
    <row r="11667" spans="3:3" x14ac:dyDescent="0.3">
      <c r="C11667" s="34"/>
    </row>
    <row r="11668" spans="3:3" x14ac:dyDescent="0.3">
      <c r="C11668" s="34"/>
    </row>
    <row r="11669" spans="3:3" x14ac:dyDescent="0.3">
      <c r="C11669" s="34"/>
    </row>
    <row r="11670" spans="3:3" x14ac:dyDescent="0.3">
      <c r="C11670" s="34"/>
    </row>
    <row r="11671" spans="3:3" x14ac:dyDescent="0.3">
      <c r="C11671" s="34"/>
    </row>
    <row r="11672" spans="3:3" x14ac:dyDescent="0.3">
      <c r="C11672" s="34"/>
    </row>
    <row r="11673" spans="3:3" x14ac:dyDescent="0.3">
      <c r="C11673" s="34"/>
    </row>
    <row r="11674" spans="3:3" x14ac:dyDescent="0.3">
      <c r="C11674" s="34"/>
    </row>
    <row r="11675" spans="3:3" x14ac:dyDescent="0.3">
      <c r="C11675" s="34"/>
    </row>
    <row r="11676" spans="3:3" x14ac:dyDescent="0.3">
      <c r="C11676" s="34"/>
    </row>
    <row r="11677" spans="3:3" x14ac:dyDescent="0.3">
      <c r="C11677" s="34"/>
    </row>
    <row r="11678" spans="3:3" x14ac:dyDescent="0.3">
      <c r="C11678" s="34"/>
    </row>
    <row r="11679" spans="3:3" x14ac:dyDescent="0.3">
      <c r="C11679" s="34"/>
    </row>
    <row r="11680" spans="3:3" x14ac:dyDescent="0.3">
      <c r="C11680" s="34"/>
    </row>
    <row r="11681" spans="3:3" x14ac:dyDescent="0.3">
      <c r="C11681" s="34"/>
    </row>
    <row r="11682" spans="3:3" x14ac:dyDescent="0.3">
      <c r="C11682" s="34"/>
    </row>
    <row r="11683" spans="3:3" x14ac:dyDescent="0.3">
      <c r="C11683" s="34"/>
    </row>
    <row r="11684" spans="3:3" x14ac:dyDescent="0.3">
      <c r="C11684" s="34"/>
    </row>
    <row r="11685" spans="3:3" x14ac:dyDescent="0.3">
      <c r="C11685" s="34"/>
    </row>
    <row r="11686" spans="3:3" x14ac:dyDescent="0.3">
      <c r="C11686" s="34"/>
    </row>
    <row r="11687" spans="3:3" x14ac:dyDescent="0.3">
      <c r="C11687" s="34"/>
    </row>
    <row r="11688" spans="3:3" x14ac:dyDescent="0.3">
      <c r="C11688" s="34"/>
    </row>
    <row r="11689" spans="3:3" x14ac:dyDescent="0.3">
      <c r="C11689" s="34"/>
    </row>
    <row r="11690" spans="3:3" x14ac:dyDescent="0.3">
      <c r="C11690" s="34"/>
    </row>
    <row r="11691" spans="3:3" x14ac:dyDescent="0.3">
      <c r="C11691" s="34"/>
    </row>
    <row r="11692" spans="3:3" x14ac:dyDescent="0.3">
      <c r="C11692" s="34"/>
    </row>
    <row r="11693" spans="3:3" x14ac:dyDescent="0.3">
      <c r="C11693" s="34"/>
    </row>
    <row r="11694" spans="3:3" x14ac:dyDescent="0.3">
      <c r="C11694" s="34"/>
    </row>
    <row r="11695" spans="3:3" x14ac:dyDescent="0.3">
      <c r="C11695" s="34"/>
    </row>
    <row r="11696" spans="3:3" x14ac:dyDescent="0.3">
      <c r="C11696" s="34"/>
    </row>
    <row r="11697" spans="3:3" x14ac:dyDescent="0.3">
      <c r="C11697" s="34"/>
    </row>
    <row r="11698" spans="3:3" x14ac:dyDescent="0.3">
      <c r="C11698" s="34"/>
    </row>
    <row r="11699" spans="3:3" x14ac:dyDescent="0.3">
      <c r="C11699" s="34"/>
    </row>
    <row r="11700" spans="3:3" x14ac:dyDescent="0.3">
      <c r="C11700" s="34"/>
    </row>
    <row r="11701" spans="3:3" x14ac:dyDescent="0.3">
      <c r="C11701" s="34"/>
    </row>
    <row r="11702" spans="3:3" x14ac:dyDescent="0.3">
      <c r="C11702" s="34"/>
    </row>
    <row r="11703" spans="3:3" x14ac:dyDescent="0.3">
      <c r="C11703" s="34"/>
    </row>
    <row r="11704" spans="3:3" x14ac:dyDescent="0.3">
      <c r="C11704" s="34"/>
    </row>
    <row r="11705" spans="3:3" x14ac:dyDescent="0.3">
      <c r="C11705" s="34"/>
    </row>
    <row r="11706" spans="3:3" x14ac:dyDescent="0.3">
      <c r="C11706" s="34"/>
    </row>
    <row r="11707" spans="3:3" x14ac:dyDescent="0.3">
      <c r="C11707" s="34"/>
    </row>
    <row r="11708" spans="3:3" x14ac:dyDescent="0.3">
      <c r="C11708" s="34"/>
    </row>
    <row r="11709" spans="3:3" x14ac:dyDescent="0.3">
      <c r="C11709" s="34"/>
    </row>
    <row r="11710" spans="3:3" x14ac:dyDescent="0.3">
      <c r="C11710" s="34"/>
    </row>
    <row r="11711" spans="3:3" x14ac:dyDescent="0.3">
      <c r="C11711" s="34"/>
    </row>
    <row r="11712" spans="3:3" x14ac:dyDescent="0.3">
      <c r="C11712" s="34"/>
    </row>
    <row r="11713" spans="3:3" x14ac:dyDescent="0.3">
      <c r="C11713" s="34"/>
    </row>
    <row r="11714" spans="3:3" x14ac:dyDescent="0.3">
      <c r="C11714" s="34"/>
    </row>
    <row r="11715" spans="3:3" x14ac:dyDescent="0.3">
      <c r="C11715" s="34"/>
    </row>
    <row r="11716" spans="3:3" x14ac:dyDescent="0.3">
      <c r="C11716" s="34"/>
    </row>
    <row r="11717" spans="3:3" x14ac:dyDescent="0.3">
      <c r="C11717" s="34"/>
    </row>
    <row r="11718" spans="3:3" x14ac:dyDescent="0.3">
      <c r="C11718" s="34"/>
    </row>
    <row r="11719" spans="3:3" x14ac:dyDescent="0.3">
      <c r="C11719" s="34"/>
    </row>
    <row r="11720" spans="3:3" x14ac:dyDescent="0.3">
      <c r="C11720" s="34"/>
    </row>
    <row r="11721" spans="3:3" x14ac:dyDescent="0.3">
      <c r="C11721" s="34"/>
    </row>
    <row r="11722" spans="3:3" x14ac:dyDescent="0.3">
      <c r="C11722" s="34"/>
    </row>
    <row r="11723" spans="3:3" x14ac:dyDescent="0.3">
      <c r="C11723" s="34"/>
    </row>
    <row r="11724" spans="3:3" x14ac:dyDescent="0.3">
      <c r="C11724" s="34"/>
    </row>
    <row r="11725" spans="3:3" x14ac:dyDescent="0.3">
      <c r="C11725" s="34"/>
    </row>
    <row r="11726" spans="3:3" x14ac:dyDescent="0.3">
      <c r="C11726" s="34"/>
    </row>
    <row r="11727" spans="3:3" x14ac:dyDescent="0.3">
      <c r="C11727" s="34"/>
    </row>
    <row r="11728" spans="3:3" x14ac:dyDescent="0.3">
      <c r="C11728" s="34"/>
    </row>
    <row r="11729" spans="3:3" x14ac:dyDescent="0.3">
      <c r="C11729" s="34"/>
    </row>
    <row r="11730" spans="3:3" x14ac:dyDescent="0.3">
      <c r="C11730" s="34"/>
    </row>
    <row r="11731" spans="3:3" x14ac:dyDescent="0.3">
      <c r="C11731" s="34"/>
    </row>
    <row r="11732" spans="3:3" x14ac:dyDescent="0.3">
      <c r="C11732" s="34"/>
    </row>
    <row r="11733" spans="3:3" x14ac:dyDescent="0.3">
      <c r="C11733" s="34"/>
    </row>
    <row r="11734" spans="3:3" x14ac:dyDescent="0.3">
      <c r="C11734" s="34"/>
    </row>
    <row r="11735" spans="3:3" x14ac:dyDescent="0.3">
      <c r="C11735" s="34"/>
    </row>
    <row r="11736" spans="3:3" x14ac:dyDescent="0.3">
      <c r="C11736" s="34"/>
    </row>
    <row r="11737" spans="3:3" x14ac:dyDescent="0.3">
      <c r="C11737" s="34"/>
    </row>
    <row r="11738" spans="3:3" x14ac:dyDescent="0.3">
      <c r="C11738" s="34"/>
    </row>
    <row r="11739" spans="3:3" x14ac:dyDescent="0.3">
      <c r="C11739" s="34"/>
    </row>
    <row r="11740" spans="3:3" x14ac:dyDescent="0.3">
      <c r="C11740" s="34"/>
    </row>
    <row r="11741" spans="3:3" x14ac:dyDescent="0.3">
      <c r="C11741" s="34"/>
    </row>
    <row r="11742" spans="3:3" x14ac:dyDescent="0.3">
      <c r="C11742" s="34"/>
    </row>
    <row r="11743" spans="3:3" x14ac:dyDescent="0.3">
      <c r="C11743" s="34"/>
    </row>
    <row r="11744" spans="3:3" x14ac:dyDescent="0.3">
      <c r="C11744" s="34"/>
    </row>
    <row r="11745" spans="3:3" x14ac:dyDescent="0.3">
      <c r="C11745" s="34"/>
    </row>
    <row r="11746" spans="3:3" x14ac:dyDescent="0.3">
      <c r="C11746" s="34"/>
    </row>
    <row r="11747" spans="3:3" x14ac:dyDescent="0.3">
      <c r="C11747" s="34"/>
    </row>
    <row r="11748" spans="3:3" x14ac:dyDescent="0.3">
      <c r="C11748" s="34"/>
    </row>
    <row r="11749" spans="3:3" x14ac:dyDescent="0.3">
      <c r="C11749" s="34"/>
    </row>
    <row r="11750" spans="3:3" x14ac:dyDescent="0.3">
      <c r="C11750" s="34"/>
    </row>
    <row r="11751" spans="3:3" x14ac:dyDescent="0.3">
      <c r="C11751" s="34"/>
    </row>
    <row r="11752" spans="3:3" x14ac:dyDescent="0.3">
      <c r="C11752" s="34"/>
    </row>
    <row r="11753" spans="3:3" x14ac:dyDescent="0.3">
      <c r="C11753" s="34"/>
    </row>
    <row r="11754" spans="3:3" x14ac:dyDescent="0.3">
      <c r="C11754" s="34"/>
    </row>
    <row r="11755" spans="3:3" x14ac:dyDescent="0.3">
      <c r="C11755" s="34"/>
    </row>
    <row r="11756" spans="3:3" x14ac:dyDescent="0.3">
      <c r="C11756" s="34"/>
    </row>
    <row r="11757" spans="3:3" x14ac:dyDescent="0.3">
      <c r="C11757" s="34"/>
    </row>
    <row r="11758" spans="3:3" x14ac:dyDescent="0.3">
      <c r="C11758" s="34"/>
    </row>
    <row r="11759" spans="3:3" x14ac:dyDescent="0.3">
      <c r="C11759" s="34"/>
    </row>
    <row r="11760" spans="3:3" x14ac:dyDescent="0.3">
      <c r="C11760" s="34"/>
    </row>
    <row r="11761" spans="3:3" x14ac:dyDescent="0.3">
      <c r="C11761" s="34"/>
    </row>
    <row r="11762" spans="3:3" x14ac:dyDescent="0.3">
      <c r="C11762" s="34"/>
    </row>
    <row r="11763" spans="3:3" x14ac:dyDescent="0.3">
      <c r="C11763" s="34"/>
    </row>
    <row r="11764" spans="3:3" x14ac:dyDescent="0.3">
      <c r="C11764" s="34"/>
    </row>
    <row r="11765" spans="3:3" x14ac:dyDescent="0.3">
      <c r="C11765" s="34"/>
    </row>
    <row r="11766" spans="3:3" x14ac:dyDescent="0.3">
      <c r="C11766" s="34"/>
    </row>
    <row r="11767" spans="3:3" x14ac:dyDescent="0.3">
      <c r="C11767" s="34"/>
    </row>
    <row r="11768" spans="3:3" x14ac:dyDescent="0.3">
      <c r="C11768" s="34"/>
    </row>
    <row r="11769" spans="3:3" x14ac:dyDescent="0.3">
      <c r="C11769" s="34"/>
    </row>
    <row r="11770" spans="3:3" x14ac:dyDescent="0.3">
      <c r="C11770" s="34"/>
    </row>
    <row r="11771" spans="3:3" x14ac:dyDescent="0.3">
      <c r="C11771" s="34"/>
    </row>
    <row r="11772" spans="3:3" x14ac:dyDescent="0.3">
      <c r="C11772" s="34"/>
    </row>
    <row r="11773" spans="3:3" x14ac:dyDescent="0.3">
      <c r="C11773" s="34"/>
    </row>
    <row r="11774" spans="3:3" x14ac:dyDescent="0.3">
      <c r="C11774" s="34"/>
    </row>
    <row r="11775" spans="3:3" x14ac:dyDescent="0.3">
      <c r="C11775" s="34"/>
    </row>
    <row r="11776" spans="3:3" x14ac:dyDescent="0.3">
      <c r="C11776" s="34"/>
    </row>
    <row r="11777" spans="3:3" x14ac:dyDescent="0.3">
      <c r="C11777" s="34"/>
    </row>
    <row r="11778" spans="3:3" x14ac:dyDescent="0.3">
      <c r="C11778" s="34"/>
    </row>
    <row r="11779" spans="3:3" x14ac:dyDescent="0.3">
      <c r="C11779" s="34"/>
    </row>
    <row r="11780" spans="3:3" x14ac:dyDescent="0.3">
      <c r="C11780" s="34"/>
    </row>
    <row r="11781" spans="3:3" x14ac:dyDescent="0.3">
      <c r="C11781" s="34"/>
    </row>
    <row r="11782" spans="3:3" x14ac:dyDescent="0.3">
      <c r="C11782" s="34"/>
    </row>
    <row r="11783" spans="3:3" x14ac:dyDescent="0.3">
      <c r="C11783" s="34"/>
    </row>
    <row r="11784" spans="3:3" x14ac:dyDescent="0.3">
      <c r="C11784" s="34"/>
    </row>
    <row r="11785" spans="3:3" x14ac:dyDescent="0.3">
      <c r="C11785" s="34"/>
    </row>
    <row r="11786" spans="3:3" x14ac:dyDescent="0.3">
      <c r="C11786" s="34"/>
    </row>
    <row r="11787" spans="3:3" x14ac:dyDescent="0.3">
      <c r="C11787" s="34"/>
    </row>
    <row r="11788" spans="3:3" x14ac:dyDescent="0.3">
      <c r="C11788" s="34"/>
    </row>
    <row r="11789" spans="3:3" x14ac:dyDescent="0.3">
      <c r="C11789" s="34"/>
    </row>
    <row r="11790" spans="3:3" x14ac:dyDescent="0.3">
      <c r="C11790" s="34"/>
    </row>
    <row r="11791" spans="3:3" x14ac:dyDescent="0.3">
      <c r="C11791" s="34"/>
    </row>
    <row r="11792" spans="3:3" x14ac:dyDescent="0.3">
      <c r="C11792" s="34"/>
    </row>
    <row r="11793" spans="3:3" x14ac:dyDescent="0.3">
      <c r="C11793" s="34"/>
    </row>
    <row r="11794" spans="3:3" x14ac:dyDescent="0.3">
      <c r="C11794" s="34"/>
    </row>
    <row r="11795" spans="3:3" x14ac:dyDescent="0.3">
      <c r="C11795" s="34"/>
    </row>
    <row r="11796" spans="3:3" x14ac:dyDescent="0.3">
      <c r="C11796" s="34"/>
    </row>
    <row r="11797" spans="3:3" x14ac:dyDescent="0.3">
      <c r="C11797" s="34"/>
    </row>
    <row r="11798" spans="3:3" x14ac:dyDescent="0.3">
      <c r="C11798" s="34"/>
    </row>
    <row r="11799" spans="3:3" x14ac:dyDescent="0.3">
      <c r="C11799" s="34"/>
    </row>
    <row r="11800" spans="3:3" x14ac:dyDescent="0.3">
      <c r="C11800" s="34"/>
    </row>
    <row r="11801" spans="3:3" x14ac:dyDescent="0.3">
      <c r="C11801" s="34"/>
    </row>
    <row r="11802" spans="3:3" x14ac:dyDescent="0.3">
      <c r="C11802" s="34"/>
    </row>
    <row r="11803" spans="3:3" x14ac:dyDescent="0.3">
      <c r="C11803" s="34"/>
    </row>
    <row r="11804" spans="3:3" x14ac:dyDescent="0.3">
      <c r="C11804" s="34"/>
    </row>
    <row r="11805" spans="3:3" x14ac:dyDescent="0.3">
      <c r="C11805" s="34"/>
    </row>
    <row r="11806" spans="3:3" x14ac:dyDescent="0.3">
      <c r="C11806" s="34"/>
    </row>
    <row r="11807" spans="3:3" x14ac:dyDescent="0.3">
      <c r="C11807" s="34"/>
    </row>
    <row r="11808" spans="3:3" x14ac:dyDescent="0.3">
      <c r="C11808" s="34"/>
    </row>
    <row r="11809" spans="3:3" x14ac:dyDescent="0.3">
      <c r="C11809" s="34"/>
    </row>
    <row r="11810" spans="3:3" x14ac:dyDescent="0.3">
      <c r="C11810" s="34"/>
    </row>
    <row r="11811" spans="3:3" x14ac:dyDescent="0.3">
      <c r="C11811" s="34"/>
    </row>
    <row r="11812" spans="3:3" x14ac:dyDescent="0.3">
      <c r="C11812" s="34"/>
    </row>
    <row r="11813" spans="3:3" x14ac:dyDescent="0.3">
      <c r="C11813" s="34"/>
    </row>
    <row r="11814" spans="3:3" x14ac:dyDescent="0.3">
      <c r="C11814" s="34"/>
    </row>
    <row r="11815" spans="3:3" x14ac:dyDescent="0.3">
      <c r="C11815" s="34"/>
    </row>
    <row r="11816" spans="3:3" x14ac:dyDescent="0.3">
      <c r="C11816" s="34"/>
    </row>
    <row r="11817" spans="3:3" x14ac:dyDescent="0.3">
      <c r="C11817" s="34"/>
    </row>
    <row r="11818" spans="3:3" x14ac:dyDescent="0.3">
      <c r="C11818" s="34"/>
    </row>
    <row r="11819" spans="3:3" x14ac:dyDescent="0.3">
      <c r="C11819" s="34"/>
    </row>
    <row r="11820" spans="3:3" x14ac:dyDescent="0.3">
      <c r="C11820" s="34"/>
    </row>
    <row r="11821" spans="3:3" x14ac:dyDescent="0.3">
      <c r="C11821" s="34"/>
    </row>
    <row r="11822" spans="3:3" x14ac:dyDescent="0.3">
      <c r="C11822" s="34"/>
    </row>
    <row r="11823" spans="3:3" x14ac:dyDescent="0.3">
      <c r="C11823" s="34"/>
    </row>
    <row r="11824" spans="3:3" x14ac:dyDescent="0.3">
      <c r="C11824" s="34"/>
    </row>
    <row r="11825" spans="3:3" x14ac:dyDescent="0.3">
      <c r="C11825" s="34"/>
    </row>
    <row r="11826" spans="3:3" x14ac:dyDescent="0.3">
      <c r="C11826" s="34"/>
    </row>
    <row r="11827" spans="3:3" x14ac:dyDescent="0.3">
      <c r="C11827" s="34"/>
    </row>
    <row r="11828" spans="3:3" x14ac:dyDescent="0.3">
      <c r="C11828" s="34"/>
    </row>
    <row r="11829" spans="3:3" x14ac:dyDescent="0.3">
      <c r="C11829" s="34"/>
    </row>
    <row r="11830" spans="3:3" x14ac:dyDescent="0.3">
      <c r="C11830" s="34"/>
    </row>
    <row r="11831" spans="3:3" x14ac:dyDescent="0.3">
      <c r="C11831" s="34"/>
    </row>
    <row r="11832" spans="3:3" x14ac:dyDescent="0.3">
      <c r="C11832" s="34"/>
    </row>
    <row r="11833" spans="3:3" x14ac:dyDescent="0.3">
      <c r="C11833" s="34"/>
    </row>
    <row r="11834" spans="3:3" x14ac:dyDescent="0.3">
      <c r="C11834" s="34"/>
    </row>
    <row r="11835" spans="3:3" x14ac:dyDescent="0.3">
      <c r="C11835" s="34"/>
    </row>
    <row r="11836" spans="3:3" x14ac:dyDescent="0.3">
      <c r="C11836" s="34"/>
    </row>
    <row r="11837" spans="3:3" x14ac:dyDescent="0.3">
      <c r="C11837" s="34"/>
    </row>
    <row r="11838" spans="3:3" x14ac:dyDescent="0.3">
      <c r="C11838" s="34"/>
    </row>
    <row r="11839" spans="3:3" x14ac:dyDescent="0.3">
      <c r="C11839" s="34"/>
    </row>
    <row r="11840" spans="3:3" x14ac:dyDescent="0.3">
      <c r="C11840" s="34"/>
    </row>
    <row r="11841" spans="3:3" x14ac:dyDescent="0.3">
      <c r="C11841" s="34"/>
    </row>
    <row r="11842" spans="3:3" x14ac:dyDescent="0.3">
      <c r="C11842" s="34"/>
    </row>
    <row r="11843" spans="3:3" x14ac:dyDescent="0.3">
      <c r="C11843" s="34"/>
    </row>
    <row r="11844" spans="3:3" x14ac:dyDescent="0.3">
      <c r="C11844" s="34"/>
    </row>
    <row r="11845" spans="3:3" x14ac:dyDescent="0.3">
      <c r="C11845" s="34"/>
    </row>
    <row r="11846" spans="3:3" x14ac:dyDescent="0.3">
      <c r="C11846" s="34"/>
    </row>
    <row r="11847" spans="3:3" x14ac:dyDescent="0.3">
      <c r="C11847" s="34"/>
    </row>
    <row r="11848" spans="3:3" x14ac:dyDescent="0.3">
      <c r="C11848" s="34"/>
    </row>
    <row r="11849" spans="3:3" x14ac:dyDescent="0.3">
      <c r="C11849" s="34"/>
    </row>
    <row r="11850" spans="3:3" x14ac:dyDescent="0.3">
      <c r="C11850" s="34"/>
    </row>
    <row r="11851" spans="3:3" x14ac:dyDescent="0.3">
      <c r="C11851" s="34"/>
    </row>
    <row r="11852" spans="3:3" x14ac:dyDescent="0.3">
      <c r="C11852" s="34"/>
    </row>
    <row r="11853" spans="3:3" x14ac:dyDescent="0.3">
      <c r="C11853" s="34"/>
    </row>
    <row r="11854" spans="3:3" x14ac:dyDescent="0.3">
      <c r="C11854" s="34"/>
    </row>
    <row r="11855" spans="3:3" x14ac:dyDescent="0.3">
      <c r="C11855" s="34"/>
    </row>
    <row r="11856" spans="3:3" x14ac:dyDescent="0.3">
      <c r="C11856" s="34"/>
    </row>
    <row r="11857" spans="3:3" x14ac:dyDescent="0.3">
      <c r="C11857" s="34"/>
    </row>
    <row r="11858" spans="3:3" x14ac:dyDescent="0.3">
      <c r="C11858" s="34"/>
    </row>
    <row r="11859" spans="3:3" x14ac:dyDescent="0.3">
      <c r="C11859" s="34"/>
    </row>
    <row r="11860" spans="3:3" x14ac:dyDescent="0.3">
      <c r="C11860" s="34"/>
    </row>
    <row r="11861" spans="3:3" x14ac:dyDescent="0.3">
      <c r="C11861" s="34"/>
    </row>
    <row r="11862" spans="3:3" x14ac:dyDescent="0.3">
      <c r="C11862" s="34"/>
    </row>
    <row r="11863" spans="3:3" x14ac:dyDescent="0.3">
      <c r="C11863" s="34"/>
    </row>
    <row r="11864" spans="3:3" x14ac:dyDescent="0.3">
      <c r="C11864" s="34"/>
    </row>
    <row r="11865" spans="3:3" x14ac:dyDescent="0.3">
      <c r="C11865" s="34"/>
    </row>
    <row r="11866" spans="3:3" x14ac:dyDescent="0.3">
      <c r="C11866" s="34"/>
    </row>
    <row r="11867" spans="3:3" x14ac:dyDescent="0.3">
      <c r="C11867" s="34"/>
    </row>
    <row r="11868" spans="3:3" x14ac:dyDescent="0.3">
      <c r="C11868" s="34"/>
    </row>
    <row r="11869" spans="3:3" x14ac:dyDescent="0.3">
      <c r="C11869" s="34"/>
    </row>
    <row r="11870" spans="3:3" x14ac:dyDescent="0.3">
      <c r="C11870" s="34"/>
    </row>
    <row r="11871" spans="3:3" x14ac:dyDescent="0.3">
      <c r="C11871" s="34"/>
    </row>
    <row r="11872" spans="3:3" x14ac:dyDescent="0.3">
      <c r="C11872" s="34"/>
    </row>
    <row r="11873" spans="3:3" x14ac:dyDescent="0.3">
      <c r="C11873" s="34"/>
    </row>
    <row r="11874" spans="3:3" x14ac:dyDescent="0.3">
      <c r="C11874" s="34"/>
    </row>
    <row r="11875" spans="3:3" x14ac:dyDescent="0.3">
      <c r="C11875" s="34"/>
    </row>
    <row r="11876" spans="3:3" x14ac:dyDescent="0.3">
      <c r="C11876" s="34"/>
    </row>
    <row r="11877" spans="3:3" x14ac:dyDescent="0.3">
      <c r="C11877" s="34"/>
    </row>
    <row r="11878" spans="3:3" x14ac:dyDescent="0.3">
      <c r="C11878" s="34"/>
    </row>
    <row r="11879" spans="3:3" x14ac:dyDescent="0.3">
      <c r="C11879" s="34"/>
    </row>
    <row r="11880" spans="3:3" x14ac:dyDescent="0.3">
      <c r="C11880" s="34"/>
    </row>
    <row r="11881" spans="3:3" x14ac:dyDescent="0.3">
      <c r="C11881" s="34"/>
    </row>
    <row r="11882" spans="3:3" x14ac:dyDescent="0.3">
      <c r="C11882" s="34"/>
    </row>
    <row r="11883" spans="3:3" x14ac:dyDescent="0.3">
      <c r="C11883" s="34"/>
    </row>
    <row r="11884" spans="3:3" x14ac:dyDescent="0.3">
      <c r="C11884" s="34"/>
    </row>
    <row r="11885" spans="3:3" x14ac:dyDescent="0.3">
      <c r="C11885" s="34"/>
    </row>
    <row r="11886" spans="3:3" x14ac:dyDescent="0.3">
      <c r="C11886" s="34"/>
    </row>
    <row r="11887" spans="3:3" x14ac:dyDescent="0.3">
      <c r="C11887" s="34"/>
    </row>
    <row r="11888" spans="3:3" x14ac:dyDescent="0.3">
      <c r="C11888" s="34"/>
    </row>
    <row r="11889" spans="3:3" x14ac:dyDescent="0.3">
      <c r="C11889" s="34"/>
    </row>
    <row r="11890" spans="3:3" x14ac:dyDescent="0.3">
      <c r="C11890" s="34"/>
    </row>
    <row r="11891" spans="3:3" x14ac:dyDescent="0.3">
      <c r="C11891" s="34"/>
    </row>
    <row r="11892" spans="3:3" x14ac:dyDescent="0.3">
      <c r="C11892" s="34"/>
    </row>
    <row r="11893" spans="3:3" x14ac:dyDescent="0.3">
      <c r="C11893" s="34"/>
    </row>
    <row r="11894" spans="3:3" x14ac:dyDescent="0.3">
      <c r="C11894" s="34"/>
    </row>
    <row r="11895" spans="3:3" x14ac:dyDescent="0.3">
      <c r="C11895" s="34"/>
    </row>
    <row r="11896" spans="3:3" x14ac:dyDescent="0.3">
      <c r="C11896" s="34"/>
    </row>
    <row r="11897" spans="3:3" x14ac:dyDescent="0.3">
      <c r="C11897" s="34"/>
    </row>
    <row r="11898" spans="3:3" x14ac:dyDescent="0.3">
      <c r="C11898" s="34"/>
    </row>
    <row r="11899" spans="3:3" x14ac:dyDescent="0.3">
      <c r="C11899" s="34"/>
    </row>
    <row r="11900" spans="3:3" x14ac:dyDescent="0.3">
      <c r="C11900" s="34"/>
    </row>
    <row r="11901" spans="3:3" x14ac:dyDescent="0.3">
      <c r="C11901" s="34"/>
    </row>
    <row r="11902" spans="3:3" x14ac:dyDescent="0.3">
      <c r="C11902" s="34"/>
    </row>
    <row r="11903" spans="3:3" x14ac:dyDescent="0.3">
      <c r="C11903" s="34"/>
    </row>
    <row r="11904" spans="3:3" x14ac:dyDescent="0.3">
      <c r="C11904" s="34"/>
    </row>
    <row r="11905" spans="3:3" x14ac:dyDescent="0.3">
      <c r="C11905" s="34"/>
    </row>
    <row r="11906" spans="3:3" x14ac:dyDescent="0.3">
      <c r="C11906" s="34"/>
    </row>
    <row r="11907" spans="3:3" x14ac:dyDescent="0.3">
      <c r="C11907" s="34"/>
    </row>
    <row r="11908" spans="3:3" x14ac:dyDescent="0.3">
      <c r="C11908" s="34"/>
    </row>
    <row r="11909" spans="3:3" x14ac:dyDescent="0.3">
      <c r="C11909" s="34"/>
    </row>
    <row r="11910" spans="3:3" x14ac:dyDescent="0.3">
      <c r="C11910" s="34"/>
    </row>
    <row r="11911" spans="3:3" x14ac:dyDescent="0.3">
      <c r="C11911" s="34"/>
    </row>
    <row r="11912" spans="3:3" x14ac:dyDescent="0.3">
      <c r="C11912" s="34"/>
    </row>
    <row r="11913" spans="3:3" x14ac:dyDescent="0.3">
      <c r="C11913" s="34"/>
    </row>
    <row r="11914" spans="3:3" x14ac:dyDescent="0.3">
      <c r="C11914" s="34"/>
    </row>
    <row r="11915" spans="3:3" x14ac:dyDescent="0.3">
      <c r="C11915" s="34"/>
    </row>
    <row r="11916" spans="3:3" x14ac:dyDescent="0.3">
      <c r="C11916" s="34"/>
    </row>
    <row r="11917" spans="3:3" x14ac:dyDescent="0.3">
      <c r="C11917" s="34"/>
    </row>
    <row r="11918" spans="3:3" x14ac:dyDescent="0.3">
      <c r="C11918" s="34"/>
    </row>
    <row r="11919" spans="3:3" x14ac:dyDescent="0.3">
      <c r="C11919" s="34"/>
    </row>
    <row r="11920" spans="3:3" x14ac:dyDescent="0.3">
      <c r="C11920" s="34"/>
    </row>
    <row r="11921" spans="3:3" x14ac:dyDescent="0.3">
      <c r="C11921" s="34"/>
    </row>
    <row r="11922" spans="3:3" x14ac:dyDescent="0.3">
      <c r="C11922" s="34"/>
    </row>
    <row r="11923" spans="3:3" x14ac:dyDescent="0.3">
      <c r="C11923" s="34"/>
    </row>
    <row r="11924" spans="3:3" x14ac:dyDescent="0.3">
      <c r="C11924" s="34"/>
    </row>
    <row r="11925" spans="3:3" x14ac:dyDescent="0.3">
      <c r="C11925" s="34"/>
    </row>
    <row r="11926" spans="3:3" x14ac:dyDescent="0.3">
      <c r="C11926" s="34"/>
    </row>
    <row r="11927" spans="3:3" x14ac:dyDescent="0.3">
      <c r="C11927" s="34"/>
    </row>
    <row r="11928" spans="3:3" x14ac:dyDescent="0.3">
      <c r="C11928" s="34"/>
    </row>
    <row r="11929" spans="3:3" x14ac:dyDescent="0.3">
      <c r="C11929" s="34"/>
    </row>
    <row r="11930" spans="3:3" x14ac:dyDescent="0.3">
      <c r="C11930" s="34"/>
    </row>
    <row r="11931" spans="3:3" x14ac:dyDescent="0.3">
      <c r="C11931" s="34"/>
    </row>
    <row r="11932" spans="3:3" x14ac:dyDescent="0.3">
      <c r="C11932" s="34"/>
    </row>
    <row r="11933" spans="3:3" x14ac:dyDescent="0.3">
      <c r="C11933" s="34"/>
    </row>
    <row r="11934" spans="3:3" x14ac:dyDescent="0.3">
      <c r="C11934" s="34"/>
    </row>
    <row r="11935" spans="3:3" x14ac:dyDescent="0.3">
      <c r="C11935" s="34"/>
    </row>
    <row r="11936" spans="3:3" x14ac:dyDescent="0.3">
      <c r="C11936" s="34"/>
    </row>
    <row r="11937" spans="3:3" x14ac:dyDescent="0.3">
      <c r="C11937" s="34"/>
    </row>
    <row r="11938" spans="3:3" x14ac:dyDescent="0.3">
      <c r="C11938" s="34"/>
    </row>
    <row r="11939" spans="3:3" x14ac:dyDescent="0.3">
      <c r="C11939" s="34"/>
    </row>
    <row r="11940" spans="3:3" x14ac:dyDescent="0.3">
      <c r="C11940" s="34"/>
    </row>
    <row r="11941" spans="3:3" x14ac:dyDescent="0.3">
      <c r="C11941" s="34"/>
    </row>
    <row r="11942" spans="3:3" x14ac:dyDescent="0.3">
      <c r="C11942" s="34"/>
    </row>
    <row r="11943" spans="3:3" x14ac:dyDescent="0.3">
      <c r="C11943" s="34"/>
    </row>
    <row r="11944" spans="3:3" x14ac:dyDescent="0.3">
      <c r="C11944" s="34"/>
    </row>
    <row r="11945" spans="3:3" x14ac:dyDescent="0.3">
      <c r="C11945" s="34"/>
    </row>
    <row r="11946" spans="3:3" x14ac:dyDescent="0.3">
      <c r="C11946" s="34"/>
    </row>
    <row r="11947" spans="3:3" x14ac:dyDescent="0.3">
      <c r="C11947" s="34"/>
    </row>
    <row r="11948" spans="3:3" x14ac:dyDescent="0.3">
      <c r="C11948" s="34"/>
    </row>
    <row r="11949" spans="3:3" x14ac:dyDescent="0.3">
      <c r="C11949" s="34"/>
    </row>
    <row r="11950" spans="3:3" x14ac:dyDescent="0.3">
      <c r="C11950" s="34"/>
    </row>
    <row r="11951" spans="3:3" x14ac:dyDescent="0.3">
      <c r="C11951" s="34"/>
    </row>
    <row r="11952" spans="3:3" x14ac:dyDescent="0.3">
      <c r="C11952" s="34"/>
    </row>
    <row r="11953" spans="3:3" x14ac:dyDescent="0.3">
      <c r="C11953" s="34"/>
    </row>
    <row r="11954" spans="3:3" x14ac:dyDescent="0.3">
      <c r="C11954" s="34"/>
    </row>
    <row r="11955" spans="3:3" x14ac:dyDescent="0.3">
      <c r="C11955" s="34"/>
    </row>
    <row r="11956" spans="3:3" x14ac:dyDescent="0.3">
      <c r="C11956" s="34"/>
    </row>
    <row r="11957" spans="3:3" x14ac:dyDescent="0.3">
      <c r="C11957" s="34"/>
    </row>
    <row r="11958" spans="3:3" x14ac:dyDescent="0.3">
      <c r="C11958" s="34"/>
    </row>
    <row r="11959" spans="3:3" x14ac:dyDescent="0.3">
      <c r="C11959" s="34"/>
    </row>
    <row r="11960" spans="3:3" x14ac:dyDescent="0.3">
      <c r="C11960" s="34"/>
    </row>
    <row r="11961" spans="3:3" x14ac:dyDescent="0.3">
      <c r="C11961" s="34"/>
    </row>
    <row r="11962" spans="3:3" x14ac:dyDescent="0.3">
      <c r="C11962" s="34"/>
    </row>
    <row r="11963" spans="3:3" x14ac:dyDescent="0.3">
      <c r="C11963" s="34"/>
    </row>
    <row r="11964" spans="3:3" x14ac:dyDescent="0.3">
      <c r="C11964" s="34"/>
    </row>
    <row r="11965" spans="3:3" x14ac:dyDescent="0.3">
      <c r="C11965" s="34"/>
    </row>
    <row r="11966" spans="3:3" x14ac:dyDescent="0.3">
      <c r="C11966" s="34"/>
    </row>
    <row r="11967" spans="3:3" x14ac:dyDescent="0.3">
      <c r="C11967" s="34"/>
    </row>
    <row r="11968" spans="3:3" x14ac:dyDescent="0.3">
      <c r="C11968" s="34"/>
    </row>
    <row r="11969" spans="3:3" x14ac:dyDescent="0.3">
      <c r="C11969" s="34"/>
    </row>
    <row r="11970" spans="3:3" x14ac:dyDescent="0.3">
      <c r="C11970" s="34"/>
    </row>
    <row r="11971" spans="3:3" x14ac:dyDescent="0.3">
      <c r="C11971" s="34"/>
    </row>
    <row r="11972" spans="3:3" x14ac:dyDescent="0.3">
      <c r="C11972" s="34"/>
    </row>
    <row r="11973" spans="3:3" x14ac:dyDescent="0.3">
      <c r="C11973" s="34"/>
    </row>
    <row r="11974" spans="3:3" x14ac:dyDescent="0.3">
      <c r="C11974" s="34"/>
    </row>
    <row r="11975" spans="3:3" x14ac:dyDescent="0.3">
      <c r="C11975" s="34"/>
    </row>
    <row r="11976" spans="3:3" x14ac:dyDescent="0.3">
      <c r="C11976" s="34"/>
    </row>
    <row r="11977" spans="3:3" x14ac:dyDescent="0.3">
      <c r="C11977" s="34"/>
    </row>
    <row r="11978" spans="3:3" x14ac:dyDescent="0.3">
      <c r="C11978" s="34"/>
    </row>
    <row r="11979" spans="3:3" x14ac:dyDescent="0.3">
      <c r="C11979" s="34"/>
    </row>
    <row r="11980" spans="3:3" x14ac:dyDescent="0.3">
      <c r="C11980" s="34"/>
    </row>
    <row r="11981" spans="3:3" x14ac:dyDescent="0.3">
      <c r="C11981" s="34"/>
    </row>
    <row r="11982" spans="3:3" x14ac:dyDescent="0.3">
      <c r="C11982" s="34"/>
    </row>
    <row r="11983" spans="3:3" x14ac:dyDescent="0.3">
      <c r="C11983" s="34"/>
    </row>
    <row r="11984" spans="3:3" x14ac:dyDescent="0.3">
      <c r="C11984" s="34"/>
    </row>
    <row r="11985" spans="3:3" x14ac:dyDescent="0.3">
      <c r="C11985" s="34"/>
    </row>
    <row r="11986" spans="3:3" x14ac:dyDescent="0.3">
      <c r="C11986" s="34"/>
    </row>
    <row r="11987" spans="3:3" x14ac:dyDescent="0.3">
      <c r="C11987" s="34"/>
    </row>
    <row r="11988" spans="3:3" x14ac:dyDescent="0.3">
      <c r="C11988" s="34"/>
    </row>
    <row r="11989" spans="3:3" x14ac:dyDescent="0.3">
      <c r="C11989" s="34"/>
    </row>
    <row r="11990" spans="3:3" x14ac:dyDescent="0.3">
      <c r="C11990" s="34"/>
    </row>
    <row r="11991" spans="3:3" x14ac:dyDescent="0.3">
      <c r="C11991" s="34"/>
    </row>
    <row r="11992" spans="3:3" x14ac:dyDescent="0.3">
      <c r="C11992" s="34"/>
    </row>
    <row r="11993" spans="3:3" x14ac:dyDescent="0.3">
      <c r="C11993" s="34"/>
    </row>
    <row r="11994" spans="3:3" x14ac:dyDescent="0.3">
      <c r="C11994" s="34"/>
    </row>
    <row r="11995" spans="3:3" x14ac:dyDescent="0.3">
      <c r="C11995" s="34"/>
    </row>
    <row r="11996" spans="3:3" x14ac:dyDescent="0.3">
      <c r="C11996" s="34"/>
    </row>
    <row r="11997" spans="3:3" x14ac:dyDescent="0.3">
      <c r="C11997" s="34"/>
    </row>
    <row r="11998" spans="3:3" x14ac:dyDescent="0.3">
      <c r="C11998" s="34"/>
    </row>
    <row r="11999" spans="3:3" x14ac:dyDescent="0.3">
      <c r="C11999" s="34"/>
    </row>
    <row r="12000" spans="3:3" x14ac:dyDescent="0.3">
      <c r="C12000" s="34"/>
    </row>
    <row r="12001" spans="3:3" x14ac:dyDescent="0.3">
      <c r="C12001" s="34"/>
    </row>
    <row r="12002" spans="3:3" x14ac:dyDescent="0.3">
      <c r="C12002" s="34"/>
    </row>
    <row r="12003" spans="3:3" x14ac:dyDescent="0.3">
      <c r="C12003" s="34"/>
    </row>
    <row r="12004" spans="3:3" x14ac:dyDescent="0.3">
      <c r="C12004" s="34"/>
    </row>
    <row r="12005" spans="3:3" x14ac:dyDescent="0.3">
      <c r="C12005" s="34"/>
    </row>
    <row r="12006" spans="3:3" x14ac:dyDescent="0.3">
      <c r="C12006" s="34"/>
    </row>
    <row r="12007" spans="3:3" x14ac:dyDescent="0.3">
      <c r="C12007" s="34"/>
    </row>
    <row r="12008" spans="3:3" x14ac:dyDescent="0.3">
      <c r="C12008" s="34"/>
    </row>
    <row r="12009" spans="3:3" x14ac:dyDescent="0.3">
      <c r="C12009" s="34"/>
    </row>
    <row r="12010" spans="3:3" x14ac:dyDescent="0.3">
      <c r="C12010" s="34"/>
    </row>
    <row r="12011" spans="3:3" x14ac:dyDescent="0.3">
      <c r="C12011" s="34"/>
    </row>
    <row r="12012" spans="3:3" x14ac:dyDescent="0.3">
      <c r="C12012" s="34"/>
    </row>
    <row r="12013" spans="3:3" x14ac:dyDescent="0.3">
      <c r="C12013" s="34"/>
    </row>
    <row r="12014" spans="3:3" x14ac:dyDescent="0.3">
      <c r="C12014" s="34"/>
    </row>
    <row r="12015" spans="3:3" x14ac:dyDescent="0.3">
      <c r="C12015" s="34"/>
    </row>
    <row r="12016" spans="3:3" x14ac:dyDescent="0.3">
      <c r="C12016" s="34"/>
    </row>
    <row r="12017" spans="3:3" x14ac:dyDescent="0.3">
      <c r="C12017" s="34"/>
    </row>
    <row r="12018" spans="3:3" x14ac:dyDescent="0.3">
      <c r="C12018" s="34"/>
    </row>
    <row r="12019" spans="3:3" x14ac:dyDescent="0.3">
      <c r="C12019" s="34"/>
    </row>
    <row r="12020" spans="3:3" x14ac:dyDescent="0.3">
      <c r="C12020" s="34"/>
    </row>
    <row r="12021" spans="3:3" x14ac:dyDescent="0.3">
      <c r="C12021" s="34"/>
    </row>
    <row r="12022" spans="3:3" x14ac:dyDescent="0.3">
      <c r="C12022" s="34"/>
    </row>
    <row r="12023" spans="3:3" x14ac:dyDescent="0.3">
      <c r="C12023" s="34"/>
    </row>
    <row r="12024" spans="3:3" x14ac:dyDescent="0.3">
      <c r="C12024" s="34"/>
    </row>
    <row r="12025" spans="3:3" x14ac:dyDescent="0.3">
      <c r="C12025" s="34"/>
    </row>
    <row r="12026" spans="3:3" x14ac:dyDescent="0.3">
      <c r="C12026" s="34"/>
    </row>
    <row r="12027" spans="3:3" x14ac:dyDescent="0.3">
      <c r="C12027" s="34"/>
    </row>
    <row r="12028" spans="3:3" x14ac:dyDescent="0.3">
      <c r="C12028" s="34"/>
    </row>
    <row r="12029" spans="3:3" x14ac:dyDescent="0.3">
      <c r="C12029" s="34"/>
    </row>
    <row r="12030" spans="3:3" x14ac:dyDescent="0.3">
      <c r="C12030" s="34"/>
    </row>
    <row r="12031" spans="3:3" x14ac:dyDescent="0.3">
      <c r="C12031" s="34"/>
    </row>
    <row r="12032" spans="3:3" x14ac:dyDescent="0.3">
      <c r="C12032" s="34"/>
    </row>
    <row r="12033" spans="3:3" x14ac:dyDescent="0.3">
      <c r="C12033" s="34"/>
    </row>
    <row r="12034" spans="3:3" x14ac:dyDescent="0.3">
      <c r="C12034" s="34"/>
    </row>
    <row r="12035" spans="3:3" x14ac:dyDescent="0.3">
      <c r="C12035" s="34"/>
    </row>
    <row r="12036" spans="3:3" x14ac:dyDescent="0.3">
      <c r="C12036" s="34"/>
    </row>
    <row r="12037" spans="3:3" x14ac:dyDescent="0.3">
      <c r="C12037" s="34"/>
    </row>
    <row r="12038" spans="3:3" x14ac:dyDescent="0.3">
      <c r="C12038" s="34"/>
    </row>
    <row r="12039" spans="3:3" x14ac:dyDescent="0.3">
      <c r="C12039" s="34"/>
    </row>
    <row r="12040" spans="3:3" x14ac:dyDescent="0.3">
      <c r="C12040" s="34"/>
    </row>
    <row r="12041" spans="3:3" x14ac:dyDescent="0.3">
      <c r="C12041" s="34"/>
    </row>
    <row r="12042" spans="3:3" x14ac:dyDescent="0.3">
      <c r="C12042" s="34"/>
    </row>
    <row r="12043" spans="3:3" x14ac:dyDescent="0.3">
      <c r="C12043" s="34"/>
    </row>
    <row r="12044" spans="3:3" x14ac:dyDescent="0.3">
      <c r="C12044" s="34"/>
    </row>
    <row r="12045" spans="3:3" x14ac:dyDescent="0.3">
      <c r="C12045" s="34"/>
    </row>
    <row r="12046" spans="3:3" x14ac:dyDescent="0.3">
      <c r="C12046" s="34"/>
    </row>
    <row r="12047" spans="3:3" x14ac:dyDescent="0.3">
      <c r="C12047" s="34"/>
    </row>
    <row r="12048" spans="3:3" x14ac:dyDescent="0.3">
      <c r="C12048" s="34"/>
    </row>
    <row r="12049" spans="3:3" x14ac:dyDescent="0.3">
      <c r="C12049" s="34"/>
    </row>
    <row r="12050" spans="3:3" x14ac:dyDescent="0.3">
      <c r="C12050" s="34"/>
    </row>
    <row r="12051" spans="3:3" x14ac:dyDescent="0.3">
      <c r="C12051" s="34"/>
    </row>
    <row r="12052" spans="3:3" x14ac:dyDescent="0.3">
      <c r="C12052" s="34"/>
    </row>
    <row r="12053" spans="3:3" x14ac:dyDescent="0.3">
      <c r="C12053" s="34"/>
    </row>
    <row r="12054" spans="3:3" x14ac:dyDescent="0.3">
      <c r="C12054" s="34"/>
    </row>
    <row r="12055" spans="3:3" x14ac:dyDescent="0.3">
      <c r="C12055" s="34"/>
    </row>
    <row r="12056" spans="3:3" x14ac:dyDescent="0.3">
      <c r="C12056" s="34"/>
    </row>
    <row r="12057" spans="3:3" x14ac:dyDescent="0.3">
      <c r="C12057" s="34"/>
    </row>
    <row r="12058" spans="3:3" x14ac:dyDescent="0.3">
      <c r="C12058" s="34"/>
    </row>
    <row r="12059" spans="3:3" x14ac:dyDescent="0.3">
      <c r="C12059" s="34"/>
    </row>
    <row r="12060" spans="3:3" x14ac:dyDescent="0.3">
      <c r="C12060" s="34"/>
    </row>
    <row r="12061" spans="3:3" x14ac:dyDescent="0.3">
      <c r="C12061" s="34"/>
    </row>
    <row r="12062" spans="3:3" x14ac:dyDescent="0.3">
      <c r="C12062" s="34"/>
    </row>
    <row r="12063" spans="3:3" x14ac:dyDescent="0.3">
      <c r="C12063" s="34"/>
    </row>
    <row r="12064" spans="3:3" x14ac:dyDescent="0.3">
      <c r="C12064" s="34"/>
    </row>
    <row r="12065" spans="3:3" x14ac:dyDescent="0.3">
      <c r="C12065" s="34"/>
    </row>
    <row r="12066" spans="3:3" x14ac:dyDescent="0.3">
      <c r="C12066" s="34"/>
    </row>
    <row r="12067" spans="3:3" x14ac:dyDescent="0.3">
      <c r="C12067" s="34"/>
    </row>
    <row r="12068" spans="3:3" x14ac:dyDescent="0.3">
      <c r="C12068" s="34"/>
    </row>
    <row r="12069" spans="3:3" x14ac:dyDescent="0.3">
      <c r="C12069" s="34"/>
    </row>
    <row r="12070" spans="3:3" x14ac:dyDescent="0.3">
      <c r="C12070" s="34"/>
    </row>
    <row r="12071" spans="3:3" x14ac:dyDescent="0.3">
      <c r="C12071" s="34"/>
    </row>
    <row r="12072" spans="3:3" x14ac:dyDescent="0.3">
      <c r="C12072" s="34"/>
    </row>
    <row r="12073" spans="3:3" x14ac:dyDescent="0.3">
      <c r="C12073" s="34"/>
    </row>
    <row r="12074" spans="3:3" x14ac:dyDescent="0.3">
      <c r="C12074" s="34"/>
    </row>
    <row r="12075" spans="3:3" x14ac:dyDescent="0.3">
      <c r="C12075" s="34"/>
    </row>
    <row r="12076" spans="3:3" x14ac:dyDescent="0.3">
      <c r="C12076" s="34"/>
    </row>
    <row r="12077" spans="3:3" x14ac:dyDescent="0.3">
      <c r="C12077" s="34"/>
    </row>
    <row r="12078" spans="3:3" x14ac:dyDescent="0.3">
      <c r="C12078" s="34"/>
    </row>
    <row r="12079" spans="3:3" x14ac:dyDescent="0.3">
      <c r="C12079" s="34"/>
    </row>
    <row r="12080" spans="3:3" x14ac:dyDescent="0.3">
      <c r="C12080" s="34"/>
    </row>
    <row r="12081" spans="3:3" x14ac:dyDescent="0.3">
      <c r="C12081" s="34"/>
    </row>
    <row r="12082" spans="3:3" x14ac:dyDescent="0.3">
      <c r="C12082" s="34"/>
    </row>
    <row r="12083" spans="3:3" x14ac:dyDescent="0.3">
      <c r="C12083" s="34"/>
    </row>
    <row r="12084" spans="3:3" x14ac:dyDescent="0.3">
      <c r="C12084" s="34"/>
    </row>
    <row r="12085" spans="3:3" x14ac:dyDescent="0.3">
      <c r="C12085" s="34"/>
    </row>
    <row r="12086" spans="3:3" x14ac:dyDescent="0.3">
      <c r="C12086" s="34"/>
    </row>
    <row r="12087" spans="3:3" x14ac:dyDescent="0.3">
      <c r="C12087" s="34"/>
    </row>
    <row r="12088" spans="3:3" x14ac:dyDescent="0.3">
      <c r="C12088" s="34"/>
    </row>
    <row r="12089" spans="3:3" x14ac:dyDescent="0.3">
      <c r="C12089" s="34"/>
    </row>
    <row r="12090" spans="3:3" x14ac:dyDescent="0.3">
      <c r="C12090" s="34"/>
    </row>
    <row r="12091" spans="3:3" x14ac:dyDescent="0.3">
      <c r="C12091" s="34"/>
    </row>
    <row r="12092" spans="3:3" x14ac:dyDescent="0.3">
      <c r="C12092" s="34"/>
    </row>
    <row r="12093" spans="3:3" x14ac:dyDescent="0.3">
      <c r="C12093" s="34"/>
    </row>
    <row r="12094" spans="3:3" x14ac:dyDescent="0.3">
      <c r="C12094" s="34"/>
    </row>
    <row r="12095" spans="3:3" x14ac:dyDescent="0.3">
      <c r="C12095" s="34"/>
    </row>
    <row r="12096" spans="3:3" x14ac:dyDescent="0.3">
      <c r="C12096" s="34"/>
    </row>
    <row r="12097" spans="3:3" x14ac:dyDescent="0.3">
      <c r="C12097" s="34"/>
    </row>
    <row r="12098" spans="3:3" x14ac:dyDescent="0.3">
      <c r="C12098" s="34"/>
    </row>
    <row r="12099" spans="3:3" x14ac:dyDescent="0.3">
      <c r="C12099" s="34"/>
    </row>
    <row r="12100" spans="3:3" x14ac:dyDescent="0.3">
      <c r="C12100" s="34"/>
    </row>
    <row r="12101" spans="3:3" x14ac:dyDescent="0.3">
      <c r="C12101" s="34"/>
    </row>
    <row r="12102" spans="3:3" x14ac:dyDescent="0.3">
      <c r="C12102" s="34"/>
    </row>
    <row r="12103" spans="3:3" x14ac:dyDescent="0.3">
      <c r="C12103" s="34"/>
    </row>
    <row r="12104" spans="3:3" x14ac:dyDescent="0.3">
      <c r="C12104" s="34"/>
    </row>
    <row r="12105" spans="3:3" x14ac:dyDescent="0.3">
      <c r="C12105" s="34"/>
    </row>
    <row r="12106" spans="3:3" x14ac:dyDescent="0.3">
      <c r="C12106" s="34"/>
    </row>
    <row r="12107" spans="3:3" x14ac:dyDescent="0.3">
      <c r="C12107" s="34"/>
    </row>
    <row r="12108" spans="3:3" x14ac:dyDescent="0.3">
      <c r="C12108" s="34"/>
    </row>
    <row r="12109" spans="3:3" x14ac:dyDescent="0.3">
      <c r="C12109" s="34"/>
    </row>
    <row r="12110" spans="3:3" x14ac:dyDescent="0.3">
      <c r="C12110" s="34"/>
    </row>
    <row r="12111" spans="3:3" x14ac:dyDescent="0.3">
      <c r="C12111" s="34"/>
    </row>
    <row r="12112" spans="3:3" x14ac:dyDescent="0.3">
      <c r="C12112" s="34"/>
    </row>
    <row r="12113" spans="3:3" x14ac:dyDescent="0.3">
      <c r="C12113" s="34"/>
    </row>
    <row r="12114" spans="3:3" x14ac:dyDescent="0.3">
      <c r="C12114" s="34"/>
    </row>
    <row r="12115" spans="3:3" x14ac:dyDescent="0.3">
      <c r="C12115" s="34"/>
    </row>
    <row r="12116" spans="3:3" x14ac:dyDescent="0.3">
      <c r="C12116" s="34"/>
    </row>
    <row r="12117" spans="3:3" x14ac:dyDescent="0.3">
      <c r="C12117" s="34"/>
    </row>
    <row r="12118" spans="3:3" x14ac:dyDescent="0.3">
      <c r="C12118" s="34"/>
    </row>
    <row r="12119" spans="3:3" x14ac:dyDescent="0.3">
      <c r="C12119" s="34"/>
    </row>
    <row r="12120" spans="3:3" x14ac:dyDescent="0.3">
      <c r="C12120" s="34"/>
    </row>
    <row r="12121" spans="3:3" x14ac:dyDescent="0.3">
      <c r="C12121" s="34"/>
    </row>
    <row r="12122" spans="3:3" x14ac:dyDescent="0.3">
      <c r="C12122" s="34"/>
    </row>
    <row r="12123" spans="3:3" x14ac:dyDescent="0.3">
      <c r="C12123" s="34"/>
    </row>
    <row r="12124" spans="3:3" x14ac:dyDescent="0.3">
      <c r="C12124" s="34"/>
    </row>
    <row r="12125" spans="3:3" x14ac:dyDescent="0.3">
      <c r="C12125" s="34"/>
    </row>
    <row r="12126" spans="3:3" x14ac:dyDescent="0.3">
      <c r="C12126" s="34"/>
    </row>
    <row r="12127" spans="3:3" x14ac:dyDescent="0.3">
      <c r="C12127" s="34"/>
    </row>
    <row r="12128" spans="3:3" x14ac:dyDescent="0.3">
      <c r="C12128" s="34"/>
    </row>
    <row r="12129" spans="3:3" x14ac:dyDescent="0.3">
      <c r="C12129" s="34"/>
    </row>
    <row r="12130" spans="3:3" x14ac:dyDescent="0.3">
      <c r="C12130" s="34"/>
    </row>
    <row r="12131" spans="3:3" x14ac:dyDescent="0.3">
      <c r="C12131" s="34"/>
    </row>
    <row r="12132" spans="3:3" x14ac:dyDescent="0.3">
      <c r="C12132" s="34"/>
    </row>
    <row r="12133" spans="3:3" x14ac:dyDescent="0.3">
      <c r="C12133" s="34"/>
    </row>
    <row r="12134" spans="3:3" x14ac:dyDescent="0.3">
      <c r="C12134" s="34"/>
    </row>
    <row r="12135" spans="3:3" x14ac:dyDescent="0.3">
      <c r="C12135" s="34"/>
    </row>
    <row r="12136" spans="3:3" x14ac:dyDescent="0.3">
      <c r="C12136" s="34"/>
    </row>
    <row r="12137" spans="3:3" x14ac:dyDescent="0.3">
      <c r="C12137" s="34"/>
    </row>
    <row r="12138" spans="3:3" x14ac:dyDescent="0.3">
      <c r="C12138" s="34"/>
    </row>
    <row r="12139" spans="3:3" x14ac:dyDescent="0.3">
      <c r="C12139" s="34"/>
    </row>
    <row r="12140" spans="3:3" x14ac:dyDescent="0.3">
      <c r="C12140" s="34"/>
    </row>
    <row r="12141" spans="3:3" x14ac:dyDescent="0.3">
      <c r="C12141" s="34"/>
    </row>
    <row r="12142" spans="3:3" x14ac:dyDescent="0.3">
      <c r="C12142" s="34"/>
    </row>
    <row r="12143" spans="3:3" x14ac:dyDescent="0.3">
      <c r="C12143" s="34"/>
    </row>
    <row r="12144" spans="3:3" x14ac:dyDescent="0.3">
      <c r="C12144" s="34"/>
    </row>
    <row r="12145" spans="3:3" x14ac:dyDescent="0.3">
      <c r="C12145" s="34"/>
    </row>
    <row r="12146" spans="3:3" x14ac:dyDescent="0.3">
      <c r="C12146" s="34"/>
    </row>
    <row r="12147" spans="3:3" x14ac:dyDescent="0.3">
      <c r="C12147" s="34"/>
    </row>
    <row r="12148" spans="3:3" x14ac:dyDescent="0.3">
      <c r="C12148" s="34"/>
    </row>
    <row r="12149" spans="3:3" x14ac:dyDescent="0.3">
      <c r="C12149" s="34"/>
    </row>
    <row r="12150" spans="3:3" x14ac:dyDescent="0.3">
      <c r="C12150" s="34"/>
    </row>
    <row r="12151" spans="3:3" x14ac:dyDescent="0.3">
      <c r="C12151" s="34"/>
    </row>
    <row r="12152" spans="3:3" x14ac:dyDescent="0.3">
      <c r="C12152" s="34"/>
    </row>
    <row r="12153" spans="3:3" x14ac:dyDescent="0.3">
      <c r="C12153" s="34"/>
    </row>
    <row r="12154" spans="3:3" x14ac:dyDescent="0.3">
      <c r="C12154" s="34"/>
    </row>
    <row r="12155" spans="3:3" x14ac:dyDescent="0.3">
      <c r="C12155" s="34"/>
    </row>
    <row r="12156" spans="3:3" x14ac:dyDescent="0.3">
      <c r="C12156" s="34"/>
    </row>
    <row r="12157" spans="3:3" x14ac:dyDescent="0.3">
      <c r="C12157" s="34"/>
    </row>
    <row r="12158" spans="3:3" x14ac:dyDescent="0.3">
      <c r="C12158" s="34"/>
    </row>
    <row r="12159" spans="3:3" x14ac:dyDescent="0.3">
      <c r="C12159" s="34"/>
    </row>
    <row r="12160" spans="3:3" x14ac:dyDescent="0.3">
      <c r="C12160" s="34"/>
    </row>
    <row r="12161" spans="3:3" x14ac:dyDescent="0.3">
      <c r="C12161" s="34"/>
    </row>
    <row r="12162" spans="3:3" x14ac:dyDescent="0.3">
      <c r="C12162" s="34"/>
    </row>
    <row r="12163" spans="3:3" x14ac:dyDescent="0.3">
      <c r="C12163" s="34"/>
    </row>
    <row r="12164" spans="3:3" x14ac:dyDescent="0.3">
      <c r="C12164" s="34"/>
    </row>
    <row r="12165" spans="3:3" x14ac:dyDescent="0.3">
      <c r="C12165" s="34"/>
    </row>
    <row r="12166" spans="3:3" x14ac:dyDescent="0.3">
      <c r="C12166" s="34"/>
    </row>
    <row r="12167" spans="3:3" x14ac:dyDescent="0.3">
      <c r="C12167" s="34"/>
    </row>
    <row r="12168" spans="3:3" x14ac:dyDescent="0.3">
      <c r="C12168" s="34"/>
    </row>
    <row r="12169" spans="3:3" x14ac:dyDescent="0.3">
      <c r="C12169" s="34"/>
    </row>
    <row r="12170" spans="3:3" x14ac:dyDescent="0.3">
      <c r="C12170" s="34"/>
    </row>
    <row r="12171" spans="3:3" x14ac:dyDescent="0.3">
      <c r="C12171" s="34"/>
    </row>
    <row r="12172" spans="3:3" x14ac:dyDescent="0.3">
      <c r="C12172" s="34"/>
    </row>
    <row r="12173" spans="3:3" x14ac:dyDescent="0.3">
      <c r="C12173" s="34"/>
    </row>
    <row r="12174" spans="3:3" x14ac:dyDescent="0.3">
      <c r="C12174" s="34"/>
    </row>
    <row r="12175" spans="3:3" x14ac:dyDescent="0.3">
      <c r="C12175" s="34"/>
    </row>
    <row r="12176" spans="3:3" x14ac:dyDescent="0.3">
      <c r="C12176" s="34"/>
    </row>
    <row r="12177" spans="3:3" x14ac:dyDescent="0.3">
      <c r="C12177" s="34"/>
    </row>
    <row r="12178" spans="3:3" x14ac:dyDescent="0.3">
      <c r="C12178" s="34"/>
    </row>
    <row r="12179" spans="3:3" x14ac:dyDescent="0.3">
      <c r="C12179" s="34"/>
    </row>
    <row r="12180" spans="3:3" x14ac:dyDescent="0.3">
      <c r="C12180" s="34"/>
    </row>
    <row r="12181" spans="3:3" x14ac:dyDescent="0.3">
      <c r="C12181" s="34"/>
    </row>
    <row r="12182" spans="3:3" x14ac:dyDescent="0.3">
      <c r="C12182" s="34"/>
    </row>
    <row r="12183" spans="3:3" x14ac:dyDescent="0.3">
      <c r="C12183" s="34"/>
    </row>
    <row r="12184" spans="3:3" x14ac:dyDescent="0.3">
      <c r="C12184" s="34"/>
    </row>
    <row r="12185" spans="3:3" x14ac:dyDescent="0.3">
      <c r="C12185" s="34"/>
    </row>
    <row r="12186" spans="3:3" x14ac:dyDescent="0.3">
      <c r="C12186" s="34"/>
    </row>
    <row r="12187" spans="3:3" x14ac:dyDescent="0.3">
      <c r="C12187" s="34"/>
    </row>
    <row r="12188" spans="3:3" x14ac:dyDescent="0.3">
      <c r="C12188" s="34"/>
    </row>
    <row r="12189" spans="3:3" x14ac:dyDescent="0.3">
      <c r="C12189" s="34"/>
    </row>
    <row r="12190" spans="3:3" x14ac:dyDescent="0.3">
      <c r="C12190" s="34"/>
    </row>
    <row r="12191" spans="3:3" x14ac:dyDescent="0.3">
      <c r="C12191" s="34"/>
    </row>
    <row r="12192" spans="3:3" x14ac:dyDescent="0.3">
      <c r="C12192" s="34"/>
    </row>
    <row r="12193" spans="3:3" x14ac:dyDescent="0.3">
      <c r="C12193" s="34"/>
    </row>
    <row r="12194" spans="3:3" x14ac:dyDescent="0.3">
      <c r="C12194" s="34"/>
    </row>
    <row r="12195" spans="3:3" x14ac:dyDescent="0.3">
      <c r="C12195" s="34"/>
    </row>
    <row r="12196" spans="3:3" x14ac:dyDescent="0.3">
      <c r="C12196" s="34"/>
    </row>
    <row r="12197" spans="3:3" x14ac:dyDescent="0.3">
      <c r="C12197" s="34"/>
    </row>
    <row r="12198" spans="3:3" x14ac:dyDescent="0.3">
      <c r="C12198" s="34"/>
    </row>
    <row r="12199" spans="3:3" x14ac:dyDescent="0.3">
      <c r="C12199" s="34"/>
    </row>
    <row r="12200" spans="3:3" x14ac:dyDescent="0.3">
      <c r="C12200" s="34"/>
    </row>
    <row r="12201" spans="3:3" x14ac:dyDescent="0.3">
      <c r="C12201" s="34"/>
    </row>
    <row r="12202" spans="3:3" x14ac:dyDescent="0.3">
      <c r="C12202" s="34"/>
    </row>
    <row r="12203" spans="3:3" x14ac:dyDescent="0.3">
      <c r="C12203" s="34"/>
    </row>
    <row r="12204" spans="3:3" x14ac:dyDescent="0.3">
      <c r="C12204" s="34"/>
    </row>
    <row r="12205" spans="3:3" x14ac:dyDescent="0.3">
      <c r="C12205" s="34"/>
    </row>
    <row r="12206" spans="3:3" x14ac:dyDescent="0.3">
      <c r="C12206" s="34"/>
    </row>
    <row r="12207" spans="3:3" x14ac:dyDescent="0.3">
      <c r="C12207" s="34"/>
    </row>
    <row r="12208" spans="3:3" x14ac:dyDescent="0.3">
      <c r="C12208" s="34"/>
    </row>
    <row r="12209" spans="3:3" x14ac:dyDescent="0.3">
      <c r="C12209" s="34"/>
    </row>
    <row r="12210" spans="3:3" x14ac:dyDescent="0.3">
      <c r="C12210" s="34"/>
    </row>
    <row r="12211" spans="3:3" x14ac:dyDescent="0.3">
      <c r="C12211" s="34"/>
    </row>
    <row r="12212" spans="3:3" x14ac:dyDescent="0.3">
      <c r="C12212" s="34"/>
    </row>
    <row r="12213" spans="3:3" x14ac:dyDescent="0.3">
      <c r="C12213" s="34"/>
    </row>
    <row r="12214" spans="3:3" x14ac:dyDescent="0.3">
      <c r="C12214" s="34"/>
    </row>
    <row r="12215" spans="3:3" x14ac:dyDescent="0.3">
      <c r="C12215" s="34"/>
    </row>
    <row r="12216" spans="3:3" x14ac:dyDescent="0.3">
      <c r="C12216" s="34"/>
    </row>
    <row r="12217" spans="3:3" x14ac:dyDescent="0.3">
      <c r="C12217" s="34"/>
    </row>
    <row r="12218" spans="3:3" x14ac:dyDescent="0.3">
      <c r="C12218" s="34"/>
    </row>
    <row r="12219" spans="3:3" x14ac:dyDescent="0.3">
      <c r="C12219" s="34"/>
    </row>
    <row r="12220" spans="3:3" x14ac:dyDescent="0.3">
      <c r="C12220" s="34"/>
    </row>
    <row r="12221" spans="3:3" x14ac:dyDescent="0.3">
      <c r="C12221" s="34"/>
    </row>
    <row r="12222" spans="3:3" x14ac:dyDescent="0.3">
      <c r="C12222" s="34"/>
    </row>
    <row r="12223" spans="3:3" x14ac:dyDescent="0.3">
      <c r="C12223" s="34"/>
    </row>
    <row r="12224" spans="3:3" x14ac:dyDescent="0.3">
      <c r="C12224" s="34"/>
    </row>
    <row r="12225" spans="3:3" x14ac:dyDescent="0.3">
      <c r="C12225" s="34"/>
    </row>
    <row r="12226" spans="3:3" x14ac:dyDescent="0.3">
      <c r="C12226" s="34"/>
    </row>
    <row r="12227" spans="3:3" x14ac:dyDescent="0.3">
      <c r="C12227" s="34"/>
    </row>
    <row r="12228" spans="3:3" x14ac:dyDescent="0.3">
      <c r="C12228" s="34"/>
    </row>
    <row r="12229" spans="3:3" x14ac:dyDescent="0.3">
      <c r="C12229" s="34"/>
    </row>
    <row r="12230" spans="3:3" x14ac:dyDescent="0.3">
      <c r="C12230" s="34"/>
    </row>
    <row r="12231" spans="3:3" x14ac:dyDescent="0.3">
      <c r="C12231" s="34"/>
    </row>
    <row r="12232" spans="3:3" x14ac:dyDescent="0.3">
      <c r="C12232" s="34"/>
    </row>
    <row r="12233" spans="3:3" x14ac:dyDescent="0.3">
      <c r="C12233" s="34"/>
    </row>
    <row r="12234" spans="3:3" x14ac:dyDescent="0.3">
      <c r="C12234" s="34"/>
    </row>
    <row r="12235" spans="3:3" x14ac:dyDescent="0.3">
      <c r="C12235" s="34"/>
    </row>
    <row r="12236" spans="3:3" x14ac:dyDescent="0.3">
      <c r="C12236" s="34"/>
    </row>
    <row r="12237" spans="3:3" x14ac:dyDescent="0.3">
      <c r="C12237" s="34"/>
    </row>
    <row r="12238" spans="3:3" x14ac:dyDescent="0.3">
      <c r="C12238" s="34"/>
    </row>
    <row r="12239" spans="3:3" x14ac:dyDescent="0.3">
      <c r="C12239" s="34"/>
    </row>
    <row r="12240" spans="3:3" x14ac:dyDescent="0.3">
      <c r="C12240" s="34"/>
    </row>
    <row r="12241" spans="3:3" x14ac:dyDescent="0.3">
      <c r="C12241" s="34"/>
    </row>
    <row r="12242" spans="3:3" x14ac:dyDescent="0.3">
      <c r="C12242" s="34"/>
    </row>
    <row r="12243" spans="3:3" x14ac:dyDescent="0.3">
      <c r="C12243" s="34"/>
    </row>
    <row r="12244" spans="3:3" x14ac:dyDescent="0.3">
      <c r="C12244" s="34"/>
    </row>
    <row r="12245" spans="3:3" x14ac:dyDescent="0.3">
      <c r="C12245" s="34"/>
    </row>
    <row r="12246" spans="3:3" x14ac:dyDescent="0.3">
      <c r="C12246" s="34"/>
    </row>
    <row r="12247" spans="3:3" x14ac:dyDescent="0.3">
      <c r="C12247" s="34"/>
    </row>
    <row r="12248" spans="3:3" x14ac:dyDescent="0.3">
      <c r="C12248" s="34"/>
    </row>
    <row r="12249" spans="3:3" x14ac:dyDescent="0.3">
      <c r="C12249" s="34"/>
    </row>
    <row r="12250" spans="3:3" x14ac:dyDescent="0.3">
      <c r="C12250" s="34"/>
    </row>
    <row r="12251" spans="3:3" x14ac:dyDescent="0.3">
      <c r="C12251" s="34"/>
    </row>
    <row r="12252" spans="3:3" x14ac:dyDescent="0.3">
      <c r="C12252" s="34"/>
    </row>
    <row r="12253" spans="3:3" x14ac:dyDescent="0.3">
      <c r="C12253" s="34"/>
    </row>
    <row r="12254" spans="3:3" x14ac:dyDescent="0.3">
      <c r="C12254" s="34"/>
    </row>
    <row r="12255" spans="3:3" x14ac:dyDescent="0.3">
      <c r="C12255" s="34"/>
    </row>
    <row r="12256" spans="3:3" x14ac:dyDescent="0.3">
      <c r="C12256" s="34"/>
    </row>
    <row r="12257" spans="3:3" x14ac:dyDescent="0.3">
      <c r="C12257" s="34"/>
    </row>
    <row r="12258" spans="3:3" x14ac:dyDescent="0.3">
      <c r="C12258" s="34"/>
    </row>
    <row r="12259" spans="3:3" x14ac:dyDescent="0.3">
      <c r="C12259" s="34"/>
    </row>
    <row r="12260" spans="3:3" x14ac:dyDescent="0.3">
      <c r="C12260" s="34"/>
    </row>
    <row r="12261" spans="3:3" x14ac:dyDescent="0.3">
      <c r="C12261" s="34"/>
    </row>
    <row r="12262" spans="3:3" x14ac:dyDescent="0.3">
      <c r="C12262" s="34"/>
    </row>
    <row r="12263" spans="3:3" x14ac:dyDescent="0.3">
      <c r="C12263" s="34"/>
    </row>
    <row r="12264" spans="3:3" x14ac:dyDescent="0.3">
      <c r="C12264" s="34"/>
    </row>
    <row r="12265" spans="3:3" x14ac:dyDescent="0.3">
      <c r="C12265" s="34"/>
    </row>
    <row r="12266" spans="3:3" x14ac:dyDescent="0.3">
      <c r="C12266" s="34"/>
    </row>
    <row r="12267" spans="3:3" x14ac:dyDescent="0.3">
      <c r="C12267" s="34"/>
    </row>
    <row r="12268" spans="3:3" x14ac:dyDescent="0.3">
      <c r="C12268" s="34"/>
    </row>
    <row r="12269" spans="3:3" x14ac:dyDescent="0.3">
      <c r="C12269" s="34"/>
    </row>
    <row r="12270" spans="3:3" x14ac:dyDescent="0.3">
      <c r="C12270" s="34"/>
    </row>
    <row r="12271" spans="3:3" x14ac:dyDescent="0.3">
      <c r="C12271" s="34"/>
    </row>
    <row r="12272" spans="3:3" x14ac:dyDescent="0.3">
      <c r="C12272" s="34"/>
    </row>
    <row r="12273" spans="3:3" x14ac:dyDescent="0.3">
      <c r="C12273" s="34"/>
    </row>
    <row r="12274" spans="3:3" x14ac:dyDescent="0.3">
      <c r="C12274" s="34"/>
    </row>
    <row r="12275" spans="3:3" x14ac:dyDescent="0.3">
      <c r="C12275" s="34"/>
    </row>
    <row r="12276" spans="3:3" x14ac:dyDescent="0.3">
      <c r="C12276" s="34"/>
    </row>
    <row r="12277" spans="3:3" x14ac:dyDescent="0.3">
      <c r="C12277" s="34"/>
    </row>
    <row r="12278" spans="3:3" x14ac:dyDescent="0.3">
      <c r="C12278" s="34"/>
    </row>
    <row r="12279" spans="3:3" x14ac:dyDescent="0.3">
      <c r="C12279" s="34"/>
    </row>
    <row r="12280" spans="3:3" x14ac:dyDescent="0.3">
      <c r="C12280" s="34"/>
    </row>
    <row r="12281" spans="3:3" x14ac:dyDescent="0.3">
      <c r="C12281" s="34"/>
    </row>
    <row r="12282" spans="3:3" x14ac:dyDescent="0.3">
      <c r="C12282" s="34"/>
    </row>
    <row r="12283" spans="3:3" x14ac:dyDescent="0.3">
      <c r="C12283" s="34"/>
    </row>
    <row r="12284" spans="3:3" x14ac:dyDescent="0.3">
      <c r="C12284" s="34"/>
    </row>
    <row r="12285" spans="3:3" x14ac:dyDescent="0.3">
      <c r="C12285" s="34"/>
    </row>
    <row r="12286" spans="3:3" x14ac:dyDescent="0.3">
      <c r="C12286" s="34"/>
    </row>
    <row r="12287" spans="3:3" x14ac:dyDescent="0.3">
      <c r="C12287" s="34"/>
    </row>
    <row r="12288" spans="3:3" x14ac:dyDescent="0.3">
      <c r="C12288" s="34"/>
    </row>
    <row r="12289" spans="3:3" x14ac:dyDescent="0.3">
      <c r="C12289" s="34"/>
    </row>
    <row r="12290" spans="3:3" x14ac:dyDescent="0.3">
      <c r="C12290" s="34"/>
    </row>
    <row r="12291" spans="3:3" x14ac:dyDescent="0.3">
      <c r="C12291" s="34"/>
    </row>
    <row r="12292" spans="3:3" x14ac:dyDescent="0.3">
      <c r="C12292" s="34"/>
    </row>
    <row r="12293" spans="3:3" x14ac:dyDescent="0.3">
      <c r="C12293" s="34"/>
    </row>
    <row r="12294" spans="3:3" x14ac:dyDescent="0.3">
      <c r="C12294" s="34"/>
    </row>
    <row r="12295" spans="3:3" x14ac:dyDescent="0.3">
      <c r="C12295" s="34"/>
    </row>
    <row r="12296" spans="3:3" x14ac:dyDescent="0.3">
      <c r="C12296" s="34"/>
    </row>
    <row r="12297" spans="3:3" x14ac:dyDescent="0.3">
      <c r="C12297" s="34"/>
    </row>
    <row r="12298" spans="3:3" x14ac:dyDescent="0.3">
      <c r="C12298" s="34"/>
    </row>
    <row r="12299" spans="3:3" x14ac:dyDescent="0.3">
      <c r="C12299" s="34"/>
    </row>
    <row r="12300" spans="3:3" x14ac:dyDescent="0.3">
      <c r="C12300" s="34"/>
    </row>
    <row r="12301" spans="3:3" x14ac:dyDescent="0.3">
      <c r="C12301" s="34"/>
    </row>
    <row r="12302" spans="3:3" x14ac:dyDescent="0.3">
      <c r="C12302" s="34"/>
    </row>
    <row r="12303" spans="3:3" x14ac:dyDescent="0.3">
      <c r="C12303" s="34"/>
    </row>
    <row r="12304" spans="3:3" x14ac:dyDescent="0.3">
      <c r="C12304" s="34"/>
    </row>
    <row r="12305" spans="3:3" x14ac:dyDescent="0.3">
      <c r="C12305" s="34"/>
    </row>
    <row r="12306" spans="3:3" x14ac:dyDescent="0.3">
      <c r="C12306" s="34"/>
    </row>
    <row r="12307" spans="3:3" x14ac:dyDescent="0.3">
      <c r="C12307" s="34"/>
    </row>
    <row r="12308" spans="3:3" x14ac:dyDescent="0.3">
      <c r="C12308" s="34"/>
    </row>
    <row r="12309" spans="3:3" x14ac:dyDescent="0.3">
      <c r="C12309" s="34"/>
    </row>
    <row r="12310" spans="3:3" x14ac:dyDescent="0.3">
      <c r="C12310" s="34"/>
    </row>
    <row r="12311" spans="3:3" x14ac:dyDescent="0.3">
      <c r="C12311" s="34"/>
    </row>
    <row r="12312" spans="3:3" x14ac:dyDescent="0.3">
      <c r="C12312" s="34"/>
    </row>
    <row r="12313" spans="3:3" x14ac:dyDescent="0.3">
      <c r="C12313" s="34"/>
    </row>
    <row r="12314" spans="3:3" x14ac:dyDescent="0.3">
      <c r="C12314" s="34"/>
    </row>
    <row r="12315" spans="3:3" x14ac:dyDescent="0.3">
      <c r="C12315" s="34"/>
    </row>
    <row r="12316" spans="3:3" x14ac:dyDescent="0.3">
      <c r="C12316" s="34"/>
    </row>
    <row r="12317" spans="3:3" x14ac:dyDescent="0.3">
      <c r="C12317" s="34"/>
    </row>
    <row r="12318" spans="3:3" x14ac:dyDescent="0.3">
      <c r="C12318" s="34"/>
    </row>
    <row r="12319" spans="3:3" x14ac:dyDescent="0.3">
      <c r="C12319" s="34"/>
    </row>
    <row r="12320" spans="3:3" x14ac:dyDescent="0.3">
      <c r="C12320" s="34"/>
    </row>
    <row r="12321" spans="3:3" x14ac:dyDescent="0.3">
      <c r="C12321" s="34"/>
    </row>
    <row r="12322" spans="3:3" x14ac:dyDescent="0.3">
      <c r="C12322" s="34"/>
    </row>
    <row r="12323" spans="3:3" x14ac:dyDescent="0.3">
      <c r="C12323" s="34"/>
    </row>
    <row r="12324" spans="3:3" x14ac:dyDescent="0.3">
      <c r="C12324" s="34"/>
    </row>
    <row r="12325" spans="3:3" x14ac:dyDescent="0.3">
      <c r="C12325" s="34"/>
    </row>
    <row r="12326" spans="3:3" x14ac:dyDescent="0.3">
      <c r="C12326" s="34"/>
    </row>
    <row r="12327" spans="3:3" x14ac:dyDescent="0.3">
      <c r="C12327" s="34"/>
    </row>
    <row r="12328" spans="3:3" x14ac:dyDescent="0.3">
      <c r="C12328" s="34"/>
    </row>
    <row r="12329" spans="3:3" x14ac:dyDescent="0.3">
      <c r="C12329" s="34"/>
    </row>
    <row r="12330" spans="3:3" x14ac:dyDescent="0.3">
      <c r="C12330" s="34"/>
    </row>
    <row r="12331" spans="3:3" x14ac:dyDescent="0.3">
      <c r="C12331" s="34"/>
    </row>
    <row r="12332" spans="3:3" x14ac:dyDescent="0.3">
      <c r="C12332" s="34"/>
    </row>
    <row r="12333" spans="3:3" x14ac:dyDescent="0.3">
      <c r="C12333" s="34"/>
    </row>
    <row r="12334" spans="3:3" x14ac:dyDescent="0.3">
      <c r="C12334" s="34"/>
    </row>
    <row r="12335" spans="3:3" x14ac:dyDescent="0.3">
      <c r="C12335" s="34"/>
    </row>
    <row r="12336" spans="3:3" x14ac:dyDescent="0.3">
      <c r="C12336" s="34"/>
    </row>
    <row r="12337" spans="3:3" x14ac:dyDescent="0.3">
      <c r="C12337" s="34"/>
    </row>
    <row r="12338" spans="3:3" x14ac:dyDescent="0.3">
      <c r="C12338" s="34"/>
    </row>
    <row r="12339" spans="3:3" x14ac:dyDescent="0.3">
      <c r="C12339" s="34"/>
    </row>
    <row r="12340" spans="3:3" x14ac:dyDescent="0.3">
      <c r="C12340" s="34"/>
    </row>
    <row r="12341" spans="3:3" x14ac:dyDescent="0.3">
      <c r="C12341" s="34"/>
    </row>
    <row r="12342" spans="3:3" x14ac:dyDescent="0.3">
      <c r="C12342" s="34"/>
    </row>
    <row r="12343" spans="3:3" x14ac:dyDescent="0.3">
      <c r="C12343" s="34"/>
    </row>
    <row r="12344" spans="3:3" x14ac:dyDescent="0.3">
      <c r="C12344" s="34"/>
    </row>
    <row r="12345" spans="3:3" x14ac:dyDescent="0.3">
      <c r="C12345" s="34"/>
    </row>
    <row r="12346" spans="3:3" x14ac:dyDescent="0.3">
      <c r="C12346" s="34"/>
    </row>
    <row r="12347" spans="3:3" x14ac:dyDescent="0.3">
      <c r="C12347" s="34"/>
    </row>
    <row r="12348" spans="3:3" x14ac:dyDescent="0.3">
      <c r="C12348" s="34"/>
    </row>
    <row r="12349" spans="3:3" x14ac:dyDescent="0.3">
      <c r="C12349" s="34"/>
    </row>
    <row r="12350" spans="3:3" x14ac:dyDescent="0.3">
      <c r="C12350" s="34"/>
    </row>
    <row r="12351" spans="3:3" x14ac:dyDescent="0.3">
      <c r="C12351" s="34"/>
    </row>
    <row r="12352" spans="3:3" x14ac:dyDescent="0.3">
      <c r="C12352" s="34"/>
    </row>
    <row r="12353" spans="3:3" x14ac:dyDescent="0.3">
      <c r="C12353" s="34"/>
    </row>
    <row r="12354" spans="3:3" x14ac:dyDescent="0.3">
      <c r="C12354" s="34"/>
    </row>
    <row r="12355" spans="3:3" x14ac:dyDescent="0.3">
      <c r="C12355" s="34"/>
    </row>
    <row r="12356" spans="3:3" x14ac:dyDescent="0.3">
      <c r="C12356" s="34"/>
    </row>
    <row r="12357" spans="3:3" x14ac:dyDescent="0.3">
      <c r="C12357" s="34"/>
    </row>
    <row r="12358" spans="3:3" x14ac:dyDescent="0.3">
      <c r="C12358" s="34"/>
    </row>
    <row r="12359" spans="3:3" x14ac:dyDescent="0.3">
      <c r="C12359" s="34"/>
    </row>
    <row r="12360" spans="3:3" x14ac:dyDescent="0.3">
      <c r="C12360" s="34"/>
    </row>
    <row r="12361" spans="3:3" x14ac:dyDescent="0.3">
      <c r="C12361" s="34"/>
    </row>
    <row r="12362" spans="3:3" x14ac:dyDescent="0.3">
      <c r="C12362" s="34"/>
    </row>
    <row r="12363" spans="3:3" x14ac:dyDescent="0.3">
      <c r="C12363" s="34"/>
    </row>
    <row r="12364" spans="3:3" x14ac:dyDescent="0.3">
      <c r="C12364" s="34"/>
    </row>
    <row r="12365" spans="3:3" x14ac:dyDescent="0.3">
      <c r="C12365" s="34"/>
    </row>
    <row r="12366" spans="3:3" x14ac:dyDescent="0.3">
      <c r="C12366" s="34"/>
    </row>
    <row r="12367" spans="3:3" x14ac:dyDescent="0.3">
      <c r="C12367" s="34"/>
    </row>
    <row r="12368" spans="3:3" x14ac:dyDescent="0.3">
      <c r="C12368" s="34"/>
    </row>
    <row r="12369" spans="3:3" x14ac:dyDescent="0.3">
      <c r="C12369" s="34"/>
    </row>
    <row r="12370" spans="3:3" x14ac:dyDescent="0.3">
      <c r="C12370" s="34"/>
    </row>
    <row r="12371" spans="3:3" x14ac:dyDescent="0.3">
      <c r="C12371" s="34"/>
    </row>
    <row r="12372" spans="3:3" x14ac:dyDescent="0.3">
      <c r="C12372" s="34"/>
    </row>
    <row r="12373" spans="3:3" x14ac:dyDescent="0.3">
      <c r="C12373" s="34"/>
    </row>
    <row r="12374" spans="3:3" x14ac:dyDescent="0.3">
      <c r="C12374" s="34"/>
    </row>
    <row r="12375" spans="3:3" x14ac:dyDescent="0.3">
      <c r="C12375" s="34"/>
    </row>
    <row r="12376" spans="3:3" x14ac:dyDescent="0.3">
      <c r="C12376" s="34"/>
    </row>
    <row r="12377" spans="3:3" x14ac:dyDescent="0.3">
      <c r="C12377" s="34"/>
    </row>
    <row r="12378" spans="3:3" x14ac:dyDescent="0.3">
      <c r="C12378" s="34"/>
    </row>
    <row r="12379" spans="3:3" x14ac:dyDescent="0.3">
      <c r="C12379" s="34"/>
    </row>
    <row r="12380" spans="3:3" x14ac:dyDescent="0.3">
      <c r="C12380" s="34"/>
    </row>
    <row r="12381" spans="3:3" x14ac:dyDescent="0.3">
      <c r="C12381" s="34"/>
    </row>
    <row r="12382" spans="3:3" x14ac:dyDescent="0.3">
      <c r="C12382" s="34"/>
    </row>
    <row r="12383" spans="3:3" x14ac:dyDescent="0.3">
      <c r="C12383" s="34"/>
    </row>
    <row r="12384" spans="3:3" x14ac:dyDescent="0.3">
      <c r="C12384" s="34"/>
    </row>
    <row r="12385" spans="3:3" x14ac:dyDescent="0.3">
      <c r="C12385" s="34"/>
    </row>
    <row r="12386" spans="3:3" x14ac:dyDescent="0.3">
      <c r="C12386" s="34"/>
    </row>
    <row r="12387" spans="3:3" x14ac:dyDescent="0.3">
      <c r="C12387" s="34"/>
    </row>
    <row r="12388" spans="3:3" x14ac:dyDescent="0.3">
      <c r="C12388" s="34"/>
    </row>
    <row r="12389" spans="3:3" x14ac:dyDescent="0.3">
      <c r="C12389" s="34"/>
    </row>
    <row r="12390" spans="3:3" x14ac:dyDescent="0.3">
      <c r="C12390" s="34"/>
    </row>
    <row r="12391" spans="3:3" x14ac:dyDescent="0.3">
      <c r="C12391" s="34"/>
    </row>
    <row r="12392" spans="3:3" x14ac:dyDescent="0.3">
      <c r="C12392" s="34"/>
    </row>
    <row r="12393" spans="3:3" x14ac:dyDescent="0.3">
      <c r="C12393" s="34"/>
    </row>
    <row r="12394" spans="3:3" x14ac:dyDescent="0.3">
      <c r="C12394" s="34"/>
    </row>
    <row r="12395" spans="3:3" x14ac:dyDescent="0.3">
      <c r="C12395" s="34"/>
    </row>
    <row r="12396" spans="3:3" x14ac:dyDescent="0.3">
      <c r="C12396" s="34"/>
    </row>
    <row r="12397" spans="3:3" x14ac:dyDescent="0.3">
      <c r="C12397" s="34"/>
    </row>
    <row r="12398" spans="3:3" x14ac:dyDescent="0.3">
      <c r="C12398" s="34"/>
    </row>
    <row r="12399" spans="3:3" x14ac:dyDescent="0.3">
      <c r="C12399" s="34"/>
    </row>
    <row r="12400" spans="3:3" x14ac:dyDescent="0.3">
      <c r="C12400" s="34"/>
    </row>
    <row r="12401" spans="3:3" x14ac:dyDescent="0.3">
      <c r="C12401" s="34"/>
    </row>
    <row r="12402" spans="3:3" x14ac:dyDescent="0.3">
      <c r="C12402" s="34"/>
    </row>
    <row r="12403" spans="3:3" x14ac:dyDescent="0.3">
      <c r="C12403" s="34"/>
    </row>
    <row r="12404" spans="3:3" x14ac:dyDescent="0.3">
      <c r="C12404" s="34"/>
    </row>
    <row r="12405" spans="3:3" x14ac:dyDescent="0.3">
      <c r="C12405" s="34"/>
    </row>
    <row r="12406" spans="3:3" x14ac:dyDescent="0.3">
      <c r="C12406" s="34"/>
    </row>
    <row r="12407" spans="3:3" x14ac:dyDescent="0.3">
      <c r="C12407" s="34"/>
    </row>
    <row r="12408" spans="3:3" x14ac:dyDescent="0.3">
      <c r="C12408" s="34"/>
    </row>
    <row r="12409" spans="3:3" x14ac:dyDescent="0.3">
      <c r="C12409" s="34"/>
    </row>
    <row r="12410" spans="3:3" x14ac:dyDescent="0.3">
      <c r="C12410" s="34"/>
    </row>
    <row r="12411" spans="3:3" x14ac:dyDescent="0.3">
      <c r="C12411" s="34"/>
    </row>
    <row r="12412" spans="3:3" x14ac:dyDescent="0.3">
      <c r="C12412" s="34"/>
    </row>
    <row r="12413" spans="3:3" x14ac:dyDescent="0.3">
      <c r="C12413" s="34"/>
    </row>
    <row r="12414" spans="3:3" x14ac:dyDescent="0.3">
      <c r="C12414" s="34"/>
    </row>
    <row r="12415" spans="3:3" x14ac:dyDescent="0.3">
      <c r="C12415" s="34"/>
    </row>
    <row r="12416" spans="3:3" x14ac:dyDescent="0.3">
      <c r="C12416" s="34"/>
    </row>
    <row r="12417" spans="3:3" x14ac:dyDescent="0.3">
      <c r="C12417" s="34"/>
    </row>
    <row r="12418" spans="3:3" x14ac:dyDescent="0.3">
      <c r="C12418" s="34"/>
    </row>
    <row r="12419" spans="3:3" x14ac:dyDescent="0.3">
      <c r="C12419" s="34"/>
    </row>
    <row r="12420" spans="3:3" x14ac:dyDescent="0.3">
      <c r="C12420" s="34"/>
    </row>
    <row r="12421" spans="3:3" x14ac:dyDescent="0.3">
      <c r="C12421" s="34"/>
    </row>
    <row r="12422" spans="3:3" x14ac:dyDescent="0.3">
      <c r="C12422" s="34"/>
    </row>
    <row r="12423" spans="3:3" x14ac:dyDescent="0.3">
      <c r="C12423" s="34"/>
    </row>
    <row r="12424" spans="3:3" x14ac:dyDescent="0.3">
      <c r="C12424" s="34"/>
    </row>
    <row r="12425" spans="3:3" x14ac:dyDescent="0.3">
      <c r="C12425" s="34"/>
    </row>
    <row r="12426" spans="3:3" x14ac:dyDescent="0.3">
      <c r="C12426" s="34"/>
    </row>
    <row r="12427" spans="3:3" x14ac:dyDescent="0.3">
      <c r="C12427" s="34"/>
    </row>
    <row r="12428" spans="3:3" x14ac:dyDescent="0.3">
      <c r="C12428" s="34"/>
    </row>
    <row r="12429" spans="3:3" x14ac:dyDescent="0.3">
      <c r="C12429" s="34"/>
    </row>
    <row r="12430" spans="3:3" x14ac:dyDescent="0.3">
      <c r="C12430" s="34"/>
    </row>
    <row r="12431" spans="3:3" x14ac:dyDescent="0.3">
      <c r="C12431" s="34"/>
    </row>
    <row r="12432" spans="3:3" x14ac:dyDescent="0.3">
      <c r="C12432" s="34"/>
    </row>
    <row r="12433" spans="3:3" x14ac:dyDescent="0.3">
      <c r="C12433" s="34"/>
    </row>
    <row r="12434" spans="3:3" x14ac:dyDescent="0.3">
      <c r="C12434" s="34"/>
    </row>
    <row r="12435" spans="3:3" x14ac:dyDescent="0.3">
      <c r="C12435" s="34"/>
    </row>
    <row r="12436" spans="3:3" x14ac:dyDescent="0.3">
      <c r="C12436" s="34"/>
    </row>
    <row r="12437" spans="3:3" x14ac:dyDescent="0.3">
      <c r="C12437" s="34"/>
    </row>
    <row r="12438" spans="3:3" x14ac:dyDescent="0.3">
      <c r="C12438" s="34"/>
    </row>
    <row r="12439" spans="3:3" x14ac:dyDescent="0.3">
      <c r="C12439" s="34"/>
    </row>
    <row r="12440" spans="3:3" x14ac:dyDescent="0.3">
      <c r="C12440" s="34"/>
    </row>
    <row r="12441" spans="3:3" x14ac:dyDescent="0.3">
      <c r="C12441" s="34"/>
    </row>
    <row r="12442" spans="3:3" x14ac:dyDescent="0.3">
      <c r="C12442" s="34"/>
    </row>
    <row r="12443" spans="3:3" x14ac:dyDescent="0.3">
      <c r="C12443" s="34"/>
    </row>
    <row r="12444" spans="3:3" x14ac:dyDescent="0.3">
      <c r="C12444" s="34"/>
    </row>
    <row r="12445" spans="3:3" x14ac:dyDescent="0.3">
      <c r="C12445" s="34"/>
    </row>
    <row r="12446" spans="3:3" x14ac:dyDescent="0.3">
      <c r="C12446" s="34"/>
    </row>
    <row r="12447" spans="3:3" x14ac:dyDescent="0.3">
      <c r="C12447" s="34"/>
    </row>
    <row r="12448" spans="3:3" x14ac:dyDescent="0.3">
      <c r="C12448" s="34"/>
    </row>
    <row r="12449" spans="3:3" x14ac:dyDescent="0.3">
      <c r="C12449" s="34"/>
    </row>
    <row r="12450" spans="3:3" x14ac:dyDescent="0.3">
      <c r="C12450" s="34"/>
    </row>
    <row r="12451" spans="3:3" x14ac:dyDescent="0.3">
      <c r="C12451" s="34"/>
    </row>
    <row r="12452" spans="3:3" x14ac:dyDescent="0.3">
      <c r="C12452" s="34"/>
    </row>
    <row r="12453" spans="3:3" x14ac:dyDescent="0.3">
      <c r="C12453" s="34"/>
    </row>
    <row r="12454" spans="3:3" x14ac:dyDescent="0.3">
      <c r="C12454" s="34"/>
    </row>
    <row r="12455" spans="3:3" x14ac:dyDescent="0.3">
      <c r="C12455" s="34"/>
    </row>
    <row r="12456" spans="3:3" x14ac:dyDescent="0.3">
      <c r="C12456" s="34"/>
    </row>
    <row r="12457" spans="3:3" x14ac:dyDescent="0.3">
      <c r="C12457" s="34"/>
    </row>
    <row r="12458" spans="3:3" x14ac:dyDescent="0.3">
      <c r="C12458" s="34"/>
    </row>
    <row r="12459" spans="3:3" x14ac:dyDescent="0.3">
      <c r="C12459" s="34"/>
    </row>
    <row r="12460" spans="3:3" x14ac:dyDescent="0.3">
      <c r="C12460" s="34"/>
    </row>
    <row r="12461" spans="3:3" x14ac:dyDescent="0.3">
      <c r="C12461" s="34"/>
    </row>
    <row r="12462" spans="3:3" x14ac:dyDescent="0.3">
      <c r="C12462" s="34"/>
    </row>
    <row r="12463" spans="3:3" x14ac:dyDescent="0.3">
      <c r="C12463" s="34"/>
    </row>
    <row r="12464" spans="3:3" x14ac:dyDescent="0.3">
      <c r="C12464" s="34"/>
    </row>
    <row r="12465" spans="3:3" x14ac:dyDescent="0.3">
      <c r="C12465" s="34"/>
    </row>
    <row r="12466" spans="3:3" x14ac:dyDescent="0.3">
      <c r="C12466" s="34"/>
    </row>
    <row r="12467" spans="3:3" x14ac:dyDescent="0.3">
      <c r="C12467" s="34"/>
    </row>
    <row r="12468" spans="3:3" x14ac:dyDescent="0.3">
      <c r="C12468" s="34"/>
    </row>
    <row r="12469" spans="3:3" x14ac:dyDescent="0.3">
      <c r="C12469" s="34"/>
    </row>
    <row r="12470" spans="3:3" x14ac:dyDescent="0.3">
      <c r="C12470" s="34"/>
    </row>
    <row r="12471" spans="3:3" x14ac:dyDescent="0.3">
      <c r="C12471" s="34"/>
    </row>
    <row r="12472" spans="3:3" x14ac:dyDescent="0.3">
      <c r="C12472" s="34"/>
    </row>
    <row r="12473" spans="3:3" x14ac:dyDescent="0.3">
      <c r="C12473" s="34"/>
    </row>
    <row r="12474" spans="3:3" x14ac:dyDescent="0.3">
      <c r="C12474" s="34"/>
    </row>
    <row r="12475" spans="3:3" x14ac:dyDescent="0.3">
      <c r="C12475" s="34"/>
    </row>
    <row r="12476" spans="3:3" x14ac:dyDescent="0.3">
      <c r="C12476" s="34"/>
    </row>
    <row r="12477" spans="3:3" x14ac:dyDescent="0.3">
      <c r="C12477" s="34"/>
    </row>
    <row r="12478" spans="3:3" x14ac:dyDescent="0.3">
      <c r="C12478" s="34"/>
    </row>
    <row r="12479" spans="3:3" x14ac:dyDescent="0.3">
      <c r="C12479" s="34"/>
    </row>
    <row r="12480" spans="3:3" x14ac:dyDescent="0.3">
      <c r="C12480" s="34"/>
    </row>
    <row r="12481" spans="3:3" x14ac:dyDescent="0.3">
      <c r="C12481" s="34"/>
    </row>
    <row r="12482" spans="3:3" x14ac:dyDescent="0.3">
      <c r="C12482" s="34"/>
    </row>
    <row r="12483" spans="3:3" x14ac:dyDescent="0.3">
      <c r="C12483" s="34"/>
    </row>
    <row r="12484" spans="3:3" x14ac:dyDescent="0.3">
      <c r="C12484" s="34"/>
    </row>
    <row r="12485" spans="3:3" x14ac:dyDescent="0.3">
      <c r="C12485" s="34"/>
    </row>
    <row r="12486" spans="3:3" x14ac:dyDescent="0.3">
      <c r="C12486" s="34"/>
    </row>
    <row r="12487" spans="3:3" x14ac:dyDescent="0.3">
      <c r="C12487" s="34"/>
    </row>
    <row r="12488" spans="3:3" x14ac:dyDescent="0.3">
      <c r="C12488" s="34"/>
    </row>
    <row r="12489" spans="3:3" x14ac:dyDescent="0.3">
      <c r="C12489" s="34"/>
    </row>
    <row r="12490" spans="3:3" x14ac:dyDescent="0.3">
      <c r="C12490" s="34"/>
    </row>
    <row r="12491" spans="3:3" x14ac:dyDescent="0.3">
      <c r="C12491" s="34"/>
    </row>
    <row r="12492" spans="3:3" x14ac:dyDescent="0.3">
      <c r="C12492" s="34"/>
    </row>
    <row r="12493" spans="3:3" x14ac:dyDescent="0.3">
      <c r="C12493" s="34"/>
    </row>
    <row r="12494" spans="3:3" x14ac:dyDescent="0.3">
      <c r="C12494" s="34"/>
    </row>
    <row r="12495" spans="3:3" x14ac:dyDescent="0.3">
      <c r="C12495" s="34"/>
    </row>
    <row r="12496" spans="3:3" x14ac:dyDescent="0.3">
      <c r="C12496" s="34"/>
    </row>
    <row r="12497" spans="3:3" x14ac:dyDescent="0.3">
      <c r="C12497" s="34"/>
    </row>
    <row r="12498" spans="3:3" x14ac:dyDescent="0.3">
      <c r="C12498" s="34"/>
    </row>
    <row r="12499" spans="3:3" x14ac:dyDescent="0.3">
      <c r="C12499" s="34"/>
    </row>
    <row r="12500" spans="3:3" x14ac:dyDescent="0.3">
      <c r="C12500" s="34"/>
    </row>
    <row r="12501" spans="3:3" x14ac:dyDescent="0.3">
      <c r="C12501" s="34"/>
    </row>
    <row r="12502" spans="3:3" x14ac:dyDescent="0.3">
      <c r="C12502" s="34"/>
    </row>
    <row r="12503" spans="3:3" x14ac:dyDescent="0.3">
      <c r="C12503" s="34"/>
    </row>
    <row r="12504" spans="3:3" x14ac:dyDescent="0.3">
      <c r="C12504" s="34"/>
    </row>
    <row r="12505" spans="3:3" x14ac:dyDescent="0.3">
      <c r="C12505" s="34"/>
    </row>
    <row r="12506" spans="3:3" x14ac:dyDescent="0.3">
      <c r="C12506" s="34"/>
    </row>
    <row r="12507" spans="3:3" x14ac:dyDescent="0.3">
      <c r="C12507" s="34"/>
    </row>
    <row r="12508" spans="3:3" x14ac:dyDescent="0.3">
      <c r="C12508" s="34"/>
    </row>
    <row r="12509" spans="3:3" x14ac:dyDescent="0.3">
      <c r="C12509" s="34"/>
    </row>
    <row r="12510" spans="3:3" x14ac:dyDescent="0.3">
      <c r="C12510" s="34"/>
    </row>
    <row r="12511" spans="3:3" x14ac:dyDescent="0.3">
      <c r="C12511" s="34"/>
    </row>
    <row r="12512" spans="3:3" x14ac:dyDescent="0.3">
      <c r="C12512" s="34"/>
    </row>
    <row r="12513" spans="3:3" x14ac:dyDescent="0.3">
      <c r="C12513" s="34"/>
    </row>
    <row r="12514" spans="3:3" x14ac:dyDescent="0.3">
      <c r="C12514" s="34"/>
    </row>
    <row r="12515" spans="3:3" x14ac:dyDescent="0.3">
      <c r="C12515" s="34"/>
    </row>
    <row r="12516" spans="3:3" x14ac:dyDescent="0.3">
      <c r="C12516" s="34"/>
    </row>
    <row r="12517" spans="3:3" x14ac:dyDescent="0.3">
      <c r="C12517" s="34"/>
    </row>
    <row r="12518" spans="3:3" x14ac:dyDescent="0.3">
      <c r="C12518" s="34"/>
    </row>
    <row r="12519" spans="3:3" x14ac:dyDescent="0.3">
      <c r="C12519" s="34"/>
    </row>
    <row r="12520" spans="3:3" x14ac:dyDescent="0.3">
      <c r="C12520" s="34"/>
    </row>
    <row r="12521" spans="3:3" x14ac:dyDescent="0.3">
      <c r="C12521" s="34"/>
    </row>
    <row r="12522" spans="3:3" x14ac:dyDescent="0.3">
      <c r="C12522" s="34"/>
    </row>
    <row r="12523" spans="3:3" x14ac:dyDescent="0.3">
      <c r="C12523" s="34"/>
    </row>
    <row r="12524" spans="3:3" x14ac:dyDescent="0.3">
      <c r="C12524" s="34"/>
    </row>
    <row r="12525" spans="3:3" x14ac:dyDescent="0.3">
      <c r="C12525" s="34"/>
    </row>
    <row r="12526" spans="3:3" x14ac:dyDescent="0.3">
      <c r="C12526" s="34"/>
    </row>
    <row r="12527" spans="3:3" x14ac:dyDescent="0.3">
      <c r="C12527" s="34"/>
    </row>
    <row r="12528" spans="3:3" x14ac:dyDescent="0.3">
      <c r="C12528" s="34"/>
    </row>
    <row r="12529" spans="3:3" x14ac:dyDescent="0.3">
      <c r="C12529" s="34"/>
    </row>
    <row r="12530" spans="3:3" x14ac:dyDescent="0.3">
      <c r="C12530" s="34"/>
    </row>
    <row r="12531" spans="3:3" x14ac:dyDescent="0.3">
      <c r="C12531" s="34"/>
    </row>
    <row r="12532" spans="3:3" x14ac:dyDescent="0.3">
      <c r="C12532" s="34"/>
    </row>
    <row r="12533" spans="3:3" x14ac:dyDescent="0.3">
      <c r="C12533" s="34"/>
    </row>
    <row r="12534" spans="3:3" x14ac:dyDescent="0.3">
      <c r="C12534" s="34"/>
    </row>
    <row r="12535" spans="3:3" x14ac:dyDescent="0.3">
      <c r="C12535" s="34"/>
    </row>
    <row r="12536" spans="3:3" x14ac:dyDescent="0.3">
      <c r="C12536" s="34"/>
    </row>
    <row r="12537" spans="3:3" x14ac:dyDescent="0.3">
      <c r="C12537" s="34"/>
    </row>
    <row r="12538" spans="3:3" x14ac:dyDescent="0.3">
      <c r="C12538" s="34"/>
    </row>
    <row r="12539" spans="3:3" x14ac:dyDescent="0.3">
      <c r="C12539" s="34"/>
    </row>
    <row r="12540" spans="3:3" x14ac:dyDescent="0.3">
      <c r="C12540" s="34"/>
    </row>
    <row r="12541" spans="3:3" x14ac:dyDescent="0.3">
      <c r="C12541" s="34"/>
    </row>
    <row r="12542" spans="3:3" x14ac:dyDescent="0.3">
      <c r="C12542" s="34"/>
    </row>
    <row r="12543" spans="3:3" x14ac:dyDescent="0.3">
      <c r="C12543" s="34"/>
    </row>
    <row r="12544" spans="3:3" x14ac:dyDescent="0.3">
      <c r="C12544" s="34"/>
    </row>
    <row r="12545" spans="3:3" x14ac:dyDescent="0.3">
      <c r="C12545" s="34"/>
    </row>
    <row r="12546" spans="3:3" x14ac:dyDescent="0.3">
      <c r="C12546" s="34"/>
    </row>
    <row r="12547" spans="3:3" x14ac:dyDescent="0.3">
      <c r="C12547" s="34"/>
    </row>
    <row r="12548" spans="3:3" x14ac:dyDescent="0.3">
      <c r="C12548" s="34"/>
    </row>
    <row r="12549" spans="3:3" x14ac:dyDescent="0.3">
      <c r="C12549" s="34"/>
    </row>
    <row r="12550" spans="3:3" x14ac:dyDescent="0.3">
      <c r="C12550" s="34"/>
    </row>
    <row r="12551" spans="3:3" x14ac:dyDescent="0.3">
      <c r="C12551" s="34"/>
    </row>
    <row r="12552" spans="3:3" x14ac:dyDescent="0.3">
      <c r="C12552" s="34"/>
    </row>
    <row r="12553" spans="3:3" x14ac:dyDescent="0.3">
      <c r="C12553" s="34"/>
    </row>
    <row r="12554" spans="3:3" x14ac:dyDescent="0.3">
      <c r="C12554" s="34"/>
    </row>
    <row r="12555" spans="3:3" x14ac:dyDescent="0.3">
      <c r="C12555" s="34"/>
    </row>
    <row r="12556" spans="3:3" x14ac:dyDescent="0.3">
      <c r="C12556" s="34"/>
    </row>
    <row r="12557" spans="3:3" x14ac:dyDescent="0.3">
      <c r="C12557" s="34"/>
    </row>
    <row r="12558" spans="3:3" x14ac:dyDescent="0.3">
      <c r="C12558" s="34"/>
    </row>
    <row r="12559" spans="3:3" x14ac:dyDescent="0.3">
      <c r="C12559" s="34"/>
    </row>
    <row r="12560" spans="3:3" x14ac:dyDescent="0.3">
      <c r="C12560" s="34"/>
    </row>
    <row r="12561" spans="3:3" x14ac:dyDescent="0.3">
      <c r="C12561" s="34"/>
    </row>
    <row r="12562" spans="3:3" x14ac:dyDescent="0.3">
      <c r="C12562" s="34"/>
    </row>
    <row r="12563" spans="3:3" x14ac:dyDescent="0.3">
      <c r="C12563" s="34"/>
    </row>
    <row r="12564" spans="3:3" x14ac:dyDescent="0.3">
      <c r="C12564" s="34"/>
    </row>
    <row r="12565" spans="3:3" x14ac:dyDescent="0.3">
      <c r="C12565" s="34"/>
    </row>
    <row r="12566" spans="3:3" x14ac:dyDescent="0.3">
      <c r="C12566" s="34"/>
    </row>
    <row r="12567" spans="3:3" x14ac:dyDescent="0.3">
      <c r="C12567" s="34"/>
    </row>
    <row r="12568" spans="3:3" x14ac:dyDescent="0.3">
      <c r="C12568" s="34"/>
    </row>
    <row r="12569" spans="3:3" x14ac:dyDescent="0.3">
      <c r="C12569" s="34"/>
    </row>
    <row r="12570" spans="3:3" x14ac:dyDescent="0.3">
      <c r="C12570" s="34"/>
    </row>
    <row r="12571" spans="3:3" x14ac:dyDescent="0.3">
      <c r="C12571" s="34"/>
    </row>
    <row r="12572" spans="3:3" x14ac:dyDescent="0.3">
      <c r="C12572" s="34"/>
    </row>
    <row r="12573" spans="3:3" x14ac:dyDescent="0.3">
      <c r="C12573" s="34"/>
    </row>
    <row r="12574" spans="3:3" x14ac:dyDescent="0.3">
      <c r="C12574" s="34"/>
    </row>
    <row r="12575" spans="3:3" x14ac:dyDescent="0.3">
      <c r="C12575" s="34"/>
    </row>
    <row r="12576" spans="3:3" x14ac:dyDescent="0.3">
      <c r="C12576" s="34"/>
    </row>
    <row r="12577" spans="3:3" x14ac:dyDescent="0.3">
      <c r="C12577" s="34"/>
    </row>
    <row r="12578" spans="3:3" x14ac:dyDescent="0.3">
      <c r="C12578" s="34"/>
    </row>
    <row r="12579" spans="3:3" x14ac:dyDescent="0.3">
      <c r="C12579" s="34"/>
    </row>
    <row r="12580" spans="3:3" x14ac:dyDescent="0.3">
      <c r="C12580" s="34"/>
    </row>
    <row r="12581" spans="3:3" x14ac:dyDescent="0.3">
      <c r="C12581" s="34"/>
    </row>
    <row r="12582" spans="3:3" x14ac:dyDescent="0.3">
      <c r="C12582" s="34"/>
    </row>
    <row r="12583" spans="3:3" x14ac:dyDescent="0.3">
      <c r="C12583" s="34"/>
    </row>
    <row r="12584" spans="3:3" x14ac:dyDescent="0.3">
      <c r="C12584" s="34"/>
    </row>
    <row r="12585" spans="3:3" x14ac:dyDescent="0.3">
      <c r="C12585" s="34"/>
    </row>
    <row r="12586" spans="3:3" x14ac:dyDescent="0.3">
      <c r="C12586" s="34"/>
    </row>
    <row r="12587" spans="3:3" x14ac:dyDescent="0.3">
      <c r="C12587" s="34"/>
    </row>
    <row r="12588" spans="3:3" x14ac:dyDescent="0.3">
      <c r="C12588" s="34"/>
    </row>
    <row r="12589" spans="3:3" x14ac:dyDescent="0.3">
      <c r="C12589" s="34"/>
    </row>
    <row r="12590" spans="3:3" x14ac:dyDescent="0.3">
      <c r="C12590" s="34"/>
    </row>
    <row r="12591" spans="3:3" x14ac:dyDescent="0.3">
      <c r="C12591" s="34"/>
    </row>
    <row r="12592" spans="3:3" x14ac:dyDescent="0.3">
      <c r="C12592" s="34"/>
    </row>
    <row r="12593" spans="3:3" x14ac:dyDescent="0.3">
      <c r="C12593" s="34"/>
    </row>
    <row r="12594" spans="3:3" x14ac:dyDescent="0.3">
      <c r="C12594" s="34"/>
    </row>
    <row r="12595" spans="3:3" x14ac:dyDescent="0.3">
      <c r="C12595" s="34"/>
    </row>
    <row r="12596" spans="3:3" x14ac:dyDescent="0.3">
      <c r="C12596" s="34"/>
    </row>
    <row r="12597" spans="3:3" x14ac:dyDescent="0.3">
      <c r="C12597" s="34"/>
    </row>
    <row r="12598" spans="3:3" x14ac:dyDescent="0.3">
      <c r="C12598" s="34"/>
    </row>
    <row r="12599" spans="3:3" x14ac:dyDescent="0.3">
      <c r="C12599" s="34"/>
    </row>
    <row r="12600" spans="3:3" x14ac:dyDescent="0.3">
      <c r="C12600" s="34"/>
    </row>
    <row r="12601" spans="3:3" x14ac:dyDescent="0.3">
      <c r="C12601" s="34"/>
    </row>
    <row r="12602" spans="3:3" x14ac:dyDescent="0.3">
      <c r="C12602" s="34"/>
    </row>
    <row r="12603" spans="3:3" x14ac:dyDescent="0.3">
      <c r="C12603" s="34"/>
    </row>
    <row r="12604" spans="3:3" x14ac:dyDescent="0.3">
      <c r="C12604" s="34"/>
    </row>
    <row r="12605" spans="3:3" x14ac:dyDescent="0.3">
      <c r="C12605" s="34"/>
    </row>
    <row r="12606" spans="3:3" x14ac:dyDescent="0.3">
      <c r="C12606" s="34"/>
    </row>
    <row r="12607" spans="3:3" x14ac:dyDescent="0.3">
      <c r="C12607" s="34"/>
    </row>
    <row r="12608" spans="3:3" x14ac:dyDescent="0.3">
      <c r="C12608" s="34"/>
    </row>
    <row r="12609" spans="3:3" x14ac:dyDescent="0.3">
      <c r="C12609" s="34"/>
    </row>
    <row r="12610" spans="3:3" x14ac:dyDescent="0.3">
      <c r="C12610" s="34"/>
    </row>
    <row r="12611" spans="3:3" x14ac:dyDescent="0.3">
      <c r="C12611" s="34"/>
    </row>
    <row r="12612" spans="3:3" x14ac:dyDescent="0.3">
      <c r="C12612" s="34"/>
    </row>
    <row r="12613" spans="3:3" x14ac:dyDescent="0.3">
      <c r="C12613" s="34"/>
    </row>
    <row r="12614" spans="3:3" x14ac:dyDescent="0.3">
      <c r="C12614" s="34"/>
    </row>
    <row r="12615" spans="3:3" x14ac:dyDescent="0.3">
      <c r="C12615" s="34"/>
    </row>
    <row r="12616" spans="3:3" x14ac:dyDescent="0.3">
      <c r="C12616" s="34"/>
    </row>
    <row r="12617" spans="3:3" x14ac:dyDescent="0.3">
      <c r="C12617" s="34"/>
    </row>
    <row r="12618" spans="3:3" x14ac:dyDescent="0.3">
      <c r="C12618" s="34"/>
    </row>
    <row r="12619" spans="3:3" x14ac:dyDescent="0.3">
      <c r="C12619" s="34"/>
    </row>
    <row r="12620" spans="3:3" x14ac:dyDescent="0.3">
      <c r="C12620" s="34"/>
    </row>
    <row r="12621" spans="3:3" x14ac:dyDescent="0.3">
      <c r="C12621" s="34"/>
    </row>
    <row r="12622" spans="3:3" x14ac:dyDescent="0.3">
      <c r="C12622" s="34"/>
    </row>
    <row r="12623" spans="3:3" x14ac:dyDescent="0.3">
      <c r="C12623" s="34"/>
    </row>
    <row r="12624" spans="3:3" x14ac:dyDescent="0.3">
      <c r="C12624" s="34"/>
    </row>
    <row r="12625" spans="3:3" x14ac:dyDescent="0.3">
      <c r="C12625" s="34"/>
    </row>
    <row r="12626" spans="3:3" x14ac:dyDescent="0.3">
      <c r="C12626" s="34"/>
    </row>
    <row r="12627" spans="3:3" x14ac:dyDescent="0.3">
      <c r="C12627" s="34"/>
    </row>
    <row r="12628" spans="3:3" x14ac:dyDescent="0.3">
      <c r="C12628" s="34"/>
    </row>
    <row r="12629" spans="3:3" x14ac:dyDescent="0.3">
      <c r="C12629" s="34"/>
    </row>
    <row r="12630" spans="3:3" x14ac:dyDescent="0.3">
      <c r="C12630" s="34"/>
    </row>
    <row r="12631" spans="3:3" x14ac:dyDescent="0.3">
      <c r="C12631" s="34"/>
    </row>
    <row r="12632" spans="3:3" x14ac:dyDescent="0.3">
      <c r="C12632" s="34"/>
    </row>
    <row r="12633" spans="3:3" x14ac:dyDescent="0.3">
      <c r="C12633" s="34"/>
    </row>
    <row r="12634" spans="3:3" x14ac:dyDescent="0.3">
      <c r="C12634" s="34"/>
    </row>
    <row r="12635" spans="3:3" x14ac:dyDescent="0.3">
      <c r="C12635" s="34"/>
    </row>
    <row r="12636" spans="3:3" x14ac:dyDescent="0.3">
      <c r="C12636" s="34"/>
    </row>
    <row r="12637" spans="3:3" x14ac:dyDescent="0.3">
      <c r="C12637" s="34"/>
    </row>
    <row r="12638" spans="3:3" x14ac:dyDescent="0.3">
      <c r="C12638" s="34"/>
    </row>
    <row r="12639" spans="3:3" x14ac:dyDescent="0.3">
      <c r="C12639" s="34"/>
    </row>
    <row r="12640" spans="3:3" x14ac:dyDescent="0.3">
      <c r="C12640" s="34"/>
    </row>
    <row r="12641" spans="3:3" x14ac:dyDescent="0.3">
      <c r="C12641" s="34"/>
    </row>
    <row r="12642" spans="3:3" x14ac:dyDescent="0.3">
      <c r="C12642" s="34"/>
    </row>
    <row r="12643" spans="3:3" x14ac:dyDescent="0.3">
      <c r="C12643" s="34"/>
    </row>
    <row r="12644" spans="3:3" x14ac:dyDescent="0.3">
      <c r="C12644" s="34"/>
    </row>
    <row r="12645" spans="3:3" x14ac:dyDescent="0.3">
      <c r="C12645" s="34"/>
    </row>
    <row r="12646" spans="3:3" x14ac:dyDescent="0.3">
      <c r="C12646" s="34"/>
    </row>
    <row r="12647" spans="3:3" x14ac:dyDescent="0.3">
      <c r="C12647" s="34"/>
    </row>
    <row r="12648" spans="3:3" x14ac:dyDescent="0.3">
      <c r="C12648" s="34"/>
    </row>
    <row r="12649" spans="3:3" x14ac:dyDescent="0.3">
      <c r="C12649" s="34"/>
    </row>
    <row r="12650" spans="3:3" x14ac:dyDescent="0.3">
      <c r="C12650" s="34"/>
    </row>
    <row r="12651" spans="3:3" x14ac:dyDescent="0.3">
      <c r="C12651" s="34"/>
    </row>
    <row r="12652" spans="3:3" x14ac:dyDescent="0.3">
      <c r="C12652" s="34"/>
    </row>
    <row r="12653" spans="3:3" x14ac:dyDescent="0.3">
      <c r="C12653" s="34"/>
    </row>
    <row r="12654" spans="3:3" x14ac:dyDescent="0.3">
      <c r="C12654" s="34"/>
    </row>
    <row r="12655" spans="3:3" x14ac:dyDescent="0.3">
      <c r="C12655" s="34"/>
    </row>
    <row r="12656" spans="3:3" x14ac:dyDescent="0.3">
      <c r="C12656" s="34"/>
    </row>
    <row r="12657" spans="3:3" x14ac:dyDescent="0.3">
      <c r="C12657" s="34"/>
    </row>
    <row r="12658" spans="3:3" x14ac:dyDescent="0.3">
      <c r="C12658" s="34"/>
    </row>
    <row r="12659" spans="3:3" x14ac:dyDescent="0.3">
      <c r="C12659" s="34"/>
    </row>
    <row r="12660" spans="3:3" x14ac:dyDescent="0.3">
      <c r="C12660" s="34"/>
    </row>
    <row r="12661" spans="3:3" x14ac:dyDescent="0.3">
      <c r="C12661" s="34"/>
    </row>
    <row r="12662" spans="3:3" x14ac:dyDescent="0.3">
      <c r="C12662" s="34"/>
    </row>
    <row r="12663" spans="3:3" x14ac:dyDescent="0.3">
      <c r="C12663" s="34"/>
    </row>
    <row r="12664" spans="3:3" x14ac:dyDescent="0.3">
      <c r="C12664" s="34"/>
    </row>
    <row r="12665" spans="3:3" x14ac:dyDescent="0.3">
      <c r="C12665" s="34"/>
    </row>
    <row r="12666" spans="3:3" x14ac:dyDescent="0.3">
      <c r="C12666" s="34"/>
    </row>
    <row r="12667" spans="3:3" x14ac:dyDescent="0.3">
      <c r="C12667" s="34"/>
    </row>
    <row r="12668" spans="3:3" x14ac:dyDescent="0.3">
      <c r="C12668" s="34"/>
    </row>
    <row r="12669" spans="3:3" x14ac:dyDescent="0.3">
      <c r="C12669" s="34"/>
    </row>
    <row r="12670" spans="3:3" x14ac:dyDescent="0.3">
      <c r="C12670" s="34"/>
    </row>
    <row r="12671" spans="3:3" x14ac:dyDescent="0.3">
      <c r="C12671" s="34"/>
    </row>
    <row r="12672" spans="3:3" x14ac:dyDescent="0.3">
      <c r="C12672" s="34"/>
    </row>
    <row r="12673" spans="3:3" x14ac:dyDescent="0.3">
      <c r="C12673" s="34"/>
    </row>
    <row r="12674" spans="3:3" x14ac:dyDescent="0.3">
      <c r="C12674" s="34"/>
    </row>
    <row r="12675" spans="3:3" x14ac:dyDescent="0.3">
      <c r="C12675" s="34"/>
    </row>
    <row r="12676" spans="3:3" x14ac:dyDescent="0.3">
      <c r="C12676" s="34"/>
    </row>
    <row r="12677" spans="3:3" x14ac:dyDescent="0.3">
      <c r="C12677" s="34"/>
    </row>
    <row r="12678" spans="3:3" x14ac:dyDescent="0.3">
      <c r="C12678" s="34"/>
    </row>
    <row r="12679" spans="3:3" x14ac:dyDescent="0.3">
      <c r="C12679" s="34"/>
    </row>
    <row r="12680" spans="3:3" x14ac:dyDescent="0.3">
      <c r="C12680" s="34"/>
    </row>
    <row r="12681" spans="3:3" x14ac:dyDescent="0.3">
      <c r="C12681" s="34"/>
    </row>
    <row r="12682" spans="3:3" x14ac:dyDescent="0.3">
      <c r="C12682" s="34"/>
    </row>
    <row r="12683" spans="3:3" x14ac:dyDescent="0.3">
      <c r="C12683" s="34"/>
    </row>
    <row r="12684" spans="3:3" x14ac:dyDescent="0.3">
      <c r="C12684" s="34"/>
    </row>
    <row r="12685" spans="3:3" x14ac:dyDescent="0.3">
      <c r="C12685" s="34"/>
    </row>
    <row r="12686" spans="3:3" x14ac:dyDescent="0.3">
      <c r="C12686" s="34"/>
    </row>
    <row r="12687" spans="3:3" x14ac:dyDescent="0.3">
      <c r="C12687" s="34"/>
    </row>
    <row r="12688" spans="3:3" x14ac:dyDescent="0.3">
      <c r="C12688" s="34"/>
    </row>
    <row r="12689" spans="3:3" x14ac:dyDescent="0.3">
      <c r="C12689" s="34"/>
    </row>
    <row r="12690" spans="3:3" x14ac:dyDescent="0.3">
      <c r="C12690" s="34"/>
    </row>
    <row r="12691" spans="3:3" x14ac:dyDescent="0.3">
      <c r="C12691" s="34"/>
    </row>
    <row r="12692" spans="3:3" x14ac:dyDescent="0.3">
      <c r="C12692" s="34"/>
    </row>
    <row r="12693" spans="3:3" x14ac:dyDescent="0.3">
      <c r="C12693" s="34"/>
    </row>
    <row r="12694" spans="3:3" x14ac:dyDescent="0.3">
      <c r="C12694" s="34"/>
    </row>
    <row r="12695" spans="3:3" x14ac:dyDescent="0.3">
      <c r="C12695" s="34"/>
    </row>
    <row r="12696" spans="3:3" x14ac:dyDescent="0.3">
      <c r="C12696" s="34"/>
    </row>
    <row r="12697" spans="3:3" x14ac:dyDescent="0.3">
      <c r="C12697" s="34"/>
    </row>
    <row r="12698" spans="3:3" x14ac:dyDescent="0.3">
      <c r="C12698" s="34"/>
    </row>
    <row r="12699" spans="3:3" x14ac:dyDescent="0.3">
      <c r="C12699" s="34"/>
    </row>
    <row r="12700" spans="3:3" x14ac:dyDescent="0.3">
      <c r="C12700" s="34"/>
    </row>
    <row r="12701" spans="3:3" x14ac:dyDescent="0.3">
      <c r="C12701" s="34"/>
    </row>
    <row r="12702" spans="3:3" x14ac:dyDescent="0.3">
      <c r="C12702" s="34"/>
    </row>
    <row r="12703" spans="3:3" x14ac:dyDescent="0.3">
      <c r="C12703" s="34"/>
    </row>
    <row r="12704" spans="3:3" x14ac:dyDescent="0.3">
      <c r="C12704" s="34"/>
    </row>
    <row r="12705" spans="3:3" x14ac:dyDescent="0.3">
      <c r="C12705" s="34"/>
    </row>
    <row r="12706" spans="3:3" x14ac:dyDescent="0.3">
      <c r="C12706" s="34"/>
    </row>
    <row r="12707" spans="3:3" x14ac:dyDescent="0.3">
      <c r="C12707" s="34"/>
    </row>
    <row r="12708" spans="3:3" x14ac:dyDescent="0.3">
      <c r="C12708" s="34"/>
    </row>
    <row r="12709" spans="3:3" x14ac:dyDescent="0.3">
      <c r="C12709" s="34"/>
    </row>
    <row r="12710" spans="3:3" x14ac:dyDescent="0.3">
      <c r="C12710" s="34"/>
    </row>
    <row r="12711" spans="3:3" x14ac:dyDescent="0.3">
      <c r="C12711" s="34"/>
    </row>
    <row r="12712" spans="3:3" x14ac:dyDescent="0.3">
      <c r="C12712" s="34"/>
    </row>
    <row r="12713" spans="3:3" x14ac:dyDescent="0.3">
      <c r="C12713" s="34"/>
    </row>
    <row r="12714" spans="3:3" x14ac:dyDescent="0.3">
      <c r="C12714" s="34"/>
    </row>
    <row r="12715" spans="3:3" x14ac:dyDescent="0.3">
      <c r="C12715" s="34"/>
    </row>
    <row r="12716" spans="3:3" x14ac:dyDescent="0.3">
      <c r="C12716" s="34"/>
    </row>
    <row r="12717" spans="3:3" x14ac:dyDescent="0.3">
      <c r="C12717" s="34"/>
    </row>
    <row r="12718" spans="3:3" x14ac:dyDescent="0.3">
      <c r="C12718" s="34"/>
    </row>
    <row r="12719" spans="3:3" x14ac:dyDescent="0.3">
      <c r="C12719" s="34"/>
    </row>
    <row r="12720" spans="3:3" x14ac:dyDescent="0.3">
      <c r="C12720" s="34"/>
    </row>
    <row r="12721" spans="3:3" x14ac:dyDescent="0.3">
      <c r="C12721" s="34"/>
    </row>
    <row r="12722" spans="3:3" x14ac:dyDescent="0.3">
      <c r="C12722" s="34"/>
    </row>
    <row r="12723" spans="3:3" x14ac:dyDescent="0.3">
      <c r="C12723" s="34"/>
    </row>
    <row r="12724" spans="3:3" x14ac:dyDescent="0.3">
      <c r="C12724" s="34"/>
    </row>
    <row r="12725" spans="3:3" x14ac:dyDescent="0.3">
      <c r="C12725" s="34"/>
    </row>
    <row r="12726" spans="3:3" x14ac:dyDescent="0.3">
      <c r="C12726" s="34"/>
    </row>
    <row r="12727" spans="3:3" x14ac:dyDescent="0.3">
      <c r="C12727" s="34"/>
    </row>
    <row r="12728" spans="3:3" x14ac:dyDescent="0.3">
      <c r="C12728" s="34"/>
    </row>
    <row r="12729" spans="3:3" x14ac:dyDescent="0.3">
      <c r="C12729" s="34"/>
    </row>
    <row r="12730" spans="3:3" x14ac:dyDescent="0.3">
      <c r="C12730" s="34"/>
    </row>
    <row r="12731" spans="3:3" x14ac:dyDescent="0.3">
      <c r="C12731" s="34"/>
    </row>
    <row r="12732" spans="3:3" x14ac:dyDescent="0.3">
      <c r="C12732" s="34"/>
    </row>
    <row r="12733" spans="3:3" x14ac:dyDescent="0.3">
      <c r="C12733" s="34"/>
    </row>
    <row r="12734" spans="3:3" x14ac:dyDescent="0.3">
      <c r="C12734" s="34"/>
    </row>
    <row r="12735" spans="3:3" x14ac:dyDescent="0.3">
      <c r="C12735" s="34"/>
    </row>
    <row r="12736" spans="3:3" x14ac:dyDescent="0.3">
      <c r="C12736" s="34"/>
    </row>
    <row r="12737" spans="3:3" x14ac:dyDescent="0.3">
      <c r="C12737" s="34"/>
    </row>
    <row r="12738" spans="3:3" x14ac:dyDescent="0.3">
      <c r="C12738" s="34"/>
    </row>
    <row r="12739" spans="3:3" x14ac:dyDescent="0.3">
      <c r="C12739" s="34"/>
    </row>
    <row r="12740" spans="3:3" x14ac:dyDescent="0.3">
      <c r="C12740" s="34"/>
    </row>
    <row r="12741" spans="3:3" x14ac:dyDescent="0.3">
      <c r="C12741" s="34"/>
    </row>
    <row r="12742" spans="3:3" x14ac:dyDescent="0.3">
      <c r="C12742" s="34"/>
    </row>
    <row r="12743" spans="3:3" x14ac:dyDescent="0.3">
      <c r="C12743" s="34"/>
    </row>
    <row r="12744" spans="3:3" x14ac:dyDescent="0.3">
      <c r="C12744" s="34"/>
    </row>
    <row r="12745" spans="3:3" x14ac:dyDescent="0.3">
      <c r="C12745" s="34"/>
    </row>
    <row r="12746" spans="3:3" x14ac:dyDescent="0.3">
      <c r="C12746" s="34"/>
    </row>
    <row r="12747" spans="3:3" x14ac:dyDescent="0.3">
      <c r="C12747" s="34"/>
    </row>
    <row r="12748" spans="3:3" x14ac:dyDescent="0.3">
      <c r="C12748" s="34"/>
    </row>
    <row r="12749" spans="3:3" x14ac:dyDescent="0.3">
      <c r="C12749" s="34"/>
    </row>
    <row r="12750" spans="3:3" x14ac:dyDescent="0.3">
      <c r="C12750" s="34"/>
    </row>
    <row r="12751" spans="3:3" x14ac:dyDescent="0.3">
      <c r="C12751" s="34"/>
    </row>
    <row r="12752" spans="3:3" x14ac:dyDescent="0.3">
      <c r="C12752" s="34"/>
    </row>
    <row r="12753" spans="3:3" x14ac:dyDescent="0.3">
      <c r="C12753" s="34"/>
    </row>
    <row r="12754" spans="3:3" x14ac:dyDescent="0.3">
      <c r="C12754" s="34"/>
    </row>
    <row r="12755" spans="3:3" x14ac:dyDescent="0.3">
      <c r="C12755" s="34"/>
    </row>
    <row r="12756" spans="3:3" x14ac:dyDescent="0.3">
      <c r="C12756" s="34"/>
    </row>
    <row r="12757" spans="3:3" x14ac:dyDescent="0.3">
      <c r="C12757" s="34"/>
    </row>
    <row r="12758" spans="3:3" x14ac:dyDescent="0.3">
      <c r="C12758" s="34"/>
    </row>
    <row r="12759" spans="3:3" x14ac:dyDescent="0.3">
      <c r="C12759" s="34"/>
    </row>
    <row r="12760" spans="3:3" x14ac:dyDescent="0.3">
      <c r="C12760" s="34"/>
    </row>
    <row r="12761" spans="3:3" x14ac:dyDescent="0.3">
      <c r="C12761" s="34"/>
    </row>
    <row r="12762" spans="3:3" x14ac:dyDescent="0.3">
      <c r="C12762" s="34"/>
    </row>
    <row r="12763" spans="3:3" x14ac:dyDescent="0.3">
      <c r="C12763" s="34"/>
    </row>
    <row r="12764" spans="3:3" x14ac:dyDescent="0.3">
      <c r="C12764" s="34"/>
    </row>
    <row r="12765" spans="3:3" x14ac:dyDescent="0.3">
      <c r="C12765" s="34"/>
    </row>
    <row r="12766" spans="3:3" x14ac:dyDescent="0.3">
      <c r="C12766" s="34"/>
    </row>
    <row r="12767" spans="3:3" x14ac:dyDescent="0.3">
      <c r="C12767" s="34"/>
    </row>
    <row r="12768" spans="3:3" x14ac:dyDescent="0.3">
      <c r="C12768" s="34"/>
    </row>
    <row r="12769" spans="3:3" x14ac:dyDescent="0.3">
      <c r="C12769" s="34"/>
    </row>
    <row r="12770" spans="3:3" x14ac:dyDescent="0.3">
      <c r="C12770" s="34"/>
    </row>
    <row r="12771" spans="3:3" x14ac:dyDescent="0.3">
      <c r="C12771" s="34"/>
    </row>
    <row r="12772" spans="3:3" x14ac:dyDescent="0.3">
      <c r="C12772" s="34"/>
    </row>
    <row r="12773" spans="3:3" x14ac:dyDescent="0.3">
      <c r="C12773" s="34"/>
    </row>
    <row r="12774" spans="3:3" x14ac:dyDescent="0.3">
      <c r="C12774" s="34"/>
    </row>
    <row r="12775" spans="3:3" x14ac:dyDescent="0.3">
      <c r="C12775" s="34"/>
    </row>
    <row r="12776" spans="3:3" x14ac:dyDescent="0.3">
      <c r="C12776" s="34"/>
    </row>
    <row r="12777" spans="3:3" x14ac:dyDescent="0.3">
      <c r="C12777" s="34"/>
    </row>
    <row r="12778" spans="3:3" x14ac:dyDescent="0.3">
      <c r="C12778" s="34"/>
    </row>
    <row r="12779" spans="3:3" x14ac:dyDescent="0.3">
      <c r="C12779" s="34"/>
    </row>
    <row r="12780" spans="3:3" x14ac:dyDescent="0.3">
      <c r="C12780" s="34"/>
    </row>
    <row r="12781" spans="3:3" x14ac:dyDescent="0.3">
      <c r="C12781" s="34"/>
    </row>
    <row r="12782" spans="3:3" x14ac:dyDescent="0.3">
      <c r="C12782" s="34"/>
    </row>
    <row r="12783" spans="3:3" x14ac:dyDescent="0.3">
      <c r="C12783" s="34"/>
    </row>
    <row r="12784" spans="3:3" x14ac:dyDescent="0.3">
      <c r="C12784" s="34"/>
    </row>
    <row r="12785" spans="3:3" x14ac:dyDescent="0.3">
      <c r="C12785" s="34"/>
    </row>
    <row r="12786" spans="3:3" x14ac:dyDescent="0.3">
      <c r="C12786" s="34"/>
    </row>
    <row r="12787" spans="3:3" x14ac:dyDescent="0.3">
      <c r="C12787" s="34"/>
    </row>
    <row r="12788" spans="3:3" x14ac:dyDescent="0.3">
      <c r="C12788" s="34"/>
    </row>
    <row r="12789" spans="3:3" x14ac:dyDescent="0.3">
      <c r="C12789" s="34"/>
    </row>
    <row r="12790" spans="3:3" x14ac:dyDescent="0.3">
      <c r="C12790" s="34"/>
    </row>
    <row r="12791" spans="3:3" x14ac:dyDescent="0.3">
      <c r="C12791" s="34"/>
    </row>
    <row r="12792" spans="3:3" x14ac:dyDescent="0.3">
      <c r="C12792" s="34"/>
    </row>
    <row r="12793" spans="3:3" x14ac:dyDescent="0.3">
      <c r="C12793" s="34"/>
    </row>
    <row r="12794" spans="3:3" x14ac:dyDescent="0.3">
      <c r="C12794" s="34"/>
    </row>
    <row r="12795" spans="3:3" x14ac:dyDescent="0.3">
      <c r="C12795" s="34"/>
    </row>
    <row r="12796" spans="3:3" x14ac:dyDescent="0.3">
      <c r="C12796" s="34"/>
    </row>
    <row r="12797" spans="3:3" x14ac:dyDescent="0.3">
      <c r="C12797" s="34"/>
    </row>
    <row r="12798" spans="3:3" x14ac:dyDescent="0.3">
      <c r="C12798" s="34"/>
    </row>
    <row r="12799" spans="3:3" x14ac:dyDescent="0.3">
      <c r="C12799" s="34"/>
    </row>
    <row r="12800" spans="3:3" x14ac:dyDescent="0.3">
      <c r="C12800" s="34"/>
    </row>
    <row r="12801" spans="3:3" x14ac:dyDescent="0.3">
      <c r="C12801" s="34"/>
    </row>
    <row r="12802" spans="3:3" x14ac:dyDescent="0.3">
      <c r="C12802" s="34"/>
    </row>
    <row r="12803" spans="3:3" x14ac:dyDescent="0.3">
      <c r="C12803" s="34"/>
    </row>
    <row r="12804" spans="3:3" x14ac:dyDescent="0.3">
      <c r="C12804" s="34"/>
    </row>
    <row r="12805" spans="3:3" x14ac:dyDescent="0.3">
      <c r="C12805" s="34"/>
    </row>
    <row r="12806" spans="3:3" x14ac:dyDescent="0.3">
      <c r="C12806" s="34"/>
    </row>
    <row r="12807" spans="3:3" x14ac:dyDescent="0.3">
      <c r="C12807" s="34"/>
    </row>
    <row r="12808" spans="3:3" x14ac:dyDescent="0.3">
      <c r="C12808" s="34"/>
    </row>
    <row r="12809" spans="3:3" x14ac:dyDescent="0.3">
      <c r="C12809" s="34"/>
    </row>
    <row r="12810" spans="3:3" x14ac:dyDescent="0.3">
      <c r="C12810" s="34"/>
    </row>
    <row r="12811" spans="3:3" x14ac:dyDescent="0.3">
      <c r="C12811" s="34"/>
    </row>
    <row r="12812" spans="3:3" x14ac:dyDescent="0.3">
      <c r="C12812" s="34"/>
    </row>
    <row r="12813" spans="3:3" x14ac:dyDescent="0.3">
      <c r="C12813" s="34"/>
    </row>
    <row r="12814" spans="3:3" x14ac:dyDescent="0.3">
      <c r="C12814" s="34"/>
    </row>
    <row r="12815" spans="3:3" x14ac:dyDescent="0.3">
      <c r="C12815" s="34"/>
    </row>
    <row r="12816" spans="3:3" x14ac:dyDescent="0.3">
      <c r="C12816" s="34"/>
    </row>
    <row r="12817" spans="3:3" x14ac:dyDescent="0.3">
      <c r="C12817" s="34"/>
    </row>
    <row r="12818" spans="3:3" x14ac:dyDescent="0.3">
      <c r="C12818" s="34"/>
    </row>
    <row r="12819" spans="3:3" x14ac:dyDescent="0.3">
      <c r="C12819" s="34"/>
    </row>
    <row r="12820" spans="3:3" x14ac:dyDescent="0.3">
      <c r="C12820" s="34"/>
    </row>
    <row r="12821" spans="3:3" x14ac:dyDescent="0.3">
      <c r="C12821" s="34"/>
    </row>
    <row r="12822" spans="3:3" x14ac:dyDescent="0.3">
      <c r="C12822" s="34"/>
    </row>
    <row r="12823" spans="3:3" x14ac:dyDescent="0.3">
      <c r="C12823" s="34"/>
    </row>
    <row r="12824" spans="3:3" x14ac:dyDescent="0.3">
      <c r="C12824" s="34"/>
    </row>
    <row r="12825" spans="3:3" x14ac:dyDescent="0.3">
      <c r="C12825" s="34"/>
    </row>
    <row r="12826" spans="3:3" x14ac:dyDescent="0.3">
      <c r="C12826" s="34"/>
    </row>
    <row r="12827" spans="3:3" x14ac:dyDescent="0.3">
      <c r="C12827" s="34"/>
    </row>
    <row r="12828" spans="3:3" x14ac:dyDescent="0.3">
      <c r="C12828" s="34"/>
    </row>
    <row r="12829" spans="3:3" x14ac:dyDescent="0.3">
      <c r="C12829" s="34"/>
    </row>
    <row r="12830" spans="3:3" x14ac:dyDescent="0.3">
      <c r="C12830" s="34"/>
    </row>
    <row r="12831" spans="3:3" x14ac:dyDescent="0.3">
      <c r="C12831" s="34"/>
    </row>
    <row r="12832" spans="3:3" x14ac:dyDescent="0.3">
      <c r="C12832" s="34"/>
    </row>
    <row r="12833" spans="3:3" x14ac:dyDescent="0.3">
      <c r="C12833" s="34"/>
    </row>
    <row r="12834" spans="3:3" x14ac:dyDescent="0.3">
      <c r="C12834" s="34"/>
    </row>
    <row r="12835" spans="3:3" x14ac:dyDescent="0.3">
      <c r="C12835" s="34"/>
    </row>
    <row r="12836" spans="3:3" x14ac:dyDescent="0.3">
      <c r="C12836" s="34"/>
    </row>
    <row r="12837" spans="3:3" x14ac:dyDescent="0.3">
      <c r="C12837" s="34"/>
    </row>
    <row r="12838" spans="3:3" x14ac:dyDescent="0.3">
      <c r="C12838" s="34"/>
    </row>
    <row r="12839" spans="3:3" x14ac:dyDescent="0.3">
      <c r="C12839" s="34"/>
    </row>
    <row r="12840" spans="3:3" x14ac:dyDescent="0.3">
      <c r="C12840" s="34"/>
    </row>
    <row r="12841" spans="3:3" x14ac:dyDescent="0.3">
      <c r="C12841" s="34"/>
    </row>
    <row r="12842" spans="3:3" x14ac:dyDescent="0.3">
      <c r="C12842" s="34"/>
    </row>
    <row r="12843" spans="3:3" x14ac:dyDescent="0.3">
      <c r="C12843" s="34"/>
    </row>
    <row r="12844" spans="3:3" x14ac:dyDescent="0.3">
      <c r="C12844" s="34"/>
    </row>
    <row r="12845" spans="3:3" x14ac:dyDescent="0.3">
      <c r="C12845" s="34"/>
    </row>
    <row r="12846" spans="3:3" x14ac:dyDescent="0.3">
      <c r="C12846" s="34"/>
    </row>
    <row r="12847" spans="3:3" x14ac:dyDescent="0.3">
      <c r="C12847" s="34"/>
    </row>
    <row r="12848" spans="3:3" x14ac:dyDescent="0.3">
      <c r="C12848" s="34"/>
    </row>
    <row r="12849" spans="3:3" x14ac:dyDescent="0.3">
      <c r="C12849" s="34"/>
    </row>
    <row r="12850" spans="3:3" x14ac:dyDescent="0.3">
      <c r="C12850" s="34"/>
    </row>
    <row r="12851" spans="3:3" x14ac:dyDescent="0.3">
      <c r="C12851" s="34"/>
    </row>
    <row r="12852" spans="3:3" x14ac:dyDescent="0.3">
      <c r="C12852" s="34"/>
    </row>
    <row r="12853" spans="3:3" x14ac:dyDescent="0.3">
      <c r="C12853" s="34"/>
    </row>
    <row r="12854" spans="3:3" x14ac:dyDescent="0.3">
      <c r="C12854" s="34"/>
    </row>
    <row r="12855" spans="3:3" x14ac:dyDescent="0.3">
      <c r="C12855" s="34"/>
    </row>
    <row r="12856" spans="3:3" x14ac:dyDescent="0.3">
      <c r="C12856" s="34"/>
    </row>
    <row r="12857" spans="3:3" x14ac:dyDescent="0.3">
      <c r="C12857" s="34"/>
    </row>
    <row r="12858" spans="3:3" x14ac:dyDescent="0.3">
      <c r="C12858" s="34"/>
    </row>
    <row r="12859" spans="3:3" x14ac:dyDescent="0.3">
      <c r="C12859" s="34"/>
    </row>
    <row r="12860" spans="3:3" x14ac:dyDescent="0.3">
      <c r="C12860" s="34"/>
    </row>
    <row r="12861" spans="3:3" x14ac:dyDescent="0.3">
      <c r="C12861" s="34"/>
    </row>
    <row r="12862" spans="3:3" x14ac:dyDescent="0.3">
      <c r="C12862" s="34"/>
    </row>
    <row r="12863" spans="3:3" x14ac:dyDescent="0.3">
      <c r="C12863" s="34"/>
    </row>
    <row r="12864" spans="3:3" x14ac:dyDescent="0.3">
      <c r="C12864" s="34"/>
    </row>
    <row r="12865" spans="3:3" x14ac:dyDescent="0.3">
      <c r="C12865" s="34"/>
    </row>
    <row r="12866" spans="3:3" x14ac:dyDescent="0.3">
      <c r="C12866" s="34"/>
    </row>
    <row r="12867" spans="3:3" x14ac:dyDescent="0.3">
      <c r="C12867" s="34"/>
    </row>
    <row r="12868" spans="3:3" x14ac:dyDescent="0.3">
      <c r="C12868" s="34"/>
    </row>
    <row r="12869" spans="3:3" x14ac:dyDescent="0.3">
      <c r="C12869" s="34"/>
    </row>
    <row r="12870" spans="3:3" x14ac:dyDescent="0.3">
      <c r="C12870" s="34"/>
    </row>
    <row r="12871" spans="3:3" x14ac:dyDescent="0.3">
      <c r="C12871" s="34"/>
    </row>
    <row r="12872" spans="3:3" x14ac:dyDescent="0.3">
      <c r="C12872" s="34"/>
    </row>
    <row r="12873" spans="3:3" x14ac:dyDescent="0.3">
      <c r="C12873" s="34"/>
    </row>
    <row r="12874" spans="3:3" x14ac:dyDescent="0.3">
      <c r="C12874" s="34"/>
    </row>
    <row r="12875" spans="3:3" x14ac:dyDescent="0.3">
      <c r="C12875" s="34"/>
    </row>
    <row r="12876" spans="3:3" x14ac:dyDescent="0.3">
      <c r="C12876" s="34"/>
    </row>
    <row r="12877" spans="3:3" x14ac:dyDescent="0.3">
      <c r="C12877" s="34"/>
    </row>
    <row r="12878" spans="3:3" x14ac:dyDescent="0.3">
      <c r="C12878" s="34"/>
    </row>
    <row r="12879" spans="3:3" x14ac:dyDescent="0.3">
      <c r="C12879" s="34"/>
    </row>
    <row r="12880" spans="3:3" x14ac:dyDescent="0.3">
      <c r="C12880" s="34"/>
    </row>
    <row r="12881" spans="3:3" x14ac:dyDescent="0.3">
      <c r="C12881" s="34"/>
    </row>
    <row r="12882" spans="3:3" x14ac:dyDescent="0.3">
      <c r="C12882" s="34"/>
    </row>
    <row r="12883" spans="3:3" x14ac:dyDescent="0.3">
      <c r="C12883" s="34"/>
    </row>
    <row r="12884" spans="3:3" x14ac:dyDescent="0.3">
      <c r="C12884" s="34"/>
    </row>
    <row r="12885" spans="3:3" x14ac:dyDescent="0.3">
      <c r="C12885" s="34"/>
    </row>
    <row r="12886" spans="3:3" x14ac:dyDescent="0.3">
      <c r="C12886" s="34"/>
    </row>
    <row r="12887" spans="3:3" x14ac:dyDescent="0.3">
      <c r="C12887" s="34"/>
    </row>
    <row r="12888" spans="3:3" x14ac:dyDescent="0.3">
      <c r="C12888" s="34"/>
    </row>
    <row r="12889" spans="3:3" x14ac:dyDescent="0.3">
      <c r="C12889" s="34"/>
    </row>
    <row r="12890" spans="3:3" x14ac:dyDescent="0.3">
      <c r="C12890" s="34"/>
    </row>
    <row r="12891" spans="3:3" x14ac:dyDescent="0.3">
      <c r="C12891" s="34"/>
    </row>
    <row r="12892" spans="3:3" x14ac:dyDescent="0.3">
      <c r="C12892" s="34"/>
    </row>
    <row r="12893" spans="3:3" x14ac:dyDescent="0.3">
      <c r="C12893" s="34"/>
    </row>
    <row r="12894" spans="3:3" x14ac:dyDescent="0.3">
      <c r="C12894" s="34"/>
    </row>
    <row r="12895" spans="3:3" x14ac:dyDescent="0.3">
      <c r="C12895" s="34"/>
    </row>
    <row r="12896" spans="3:3" x14ac:dyDescent="0.3">
      <c r="C12896" s="34"/>
    </row>
    <row r="12897" spans="3:3" x14ac:dyDescent="0.3">
      <c r="C12897" s="34"/>
    </row>
    <row r="12898" spans="3:3" x14ac:dyDescent="0.3">
      <c r="C12898" s="34"/>
    </row>
    <row r="12899" spans="3:3" x14ac:dyDescent="0.3">
      <c r="C12899" s="34"/>
    </row>
    <row r="12900" spans="3:3" x14ac:dyDescent="0.3">
      <c r="C12900" s="34"/>
    </row>
    <row r="12901" spans="3:3" x14ac:dyDescent="0.3">
      <c r="C12901" s="34"/>
    </row>
    <row r="12902" spans="3:3" x14ac:dyDescent="0.3">
      <c r="C12902" s="34"/>
    </row>
    <row r="12903" spans="3:3" x14ac:dyDescent="0.3">
      <c r="C12903" s="34"/>
    </row>
    <row r="12904" spans="3:3" x14ac:dyDescent="0.3">
      <c r="C12904" s="34"/>
    </row>
    <row r="12905" spans="3:3" x14ac:dyDescent="0.3">
      <c r="C12905" s="34"/>
    </row>
    <row r="12906" spans="3:3" x14ac:dyDescent="0.3">
      <c r="C12906" s="34"/>
    </row>
    <row r="12907" spans="3:3" x14ac:dyDescent="0.3">
      <c r="C12907" s="34"/>
    </row>
    <row r="12908" spans="3:3" x14ac:dyDescent="0.3">
      <c r="C12908" s="34"/>
    </row>
    <row r="12909" spans="3:3" x14ac:dyDescent="0.3">
      <c r="C12909" s="34"/>
    </row>
    <row r="12910" spans="3:3" x14ac:dyDescent="0.3">
      <c r="C12910" s="34"/>
    </row>
    <row r="12911" spans="3:3" x14ac:dyDescent="0.3">
      <c r="C12911" s="34"/>
    </row>
    <row r="12912" spans="3:3" x14ac:dyDescent="0.3">
      <c r="C12912" s="34"/>
    </row>
    <row r="12913" spans="3:3" x14ac:dyDescent="0.3">
      <c r="C12913" s="34"/>
    </row>
    <row r="12914" spans="3:3" x14ac:dyDescent="0.3">
      <c r="C12914" s="34"/>
    </row>
    <row r="12915" spans="3:3" x14ac:dyDescent="0.3">
      <c r="C12915" s="34"/>
    </row>
    <row r="12916" spans="3:3" x14ac:dyDescent="0.3">
      <c r="C12916" s="34"/>
    </row>
    <row r="12917" spans="3:3" x14ac:dyDescent="0.3">
      <c r="C12917" s="34"/>
    </row>
    <row r="12918" spans="3:3" x14ac:dyDescent="0.3">
      <c r="C12918" s="34"/>
    </row>
    <row r="12919" spans="3:3" x14ac:dyDescent="0.3">
      <c r="C12919" s="34"/>
    </row>
    <row r="12920" spans="3:3" x14ac:dyDescent="0.3">
      <c r="C12920" s="34"/>
    </row>
    <row r="12921" spans="3:3" x14ac:dyDescent="0.3">
      <c r="C12921" s="34"/>
    </row>
    <row r="12922" spans="3:3" x14ac:dyDescent="0.3">
      <c r="C12922" s="34"/>
    </row>
    <row r="12923" spans="3:3" x14ac:dyDescent="0.3">
      <c r="C12923" s="34"/>
    </row>
    <row r="12924" spans="3:3" x14ac:dyDescent="0.3">
      <c r="C12924" s="34"/>
    </row>
    <row r="12925" spans="3:3" x14ac:dyDescent="0.3">
      <c r="C12925" s="34"/>
    </row>
    <row r="12926" spans="3:3" x14ac:dyDescent="0.3">
      <c r="C12926" s="34"/>
    </row>
    <row r="12927" spans="3:3" x14ac:dyDescent="0.3">
      <c r="C12927" s="34"/>
    </row>
    <row r="12928" spans="3:3" x14ac:dyDescent="0.3">
      <c r="C12928" s="34"/>
    </row>
    <row r="12929" spans="3:3" x14ac:dyDescent="0.3">
      <c r="C12929" s="34"/>
    </row>
    <row r="12930" spans="3:3" x14ac:dyDescent="0.3">
      <c r="C12930" s="34"/>
    </row>
    <row r="12931" spans="3:3" x14ac:dyDescent="0.3">
      <c r="C12931" s="34"/>
    </row>
    <row r="12932" spans="3:3" x14ac:dyDescent="0.3">
      <c r="C12932" s="34"/>
    </row>
    <row r="12933" spans="3:3" x14ac:dyDescent="0.3">
      <c r="C12933" s="34"/>
    </row>
    <row r="12934" spans="3:3" x14ac:dyDescent="0.3">
      <c r="C12934" s="34"/>
    </row>
    <row r="12935" spans="3:3" x14ac:dyDescent="0.3">
      <c r="C12935" s="34"/>
    </row>
    <row r="12936" spans="3:3" x14ac:dyDescent="0.3">
      <c r="C12936" s="34"/>
    </row>
    <row r="12937" spans="3:3" x14ac:dyDescent="0.3">
      <c r="C12937" s="34"/>
    </row>
    <row r="12938" spans="3:3" x14ac:dyDescent="0.3">
      <c r="C12938" s="34"/>
    </row>
    <row r="12939" spans="3:3" x14ac:dyDescent="0.3">
      <c r="C12939" s="34"/>
    </row>
    <row r="12940" spans="3:3" x14ac:dyDescent="0.3">
      <c r="C12940" s="34"/>
    </row>
    <row r="12941" spans="3:3" x14ac:dyDescent="0.3">
      <c r="C12941" s="34"/>
    </row>
    <row r="12942" spans="3:3" x14ac:dyDescent="0.3">
      <c r="C12942" s="34"/>
    </row>
    <row r="12943" spans="3:3" x14ac:dyDescent="0.3">
      <c r="C12943" s="34"/>
    </row>
    <row r="12944" spans="3:3" x14ac:dyDescent="0.3">
      <c r="C12944" s="34"/>
    </row>
    <row r="12945" spans="3:3" x14ac:dyDescent="0.3">
      <c r="C12945" s="34"/>
    </row>
    <row r="12946" spans="3:3" x14ac:dyDescent="0.3">
      <c r="C12946" s="34"/>
    </row>
    <row r="12947" spans="3:3" x14ac:dyDescent="0.3">
      <c r="C12947" s="34"/>
    </row>
    <row r="12948" spans="3:3" x14ac:dyDescent="0.3">
      <c r="C12948" s="34"/>
    </row>
    <row r="12949" spans="3:3" x14ac:dyDescent="0.3">
      <c r="C12949" s="34"/>
    </row>
    <row r="12950" spans="3:3" x14ac:dyDescent="0.3">
      <c r="C12950" s="34"/>
    </row>
    <row r="12951" spans="3:3" x14ac:dyDescent="0.3">
      <c r="C12951" s="34"/>
    </row>
    <row r="12952" spans="3:3" x14ac:dyDescent="0.3">
      <c r="C12952" s="34"/>
    </row>
    <row r="12953" spans="3:3" x14ac:dyDescent="0.3">
      <c r="C12953" s="34"/>
    </row>
    <row r="12954" spans="3:3" x14ac:dyDescent="0.3">
      <c r="C12954" s="34"/>
    </row>
    <row r="12955" spans="3:3" x14ac:dyDescent="0.3">
      <c r="C12955" s="34"/>
    </row>
    <row r="12956" spans="3:3" x14ac:dyDescent="0.3">
      <c r="C12956" s="34"/>
    </row>
    <row r="12957" spans="3:3" x14ac:dyDescent="0.3">
      <c r="C12957" s="34"/>
    </row>
    <row r="12958" spans="3:3" x14ac:dyDescent="0.3">
      <c r="C12958" s="34"/>
    </row>
    <row r="12959" spans="3:3" x14ac:dyDescent="0.3">
      <c r="C12959" s="34"/>
    </row>
    <row r="12960" spans="3:3" x14ac:dyDescent="0.3">
      <c r="C12960" s="34"/>
    </row>
    <row r="12961" spans="3:3" x14ac:dyDescent="0.3">
      <c r="C12961" s="34"/>
    </row>
    <row r="12962" spans="3:3" x14ac:dyDescent="0.3">
      <c r="C12962" s="34"/>
    </row>
    <row r="12963" spans="3:3" x14ac:dyDescent="0.3">
      <c r="C12963" s="34"/>
    </row>
    <row r="12964" spans="3:3" x14ac:dyDescent="0.3">
      <c r="C12964" s="34"/>
    </row>
    <row r="12965" spans="3:3" x14ac:dyDescent="0.3">
      <c r="C12965" s="34"/>
    </row>
    <row r="12966" spans="3:3" x14ac:dyDescent="0.3">
      <c r="C12966" s="34"/>
    </row>
    <row r="12967" spans="3:3" x14ac:dyDescent="0.3">
      <c r="C12967" s="34"/>
    </row>
    <row r="12968" spans="3:3" x14ac:dyDescent="0.3">
      <c r="C12968" s="34"/>
    </row>
    <row r="12969" spans="3:3" x14ac:dyDescent="0.3">
      <c r="C12969" s="34"/>
    </row>
    <row r="12970" spans="3:3" x14ac:dyDescent="0.3">
      <c r="C12970" s="34"/>
    </row>
    <row r="12971" spans="3:3" x14ac:dyDescent="0.3">
      <c r="C12971" s="34"/>
    </row>
    <row r="12972" spans="3:3" x14ac:dyDescent="0.3">
      <c r="C12972" s="34"/>
    </row>
    <row r="12973" spans="3:3" x14ac:dyDescent="0.3">
      <c r="C12973" s="34"/>
    </row>
    <row r="12974" spans="3:3" x14ac:dyDescent="0.3">
      <c r="C12974" s="34"/>
    </row>
    <row r="12975" spans="3:3" x14ac:dyDescent="0.3">
      <c r="C12975" s="34"/>
    </row>
    <row r="12976" spans="3:3" x14ac:dyDescent="0.3">
      <c r="C12976" s="34"/>
    </row>
    <row r="12977" spans="3:3" x14ac:dyDescent="0.3">
      <c r="C12977" s="34"/>
    </row>
    <row r="12978" spans="3:3" x14ac:dyDescent="0.3">
      <c r="C12978" s="34"/>
    </row>
    <row r="12979" spans="3:3" x14ac:dyDescent="0.3">
      <c r="C12979" s="34"/>
    </row>
    <row r="12980" spans="3:3" x14ac:dyDescent="0.3">
      <c r="C12980" s="34"/>
    </row>
    <row r="12981" spans="3:3" x14ac:dyDescent="0.3">
      <c r="C12981" s="34"/>
    </row>
    <row r="12982" spans="3:3" x14ac:dyDescent="0.3">
      <c r="C12982" s="34"/>
    </row>
    <row r="12983" spans="3:3" x14ac:dyDescent="0.3">
      <c r="C12983" s="34"/>
    </row>
    <row r="12984" spans="3:3" x14ac:dyDescent="0.3">
      <c r="C12984" s="34"/>
    </row>
    <row r="12985" spans="3:3" x14ac:dyDescent="0.3">
      <c r="C12985" s="34"/>
    </row>
    <row r="12986" spans="3:3" x14ac:dyDescent="0.3">
      <c r="C12986" s="34"/>
    </row>
    <row r="12987" spans="3:3" x14ac:dyDescent="0.3">
      <c r="C12987" s="34"/>
    </row>
    <row r="12988" spans="3:3" x14ac:dyDescent="0.3">
      <c r="C12988" s="34"/>
    </row>
    <row r="12989" spans="3:3" x14ac:dyDescent="0.3">
      <c r="C12989" s="34"/>
    </row>
    <row r="12990" spans="3:3" x14ac:dyDescent="0.3">
      <c r="C12990" s="34"/>
    </row>
    <row r="12991" spans="3:3" x14ac:dyDescent="0.3">
      <c r="C12991" s="34"/>
    </row>
    <row r="12992" spans="3:3" x14ac:dyDescent="0.3">
      <c r="C12992" s="34"/>
    </row>
    <row r="12993" spans="3:3" x14ac:dyDescent="0.3">
      <c r="C12993" s="34"/>
    </row>
    <row r="12994" spans="3:3" x14ac:dyDescent="0.3">
      <c r="C12994" s="34"/>
    </row>
    <row r="12995" spans="3:3" x14ac:dyDescent="0.3">
      <c r="C12995" s="34"/>
    </row>
    <row r="12996" spans="3:3" x14ac:dyDescent="0.3">
      <c r="C12996" s="34"/>
    </row>
    <row r="12997" spans="3:3" x14ac:dyDescent="0.3">
      <c r="C12997" s="34"/>
    </row>
    <row r="12998" spans="3:3" x14ac:dyDescent="0.3">
      <c r="C12998" s="34"/>
    </row>
    <row r="12999" spans="3:3" x14ac:dyDescent="0.3">
      <c r="C12999" s="34"/>
    </row>
    <row r="13000" spans="3:3" x14ac:dyDescent="0.3">
      <c r="C13000" s="34"/>
    </row>
    <row r="13001" spans="3:3" x14ac:dyDescent="0.3">
      <c r="C13001" s="34"/>
    </row>
    <row r="13002" spans="3:3" x14ac:dyDescent="0.3">
      <c r="C13002" s="34"/>
    </row>
    <row r="13003" spans="3:3" x14ac:dyDescent="0.3">
      <c r="C13003" s="34"/>
    </row>
    <row r="13004" spans="3:3" x14ac:dyDescent="0.3">
      <c r="C13004" s="34"/>
    </row>
    <row r="13005" spans="3:3" x14ac:dyDescent="0.3">
      <c r="C13005" s="34"/>
    </row>
    <row r="13006" spans="3:3" x14ac:dyDescent="0.3">
      <c r="C13006" s="34"/>
    </row>
    <row r="13007" spans="3:3" x14ac:dyDescent="0.3">
      <c r="C13007" s="34"/>
    </row>
    <row r="13008" spans="3:3" x14ac:dyDescent="0.3">
      <c r="C13008" s="34"/>
    </row>
    <row r="13009" spans="3:3" x14ac:dyDescent="0.3">
      <c r="C13009" s="34"/>
    </row>
    <row r="13010" spans="3:3" x14ac:dyDescent="0.3">
      <c r="C13010" s="34"/>
    </row>
    <row r="13011" spans="3:3" x14ac:dyDescent="0.3">
      <c r="C13011" s="34"/>
    </row>
    <row r="13012" spans="3:3" x14ac:dyDescent="0.3">
      <c r="C13012" s="34"/>
    </row>
    <row r="13013" spans="3:3" x14ac:dyDescent="0.3">
      <c r="C13013" s="34"/>
    </row>
    <row r="13014" spans="3:3" x14ac:dyDescent="0.3">
      <c r="C13014" s="34"/>
    </row>
    <row r="13015" spans="3:3" x14ac:dyDescent="0.3">
      <c r="C13015" s="34"/>
    </row>
    <row r="13016" spans="3:3" x14ac:dyDescent="0.3">
      <c r="C13016" s="34"/>
    </row>
    <row r="13017" spans="3:3" x14ac:dyDescent="0.3">
      <c r="C13017" s="34"/>
    </row>
    <row r="13018" spans="3:3" x14ac:dyDescent="0.3">
      <c r="C13018" s="34"/>
    </row>
    <row r="13019" spans="3:3" x14ac:dyDescent="0.3">
      <c r="C13019" s="34"/>
    </row>
    <row r="13020" spans="3:3" x14ac:dyDescent="0.3">
      <c r="C13020" s="34"/>
    </row>
    <row r="13021" spans="3:3" x14ac:dyDescent="0.3">
      <c r="C13021" s="34"/>
    </row>
    <row r="13022" spans="3:3" x14ac:dyDescent="0.3">
      <c r="C13022" s="34"/>
    </row>
    <row r="13023" spans="3:3" x14ac:dyDescent="0.3">
      <c r="C13023" s="34"/>
    </row>
    <row r="13024" spans="3:3" x14ac:dyDescent="0.3">
      <c r="C13024" s="34"/>
    </row>
    <row r="13025" spans="3:3" x14ac:dyDescent="0.3">
      <c r="C13025" s="34"/>
    </row>
    <row r="13026" spans="3:3" x14ac:dyDescent="0.3">
      <c r="C13026" s="34"/>
    </row>
    <row r="13027" spans="3:3" x14ac:dyDescent="0.3">
      <c r="C13027" s="34"/>
    </row>
    <row r="13028" spans="3:3" x14ac:dyDescent="0.3">
      <c r="C13028" s="34"/>
    </row>
    <row r="13029" spans="3:3" x14ac:dyDescent="0.3">
      <c r="C13029" s="34"/>
    </row>
    <row r="13030" spans="3:3" x14ac:dyDescent="0.3">
      <c r="C13030" s="34"/>
    </row>
    <row r="13031" spans="3:3" x14ac:dyDescent="0.3">
      <c r="C13031" s="34"/>
    </row>
    <row r="13032" spans="3:3" x14ac:dyDescent="0.3">
      <c r="C13032" s="34"/>
    </row>
    <row r="13033" spans="3:3" x14ac:dyDescent="0.3">
      <c r="C13033" s="34"/>
    </row>
    <row r="13034" spans="3:3" x14ac:dyDescent="0.3">
      <c r="C13034" s="34"/>
    </row>
    <row r="13035" spans="3:3" x14ac:dyDescent="0.3">
      <c r="C13035" s="34"/>
    </row>
    <row r="13036" spans="3:3" x14ac:dyDescent="0.3">
      <c r="C13036" s="34"/>
    </row>
    <row r="13037" spans="3:3" x14ac:dyDescent="0.3">
      <c r="C13037" s="34"/>
    </row>
    <row r="13038" spans="3:3" x14ac:dyDescent="0.3">
      <c r="C13038" s="34"/>
    </row>
    <row r="13039" spans="3:3" x14ac:dyDescent="0.3">
      <c r="C13039" s="34"/>
    </row>
    <row r="13040" spans="3:3" x14ac:dyDescent="0.3">
      <c r="C13040" s="34"/>
    </row>
    <row r="13041" spans="3:3" x14ac:dyDescent="0.3">
      <c r="C13041" s="34"/>
    </row>
    <row r="13042" spans="3:3" x14ac:dyDescent="0.3">
      <c r="C13042" s="34"/>
    </row>
    <row r="13043" spans="3:3" x14ac:dyDescent="0.3">
      <c r="C13043" s="34"/>
    </row>
    <row r="13044" spans="3:3" x14ac:dyDescent="0.3">
      <c r="C13044" s="34"/>
    </row>
    <row r="13045" spans="3:3" x14ac:dyDescent="0.3">
      <c r="C13045" s="34"/>
    </row>
    <row r="13046" spans="3:3" x14ac:dyDescent="0.3">
      <c r="C13046" s="34"/>
    </row>
    <row r="13047" spans="3:3" x14ac:dyDescent="0.3">
      <c r="C13047" s="34"/>
    </row>
    <row r="13048" spans="3:3" x14ac:dyDescent="0.3">
      <c r="C13048" s="34"/>
    </row>
    <row r="13049" spans="3:3" x14ac:dyDescent="0.3">
      <c r="C13049" s="34"/>
    </row>
    <row r="13050" spans="3:3" x14ac:dyDescent="0.3">
      <c r="C13050" s="34"/>
    </row>
    <row r="13051" spans="3:3" x14ac:dyDescent="0.3">
      <c r="C13051" s="34"/>
    </row>
    <row r="13052" spans="3:3" x14ac:dyDescent="0.3">
      <c r="C13052" s="34"/>
    </row>
    <row r="13053" spans="3:3" x14ac:dyDescent="0.3">
      <c r="C13053" s="34"/>
    </row>
    <row r="13054" spans="3:3" x14ac:dyDescent="0.3">
      <c r="C13054" s="34"/>
    </row>
    <row r="13055" spans="3:3" x14ac:dyDescent="0.3">
      <c r="C13055" s="34"/>
    </row>
    <row r="13056" spans="3:3" x14ac:dyDescent="0.3">
      <c r="C13056" s="34"/>
    </row>
    <row r="13057" spans="3:3" x14ac:dyDescent="0.3">
      <c r="C13057" s="34"/>
    </row>
    <row r="13058" spans="3:3" x14ac:dyDescent="0.3">
      <c r="C13058" s="34"/>
    </row>
    <row r="13059" spans="3:3" x14ac:dyDescent="0.3">
      <c r="C13059" s="34"/>
    </row>
    <row r="13060" spans="3:3" x14ac:dyDescent="0.3">
      <c r="C13060" s="34"/>
    </row>
    <row r="13061" spans="3:3" x14ac:dyDescent="0.3">
      <c r="C13061" s="34"/>
    </row>
    <row r="13062" spans="3:3" x14ac:dyDescent="0.3">
      <c r="C13062" s="34"/>
    </row>
    <row r="13063" spans="3:3" x14ac:dyDescent="0.3">
      <c r="C13063" s="34"/>
    </row>
    <row r="13064" spans="3:3" x14ac:dyDescent="0.3">
      <c r="C13064" s="34"/>
    </row>
    <row r="13065" spans="3:3" x14ac:dyDescent="0.3">
      <c r="C13065" s="34"/>
    </row>
    <row r="13066" spans="3:3" x14ac:dyDescent="0.3">
      <c r="C13066" s="34"/>
    </row>
    <row r="13067" spans="3:3" x14ac:dyDescent="0.3">
      <c r="C13067" s="34"/>
    </row>
    <row r="13068" spans="3:3" x14ac:dyDescent="0.3">
      <c r="C13068" s="34"/>
    </row>
    <row r="13069" spans="3:3" x14ac:dyDescent="0.3">
      <c r="C13069" s="34"/>
    </row>
    <row r="13070" spans="3:3" x14ac:dyDescent="0.3">
      <c r="C13070" s="34"/>
    </row>
    <row r="13071" spans="3:3" x14ac:dyDescent="0.3">
      <c r="C13071" s="34"/>
    </row>
    <row r="13072" spans="3:3" x14ac:dyDescent="0.3">
      <c r="C13072" s="34"/>
    </row>
    <row r="13073" spans="3:3" x14ac:dyDescent="0.3">
      <c r="C13073" s="34"/>
    </row>
    <row r="13074" spans="3:3" x14ac:dyDescent="0.3">
      <c r="C13074" s="34"/>
    </row>
    <row r="13075" spans="3:3" x14ac:dyDescent="0.3">
      <c r="C13075" s="34"/>
    </row>
    <row r="13076" spans="3:3" x14ac:dyDescent="0.3">
      <c r="C13076" s="34"/>
    </row>
    <row r="13077" spans="3:3" x14ac:dyDescent="0.3">
      <c r="C13077" s="34"/>
    </row>
    <row r="13078" spans="3:3" x14ac:dyDescent="0.3">
      <c r="C13078" s="34"/>
    </row>
    <row r="13079" spans="3:3" x14ac:dyDescent="0.3">
      <c r="C13079" s="34"/>
    </row>
    <row r="13080" spans="3:3" x14ac:dyDescent="0.3">
      <c r="C13080" s="34"/>
    </row>
    <row r="13081" spans="3:3" x14ac:dyDescent="0.3">
      <c r="C13081" s="34"/>
    </row>
    <row r="13082" spans="3:3" x14ac:dyDescent="0.3">
      <c r="C13082" s="34"/>
    </row>
    <row r="13083" spans="3:3" x14ac:dyDescent="0.3">
      <c r="C13083" s="34"/>
    </row>
    <row r="13084" spans="3:3" x14ac:dyDescent="0.3">
      <c r="C13084" s="34"/>
    </row>
    <row r="13085" spans="3:3" x14ac:dyDescent="0.3">
      <c r="C13085" s="34"/>
    </row>
    <row r="13086" spans="3:3" x14ac:dyDescent="0.3">
      <c r="C13086" s="34"/>
    </row>
    <row r="13087" spans="3:3" x14ac:dyDescent="0.3">
      <c r="C13087" s="34"/>
    </row>
    <row r="13088" spans="3:3" x14ac:dyDescent="0.3">
      <c r="C13088" s="34"/>
    </row>
    <row r="13089" spans="3:3" x14ac:dyDescent="0.3">
      <c r="C13089" s="34"/>
    </row>
    <row r="13090" spans="3:3" x14ac:dyDescent="0.3">
      <c r="C13090" s="34"/>
    </row>
    <row r="13091" spans="3:3" x14ac:dyDescent="0.3">
      <c r="C13091" s="34"/>
    </row>
    <row r="13092" spans="3:3" x14ac:dyDescent="0.3">
      <c r="C13092" s="34"/>
    </row>
    <row r="13093" spans="3:3" x14ac:dyDescent="0.3">
      <c r="C13093" s="34"/>
    </row>
    <row r="13094" spans="3:3" x14ac:dyDescent="0.3">
      <c r="C13094" s="34"/>
    </row>
    <row r="13095" spans="3:3" x14ac:dyDescent="0.3">
      <c r="C13095" s="34"/>
    </row>
    <row r="13096" spans="3:3" x14ac:dyDescent="0.3">
      <c r="C13096" s="34"/>
    </row>
    <row r="13097" spans="3:3" x14ac:dyDescent="0.3">
      <c r="C13097" s="34"/>
    </row>
    <row r="13098" spans="3:3" x14ac:dyDescent="0.3">
      <c r="C13098" s="34"/>
    </row>
    <row r="13099" spans="3:3" x14ac:dyDescent="0.3">
      <c r="C13099" s="34"/>
    </row>
    <row r="13100" spans="3:3" x14ac:dyDescent="0.3">
      <c r="C13100" s="34"/>
    </row>
    <row r="13101" spans="3:3" x14ac:dyDescent="0.3">
      <c r="C13101" s="34"/>
    </row>
    <row r="13102" spans="3:3" x14ac:dyDescent="0.3">
      <c r="C13102" s="34"/>
    </row>
    <row r="13103" spans="3:3" x14ac:dyDescent="0.3">
      <c r="C13103" s="34"/>
    </row>
    <row r="13104" spans="3:3" x14ac:dyDescent="0.3">
      <c r="C13104" s="34"/>
    </row>
    <row r="13105" spans="3:3" x14ac:dyDescent="0.3">
      <c r="C13105" s="34"/>
    </row>
    <row r="13106" spans="3:3" x14ac:dyDescent="0.3">
      <c r="C13106" s="34"/>
    </row>
    <row r="13107" spans="3:3" x14ac:dyDescent="0.3">
      <c r="C13107" s="34"/>
    </row>
    <row r="13108" spans="3:3" x14ac:dyDescent="0.3">
      <c r="C13108" s="34"/>
    </row>
    <row r="13109" spans="3:3" x14ac:dyDescent="0.3">
      <c r="C13109" s="34"/>
    </row>
    <row r="13110" spans="3:3" x14ac:dyDescent="0.3">
      <c r="C13110" s="34"/>
    </row>
    <row r="13111" spans="3:3" x14ac:dyDescent="0.3">
      <c r="C13111" s="34"/>
    </row>
    <row r="13112" spans="3:3" x14ac:dyDescent="0.3">
      <c r="C13112" s="34"/>
    </row>
    <row r="13113" spans="3:3" x14ac:dyDescent="0.3">
      <c r="C13113" s="34"/>
    </row>
    <row r="13114" spans="3:3" x14ac:dyDescent="0.3">
      <c r="C13114" s="34"/>
    </row>
    <row r="13115" spans="3:3" x14ac:dyDescent="0.3">
      <c r="C13115" s="34"/>
    </row>
    <row r="13116" spans="3:3" x14ac:dyDescent="0.3">
      <c r="C13116" s="34"/>
    </row>
    <row r="13117" spans="3:3" x14ac:dyDescent="0.3">
      <c r="C13117" s="34"/>
    </row>
    <row r="13118" spans="3:3" x14ac:dyDescent="0.3">
      <c r="C13118" s="34"/>
    </row>
    <row r="13119" spans="3:3" x14ac:dyDescent="0.3">
      <c r="C13119" s="34"/>
    </row>
    <row r="13120" spans="3:3" x14ac:dyDescent="0.3">
      <c r="C13120" s="34"/>
    </row>
    <row r="13121" spans="3:3" x14ac:dyDescent="0.3">
      <c r="C13121" s="34"/>
    </row>
    <row r="13122" spans="3:3" x14ac:dyDescent="0.3">
      <c r="C13122" s="34"/>
    </row>
    <row r="13123" spans="3:3" x14ac:dyDescent="0.3">
      <c r="C13123" s="34"/>
    </row>
    <row r="13124" spans="3:3" x14ac:dyDescent="0.3">
      <c r="C13124" s="34"/>
    </row>
    <row r="13125" spans="3:3" x14ac:dyDescent="0.3">
      <c r="C13125" s="34"/>
    </row>
    <row r="13126" spans="3:3" x14ac:dyDescent="0.3">
      <c r="C13126" s="34"/>
    </row>
    <row r="13127" spans="3:3" x14ac:dyDescent="0.3">
      <c r="C13127" s="34"/>
    </row>
    <row r="13128" spans="3:3" x14ac:dyDescent="0.3">
      <c r="C13128" s="34"/>
    </row>
    <row r="13129" spans="3:3" x14ac:dyDescent="0.3">
      <c r="C13129" s="34"/>
    </row>
    <row r="13130" spans="3:3" x14ac:dyDescent="0.3">
      <c r="C13130" s="34"/>
    </row>
    <row r="13131" spans="3:3" x14ac:dyDescent="0.3">
      <c r="C13131" s="34"/>
    </row>
    <row r="13132" spans="3:3" x14ac:dyDescent="0.3">
      <c r="C13132" s="34"/>
    </row>
    <row r="13133" spans="3:3" x14ac:dyDescent="0.3">
      <c r="C13133" s="34"/>
    </row>
    <row r="13134" spans="3:3" x14ac:dyDescent="0.3">
      <c r="C13134" s="34"/>
    </row>
    <row r="13135" spans="3:3" x14ac:dyDescent="0.3">
      <c r="C13135" s="34"/>
    </row>
    <row r="13136" spans="3:3" x14ac:dyDescent="0.3">
      <c r="C13136" s="34"/>
    </row>
    <row r="13137" spans="3:3" x14ac:dyDescent="0.3">
      <c r="C13137" s="34"/>
    </row>
    <row r="13138" spans="3:3" x14ac:dyDescent="0.3">
      <c r="C13138" s="34"/>
    </row>
    <row r="13139" spans="3:3" x14ac:dyDescent="0.3">
      <c r="C13139" s="34"/>
    </row>
    <row r="13140" spans="3:3" x14ac:dyDescent="0.3">
      <c r="C13140" s="34"/>
    </row>
    <row r="13141" spans="3:3" x14ac:dyDescent="0.3">
      <c r="C13141" s="34"/>
    </row>
    <row r="13142" spans="3:3" x14ac:dyDescent="0.3">
      <c r="C13142" s="34"/>
    </row>
    <row r="13143" spans="3:3" x14ac:dyDescent="0.3">
      <c r="C13143" s="34"/>
    </row>
    <row r="13144" spans="3:3" x14ac:dyDescent="0.3">
      <c r="C13144" s="34"/>
    </row>
    <row r="13145" spans="3:3" x14ac:dyDescent="0.3">
      <c r="C13145" s="34"/>
    </row>
    <row r="13146" spans="3:3" x14ac:dyDescent="0.3">
      <c r="C13146" s="34"/>
    </row>
    <row r="13147" spans="3:3" x14ac:dyDescent="0.3">
      <c r="C13147" s="34"/>
    </row>
    <row r="13148" spans="3:3" x14ac:dyDescent="0.3">
      <c r="C13148" s="34"/>
    </row>
    <row r="13149" spans="3:3" x14ac:dyDescent="0.3">
      <c r="C13149" s="34"/>
    </row>
    <row r="13150" spans="3:3" x14ac:dyDescent="0.3">
      <c r="C13150" s="34"/>
    </row>
    <row r="13151" spans="3:3" x14ac:dyDescent="0.3">
      <c r="C13151" s="34"/>
    </row>
    <row r="13152" spans="3:3" x14ac:dyDescent="0.3">
      <c r="C13152" s="34"/>
    </row>
    <row r="13153" spans="3:3" x14ac:dyDescent="0.3">
      <c r="C13153" s="34"/>
    </row>
    <row r="13154" spans="3:3" x14ac:dyDescent="0.3">
      <c r="C13154" s="34"/>
    </row>
    <row r="13155" spans="3:3" x14ac:dyDescent="0.3">
      <c r="C13155" s="34"/>
    </row>
    <row r="13156" spans="3:3" x14ac:dyDescent="0.3">
      <c r="C13156" s="34"/>
    </row>
    <row r="13157" spans="3:3" x14ac:dyDescent="0.3">
      <c r="C13157" s="34"/>
    </row>
    <row r="13158" spans="3:3" x14ac:dyDescent="0.3">
      <c r="C13158" s="34"/>
    </row>
    <row r="13159" spans="3:3" x14ac:dyDescent="0.3">
      <c r="C13159" s="34"/>
    </row>
    <row r="13160" spans="3:3" x14ac:dyDescent="0.3">
      <c r="C13160" s="34"/>
    </row>
    <row r="13161" spans="3:3" x14ac:dyDescent="0.3">
      <c r="C13161" s="34"/>
    </row>
    <row r="13162" spans="3:3" x14ac:dyDescent="0.3">
      <c r="C13162" s="34"/>
    </row>
    <row r="13163" spans="3:3" x14ac:dyDescent="0.3">
      <c r="C13163" s="34"/>
    </row>
    <row r="13164" spans="3:3" x14ac:dyDescent="0.3">
      <c r="C13164" s="34"/>
    </row>
    <row r="13165" spans="3:3" x14ac:dyDescent="0.3">
      <c r="C13165" s="34"/>
    </row>
    <row r="13166" spans="3:3" x14ac:dyDescent="0.3">
      <c r="C13166" s="34"/>
    </row>
    <row r="13167" spans="3:3" x14ac:dyDescent="0.3">
      <c r="C13167" s="34"/>
    </row>
    <row r="13168" spans="3:3" x14ac:dyDescent="0.3">
      <c r="C13168" s="34"/>
    </row>
    <row r="13169" spans="3:3" x14ac:dyDescent="0.3">
      <c r="C13169" s="34"/>
    </row>
    <row r="13170" spans="3:3" x14ac:dyDescent="0.3">
      <c r="C13170" s="34"/>
    </row>
    <row r="13171" spans="3:3" x14ac:dyDescent="0.3">
      <c r="C13171" s="34"/>
    </row>
    <row r="13172" spans="3:3" x14ac:dyDescent="0.3">
      <c r="C13172" s="34"/>
    </row>
    <row r="13173" spans="3:3" x14ac:dyDescent="0.3">
      <c r="C13173" s="34"/>
    </row>
    <row r="13174" spans="3:3" x14ac:dyDescent="0.3">
      <c r="C13174" s="34"/>
    </row>
    <row r="13175" spans="3:3" x14ac:dyDescent="0.3">
      <c r="C13175" s="34"/>
    </row>
    <row r="13176" spans="3:3" x14ac:dyDescent="0.3">
      <c r="C13176" s="34"/>
    </row>
    <row r="13177" spans="3:3" x14ac:dyDescent="0.3">
      <c r="C13177" s="34"/>
    </row>
    <row r="13178" spans="3:3" x14ac:dyDescent="0.3">
      <c r="C13178" s="34"/>
    </row>
    <row r="13179" spans="3:3" x14ac:dyDescent="0.3">
      <c r="C13179" s="34"/>
    </row>
    <row r="13180" spans="3:3" x14ac:dyDescent="0.3">
      <c r="C13180" s="34"/>
    </row>
    <row r="13181" spans="3:3" x14ac:dyDescent="0.3">
      <c r="C13181" s="34"/>
    </row>
    <row r="13182" spans="3:3" x14ac:dyDescent="0.3">
      <c r="C13182" s="34"/>
    </row>
    <row r="13183" spans="3:3" x14ac:dyDescent="0.3">
      <c r="C13183" s="34"/>
    </row>
    <row r="13184" spans="3:3" x14ac:dyDescent="0.3">
      <c r="C13184" s="34"/>
    </row>
    <row r="13185" spans="3:3" x14ac:dyDescent="0.3">
      <c r="C13185" s="34"/>
    </row>
    <row r="13186" spans="3:3" x14ac:dyDescent="0.3">
      <c r="C13186" s="34"/>
    </row>
    <row r="13187" spans="3:3" x14ac:dyDescent="0.3">
      <c r="C13187" s="34"/>
    </row>
    <row r="13188" spans="3:3" x14ac:dyDescent="0.3">
      <c r="C13188" s="34"/>
    </row>
    <row r="13189" spans="3:3" x14ac:dyDescent="0.3">
      <c r="C13189" s="34"/>
    </row>
    <row r="13190" spans="3:3" x14ac:dyDescent="0.3">
      <c r="C13190" s="34"/>
    </row>
    <row r="13191" spans="3:3" x14ac:dyDescent="0.3">
      <c r="C13191" s="34"/>
    </row>
    <row r="13192" spans="3:3" x14ac:dyDescent="0.3">
      <c r="C13192" s="34"/>
    </row>
    <row r="13193" spans="3:3" x14ac:dyDescent="0.3">
      <c r="C13193" s="34"/>
    </row>
    <row r="13194" spans="3:3" x14ac:dyDescent="0.3">
      <c r="C13194" s="34"/>
    </row>
    <row r="13195" spans="3:3" x14ac:dyDescent="0.3">
      <c r="C13195" s="34"/>
    </row>
    <row r="13196" spans="3:3" x14ac:dyDescent="0.3">
      <c r="C13196" s="34"/>
    </row>
    <row r="13197" spans="3:3" x14ac:dyDescent="0.3">
      <c r="C13197" s="34"/>
    </row>
    <row r="13198" spans="3:3" x14ac:dyDescent="0.3">
      <c r="C13198" s="34"/>
    </row>
    <row r="13199" spans="3:3" x14ac:dyDescent="0.3">
      <c r="C13199" s="34"/>
    </row>
    <row r="13200" spans="3:3" x14ac:dyDescent="0.3">
      <c r="C13200" s="34"/>
    </row>
    <row r="13201" spans="3:3" x14ac:dyDescent="0.3">
      <c r="C13201" s="34"/>
    </row>
    <row r="13202" spans="3:3" x14ac:dyDescent="0.3">
      <c r="C13202" s="34"/>
    </row>
    <row r="13203" spans="3:3" x14ac:dyDescent="0.3">
      <c r="C13203" s="34"/>
    </row>
    <row r="13204" spans="3:3" x14ac:dyDescent="0.3">
      <c r="C13204" s="34"/>
    </row>
    <row r="13205" spans="3:3" x14ac:dyDescent="0.3">
      <c r="C13205" s="34"/>
    </row>
    <row r="13206" spans="3:3" x14ac:dyDescent="0.3">
      <c r="C13206" s="34"/>
    </row>
    <row r="13207" spans="3:3" x14ac:dyDescent="0.3">
      <c r="C13207" s="34"/>
    </row>
    <row r="13208" spans="3:3" x14ac:dyDescent="0.3">
      <c r="C13208" s="34"/>
    </row>
    <row r="13209" spans="3:3" x14ac:dyDescent="0.3">
      <c r="C13209" s="34"/>
    </row>
    <row r="13210" spans="3:3" x14ac:dyDescent="0.3">
      <c r="C13210" s="34"/>
    </row>
    <row r="13211" spans="3:3" x14ac:dyDescent="0.3">
      <c r="C13211" s="34"/>
    </row>
    <row r="13212" spans="3:3" x14ac:dyDescent="0.3">
      <c r="C13212" s="34"/>
    </row>
    <row r="13213" spans="3:3" x14ac:dyDescent="0.3">
      <c r="C13213" s="34"/>
    </row>
    <row r="13214" spans="3:3" x14ac:dyDescent="0.3">
      <c r="C13214" s="34"/>
    </row>
    <row r="13215" spans="3:3" x14ac:dyDescent="0.3">
      <c r="C13215" s="34"/>
    </row>
    <row r="13216" spans="3:3" x14ac:dyDescent="0.3">
      <c r="C13216" s="34"/>
    </row>
    <row r="13217" spans="3:3" x14ac:dyDescent="0.3">
      <c r="C13217" s="34"/>
    </row>
    <row r="13218" spans="3:3" x14ac:dyDescent="0.3">
      <c r="C13218" s="34"/>
    </row>
    <row r="13219" spans="3:3" x14ac:dyDescent="0.3">
      <c r="C13219" s="34"/>
    </row>
    <row r="13220" spans="3:3" x14ac:dyDescent="0.3">
      <c r="C13220" s="34"/>
    </row>
    <row r="13221" spans="3:3" x14ac:dyDescent="0.3">
      <c r="C13221" s="34"/>
    </row>
    <row r="13222" spans="3:3" x14ac:dyDescent="0.3">
      <c r="C13222" s="34"/>
    </row>
    <row r="13223" spans="3:3" x14ac:dyDescent="0.3">
      <c r="C13223" s="34"/>
    </row>
    <row r="13224" spans="3:3" x14ac:dyDescent="0.3">
      <c r="C13224" s="34"/>
    </row>
    <row r="13225" spans="3:3" x14ac:dyDescent="0.3">
      <c r="C13225" s="34"/>
    </row>
    <row r="13226" spans="3:3" x14ac:dyDescent="0.3">
      <c r="C13226" s="34"/>
    </row>
    <row r="13227" spans="3:3" x14ac:dyDescent="0.3">
      <c r="C13227" s="34"/>
    </row>
    <row r="13228" spans="3:3" x14ac:dyDescent="0.3">
      <c r="C13228" s="34"/>
    </row>
    <row r="13229" spans="3:3" x14ac:dyDescent="0.3">
      <c r="C13229" s="34"/>
    </row>
    <row r="13230" spans="3:3" x14ac:dyDescent="0.3">
      <c r="C13230" s="34"/>
    </row>
    <row r="13231" spans="3:3" x14ac:dyDescent="0.3">
      <c r="C13231" s="34"/>
    </row>
    <row r="13232" spans="3:3" x14ac:dyDescent="0.3">
      <c r="C13232" s="34"/>
    </row>
    <row r="13233" spans="3:3" x14ac:dyDescent="0.3">
      <c r="C13233" s="34"/>
    </row>
    <row r="13234" spans="3:3" x14ac:dyDescent="0.3">
      <c r="C13234" s="34"/>
    </row>
    <row r="13235" spans="3:3" x14ac:dyDescent="0.3">
      <c r="C13235" s="34"/>
    </row>
    <row r="13236" spans="3:3" x14ac:dyDescent="0.3">
      <c r="C13236" s="34"/>
    </row>
    <row r="13237" spans="3:3" x14ac:dyDescent="0.3">
      <c r="C13237" s="34"/>
    </row>
    <row r="13238" spans="3:3" x14ac:dyDescent="0.3">
      <c r="C13238" s="34"/>
    </row>
    <row r="13239" spans="3:3" x14ac:dyDescent="0.3">
      <c r="C13239" s="34"/>
    </row>
    <row r="13240" spans="3:3" x14ac:dyDescent="0.3">
      <c r="C13240" s="34"/>
    </row>
    <row r="13241" spans="3:3" x14ac:dyDescent="0.3">
      <c r="C13241" s="34"/>
    </row>
    <row r="13242" spans="3:3" x14ac:dyDescent="0.3">
      <c r="C13242" s="34"/>
    </row>
    <row r="13243" spans="3:3" x14ac:dyDescent="0.3">
      <c r="C13243" s="34"/>
    </row>
    <row r="13244" spans="3:3" x14ac:dyDescent="0.3">
      <c r="C13244" s="34"/>
    </row>
    <row r="13245" spans="3:3" x14ac:dyDescent="0.3">
      <c r="C13245" s="34"/>
    </row>
    <row r="13246" spans="3:3" x14ac:dyDescent="0.3">
      <c r="C13246" s="34"/>
    </row>
    <row r="13247" spans="3:3" x14ac:dyDescent="0.3">
      <c r="C13247" s="34"/>
    </row>
    <row r="13248" spans="3:3" x14ac:dyDescent="0.3">
      <c r="C13248" s="34"/>
    </row>
    <row r="13249" spans="3:3" x14ac:dyDescent="0.3">
      <c r="C13249" s="34"/>
    </row>
    <row r="13250" spans="3:3" x14ac:dyDescent="0.3">
      <c r="C13250" s="34"/>
    </row>
    <row r="13251" spans="3:3" x14ac:dyDescent="0.3">
      <c r="C13251" s="34"/>
    </row>
    <row r="13252" spans="3:3" x14ac:dyDescent="0.3">
      <c r="C13252" s="34"/>
    </row>
    <row r="13253" spans="3:3" x14ac:dyDescent="0.3">
      <c r="C13253" s="34"/>
    </row>
    <row r="13254" spans="3:3" x14ac:dyDescent="0.3">
      <c r="C13254" s="34"/>
    </row>
    <row r="13255" spans="3:3" x14ac:dyDescent="0.3">
      <c r="C13255" s="34"/>
    </row>
    <row r="13256" spans="3:3" x14ac:dyDescent="0.3">
      <c r="C13256" s="34"/>
    </row>
    <row r="13257" spans="3:3" x14ac:dyDescent="0.3">
      <c r="C13257" s="34"/>
    </row>
    <row r="13258" spans="3:3" x14ac:dyDescent="0.3">
      <c r="C13258" s="34"/>
    </row>
    <row r="13259" spans="3:3" x14ac:dyDescent="0.3">
      <c r="C13259" s="34"/>
    </row>
    <row r="13260" spans="3:3" x14ac:dyDescent="0.3">
      <c r="C13260" s="34"/>
    </row>
    <row r="13261" spans="3:3" x14ac:dyDescent="0.3">
      <c r="C13261" s="34"/>
    </row>
    <row r="13262" spans="3:3" x14ac:dyDescent="0.3">
      <c r="C13262" s="34"/>
    </row>
    <row r="13263" spans="3:3" x14ac:dyDescent="0.3">
      <c r="C13263" s="34"/>
    </row>
    <row r="13264" spans="3:3" x14ac:dyDescent="0.3">
      <c r="C13264" s="34"/>
    </row>
    <row r="13265" spans="3:3" x14ac:dyDescent="0.3">
      <c r="C13265" s="34"/>
    </row>
    <row r="13266" spans="3:3" x14ac:dyDescent="0.3">
      <c r="C13266" s="34"/>
    </row>
    <row r="13267" spans="3:3" x14ac:dyDescent="0.3">
      <c r="C13267" s="34"/>
    </row>
    <row r="13268" spans="3:3" x14ac:dyDescent="0.3">
      <c r="C13268" s="34"/>
    </row>
    <row r="13269" spans="3:3" x14ac:dyDescent="0.3">
      <c r="C13269" s="34"/>
    </row>
    <row r="13270" spans="3:3" x14ac:dyDescent="0.3">
      <c r="C13270" s="34"/>
    </row>
    <row r="13271" spans="3:3" x14ac:dyDescent="0.3">
      <c r="C13271" s="34"/>
    </row>
    <row r="13272" spans="3:3" x14ac:dyDescent="0.3">
      <c r="C13272" s="34"/>
    </row>
    <row r="13273" spans="3:3" x14ac:dyDescent="0.3">
      <c r="C13273" s="34"/>
    </row>
    <row r="13274" spans="3:3" x14ac:dyDescent="0.3">
      <c r="C13274" s="34"/>
    </row>
    <row r="13275" spans="3:3" x14ac:dyDescent="0.3">
      <c r="C13275" s="34"/>
    </row>
    <row r="13276" spans="3:3" x14ac:dyDescent="0.3">
      <c r="C13276" s="34"/>
    </row>
    <row r="13277" spans="3:3" x14ac:dyDescent="0.3">
      <c r="C13277" s="34"/>
    </row>
    <row r="13278" spans="3:3" x14ac:dyDescent="0.3">
      <c r="C13278" s="34"/>
    </row>
    <row r="13279" spans="3:3" x14ac:dyDescent="0.3">
      <c r="C13279" s="34"/>
    </row>
    <row r="13280" spans="3:3" x14ac:dyDescent="0.3">
      <c r="C13280" s="34"/>
    </row>
    <row r="13281" spans="3:3" x14ac:dyDescent="0.3">
      <c r="C13281" s="34"/>
    </row>
    <row r="13282" spans="3:3" x14ac:dyDescent="0.3">
      <c r="C13282" s="34"/>
    </row>
    <row r="13283" spans="3:3" x14ac:dyDescent="0.3">
      <c r="C13283" s="34"/>
    </row>
    <row r="13284" spans="3:3" x14ac:dyDescent="0.3">
      <c r="C13284" s="34"/>
    </row>
    <row r="13285" spans="3:3" x14ac:dyDescent="0.3">
      <c r="C13285" s="34"/>
    </row>
    <row r="13286" spans="3:3" x14ac:dyDescent="0.3">
      <c r="C13286" s="34"/>
    </row>
    <row r="13287" spans="3:3" x14ac:dyDescent="0.3">
      <c r="C13287" s="34"/>
    </row>
    <row r="13288" spans="3:3" x14ac:dyDescent="0.3">
      <c r="C13288" s="34"/>
    </row>
    <row r="13289" spans="3:3" x14ac:dyDescent="0.3">
      <c r="C13289" s="34"/>
    </row>
    <row r="13290" spans="3:3" x14ac:dyDescent="0.3">
      <c r="C13290" s="34"/>
    </row>
    <row r="13291" spans="3:3" x14ac:dyDescent="0.3">
      <c r="C13291" s="34"/>
    </row>
    <row r="13292" spans="3:3" x14ac:dyDescent="0.3">
      <c r="C13292" s="34"/>
    </row>
    <row r="13293" spans="3:3" x14ac:dyDescent="0.3">
      <c r="C13293" s="34"/>
    </row>
    <row r="13294" spans="3:3" x14ac:dyDescent="0.3">
      <c r="C13294" s="34"/>
    </row>
    <row r="13295" spans="3:3" x14ac:dyDescent="0.3">
      <c r="C13295" s="34"/>
    </row>
    <row r="13296" spans="3:3" x14ac:dyDescent="0.3">
      <c r="C13296" s="34"/>
    </row>
    <row r="13297" spans="3:3" x14ac:dyDescent="0.3">
      <c r="C13297" s="34"/>
    </row>
    <row r="13298" spans="3:3" x14ac:dyDescent="0.3">
      <c r="C13298" s="34"/>
    </row>
    <row r="13299" spans="3:3" x14ac:dyDescent="0.3">
      <c r="C13299" s="34"/>
    </row>
    <row r="13300" spans="3:3" x14ac:dyDescent="0.3">
      <c r="C13300" s="34"/>
    </row>
    <row r="13301" spans="3:3" x14ac:dyDescent="0.3">
      <c r="C13301" s="34"/>
    </row>
    <row r="13302" spans="3:3" x14ac:dyDescent="0.3">
      <c r="C13302" s="34"/>
    </row>
    <row r="13303" spans="3:3" x14ac:dyDescent="0.3">
      <c r="C13303" s="34"/>
    </row>
    <row r="13304" spans="3:3" x14ac:dyDescent="0.3">
      <c r="C13304" s="34"/>
    </row>
    <row r="13305" spans="3:3" x14ac:dyDescent="0.3">
      <c r="C13305" s="34"/>
    </row>
    <row r="13306" spans="3:3" x14ac:dyDescent="0.3">
      <c r="C13306" s="34"/>
    </row>
    <row r="13307" spans="3:3" x14ac:dyDescent="0.3">
      <c r="C13307" s="34"/>
    </row>
    <row r="13308" spans="3:3" x14ac:dyDescent="0.3">
      <c r="C13308" s="34"/>
    </row>
    <row r="13309" spans="3:3" x14ac:dyDescent="0.3">
      <c r="C13309" s="34"/>
    </row>
    <row r="13310" spans="3:3" x14ac:dyDescent="0.3">
      <c r="C13310" s="34"/>
    </row>
    <row r="13311" spans="3:3" x14ac:dyDescent="0.3">
      <c r="C13311" s="34"/>
    </row>
    <row r="13312" spans="3:3" x14ac:dyDescent="0.3">
      <c r="C13312" s="34"/>
    </row>
    <row r="13313" spans="3:3" x14ac:dyDescent="0.3">
      <c r="C13313" s="34"/>
    </row>
    <row r="13314" spans="3:3" x14ac:dyDescent="0.3">
      <c r="C13314" s="34"/>
    </row>
    <row r="13315" spans="3:3" x14ac:dyDescent="0.3">
      <c r="C13315" s="34"/>
    </row>
    <row r="13316" spans="3:3" x14ac:dyDescent="0.3">
      <c r="C13316" s="34"/>
    </row>
    <row r="13317" spans="3:3" x14ac:dyDescent="0.3">
      <c r="C13317" s="34"/>
    </row>
    <row r="13318" spans="3:3" x14ac:dyDescent="0.3">
      <c r="C13318" s="34"/>
    </row>
    <row r="13319" spans="3:3" x14ac:dyDescent="0.3">
      <c r="C13319" s="34"/>
    </row>
    <row r="13320" spans="3:3" x14ac:dyDescent="0.3">
      <c r="C13320" s="34"/>
    </row>
    <row r="13321" spans="3:3" x14ac:dyDescent="0.3">
      <c r="C13321" s="34"/>
    </row>
    <row r="13322" spans="3:3" x14ac:dyDescent="0.3">
      <c r="C13322" s="34"/>
    </row>
    <row r="13323" spans="3:3" x14ac:dyDescent="0.3">
      <c r="C13323" s="34"/>
    </row>
    <row r="13324" spans="3:3" x14ac:dyDescent="0.3">
      <c r="C13324" s="34"/>
    </row>
    <row r="13325" spans="3:3" x14ac:dyDescent="0.3">
      <c r="C13325" s="34"/>
    </row>
    <row r="13326" spans="3:3" x14ac:dyDescent="0.3">
      <c r="C13326" s="34"/>
    </row>
    <row r="13327" spans="3:3" x14ac:dyDescent="0.3">
      <c r="C13327" s="34"/>
    </row>
    <row r="13328" spans="3:3" x14ac:dyDescent="0.3">
      <c r="C13328" s="34"/>
    </row>
    <row r="13329" spans="3:3" x14ac:dyDescent="0.3">
      <c r="C13329" s="34"/>
    </row>
    <row r="13330" spans="3:3" x14ac:dyDescent="0.3">
      <c r="C13330" s="34"/>
    </row>
    <row r="13331" spans="3:3" x14ac:dyDescent="0.3">
      <c r="C13331" s="34"/>
    </row>
    <row r="13332" spans="3:3" x14ac:dyDescent="0.3">
      <c r="C13332" s="34"/>
    </row>
    <row r="13333" spans="3:3" x14ac:dyDescent="0.3">
      <c r="C13333" s="34"/>
    </row>
    <row r="13334" spans="3:3" x14ac:dyDescent="0.3">
      <c r="C13334" s="34"/>
    </row>
    <row r="13335" spans="3:3" x14ac:dyDescent="0.3">
      <c r="C13335" s="34"/>
    </row>
    <row r="13336" spans="3:3" x14ac:dyDescent="0.3">
      <c r="C13336" s="34"/>
    </row>
    <row r="13337" spans="3:3" x14ac:dyDescent="0.3">
      <c r="C13337" s="34"/>
    </row>
    <row r="13338" spans="3:3" x14ac:dyDescent="0.3">
      <c r="C13338" s="34"/>
    </row>
    <row r="13339" spans="3:3" x14ac:dyDescent="0.3">
      <c r="C13339" s="34"/>
    </row>
    <row r="13340" spans="3:3" x14ac:dyDescent="0.3">
      <c r="C13340" s="34"/>
    </row>
    <row r="13341" spans="3:3" x14ac:dyDescent="0.3">
      <c r="C13341" s="34"/>
    </row>
    <row r="13342" spans="3:3" x14ac:dyDescent="0.3">
      <c r="C13342" s="34"/>
    </row>
    <row r="13343" spans="3:3" x14ac:dyDescent="0.3">
      <c r="C13343" s="34"/>
    </row>
    <row r="13344" spans="3:3" x14ac:dyDescent="0.3">
      <c r="C13344" s="34"/>
    </row>
    <row r="13345" spans="3:3" x14ac:dyDescent="0.3">
      <c r="C13345" s="34"/>
    </row>
    <row r="13346" spans="3:3" x14ac:dyDescent="0.3">
      <c r="C13346" s="34"/>
    </row>
    <row r="13347" spans="3:3" x14ac:dyDescent="0.3">
      <c r="C13347" s="34"/>
    </row>
    <row r="13348" spans="3:3" x14ac:dyDescent="0.3">
      <c r="C13348" s="34"/>
    </row>
    <row r="13349" spans="3:3" x14ac:dyDescent="0.3">
      <c r="C13349" s="34"/>
    </row>
    <row r="13350" spans="3:3" x14ac:dyDescent="0.3">
      <c r="C13350" s="34"/>
    </row>
    <row r="13351" spans="3:3" x14ac:dyDescent="0.3">
      <c r="C13351" s="34"/>
    </row>
    <row r="13352" spans="3:3" x14ac:dyDescent="0.3">
      <c r="C13352" s="34"/>
    </row>
    <row r="13353" spans="3:3" x14ac:dyDescent="0.3">
      <c r="C13353" s="34"/>
    </row>
    <row r="13354" spans="3:3" x14ac:dyDescent="0.3">
      <c r="C13354" s="34"/>
    </row>
    <row r="13355" spans="3:3" x14ac:dyDescent="0.3">
      <c r="C13355" s="34"/>
    </row>
    <row r="13356" spans="3:3" x14ac:dyDescent="0.3">
      <c r="C13356" s="34"/>
    </row>
    <row r="13357" spans="3:3" x14ac:dyDescent="0.3">
      <c r="C13357" s="34"/>
    </row>
    <row r="13358" spans="3:3" x14ac:dyDescent="0.3">
      <c r="C13358" s="34"/>
    </row>
    <row r="13359" spans="3:3" x14ac:dyDescent="0.3">
      <c r="C13359" s="34"/>
    </row>
    <row r="13360" spans="3:3" x14ac:dyDescent="0.3">
      <c r="C13360" s="34"/>
    </row>
    <row r="13361" spans="3:3" x14ac:dyDescent="0.3">
      <c r="C13361" s="34"/>
    </row>
    <row r="13362" spans="3:3" x14ac:dyDescent="0.3">
      <c r="C13362" s="34"/>
    </row>
    <row r="13363" spans="3:3" x14ac:dyDescent="0.3">
      <c r="C13363" s="34"/>
    </row>
    <row r="13364" spans="3:3" x14ac:dyDescent="0.3">
      <c r="C13364" s="34"/>
    </row>
    <row r="13365" spans="3:3" x14ac:dyDescent="0.3">
      <c r="C13365" s="34"/>
    </row>
    <row r="13366" spans="3:3" x14ac:dyDescent="0.3">
      <c r="C13366" s="34"/>
    </row>
    <row r="13367" spans="3:3" x14ac:dyDescent="0.3">
      <c r="C13367" s="34"/>
    </row>
    <row r="13368" spans="3:3" x14ac:dyDescent="0.3">
      <c r="C13368" s="34"/>
    </row>
    <row r="13369" spans="3:3" x14ac:dyDescent="0.3">
      <c r="C13369" s="34"/>
    </row>
    <row r="13370" spans="3:3" x14ac:dyDescent="0.3">
      <c r="C13370" s="34"/>
    </row>
    <row r="13371" spans="3:3" x14ac:dyDescent="0.3">
      <c r="C13371" s="34"/>
    </row>
    <row r="13372" spans="3:3" x14ac:dyDescent="0.3">
      <c r="C13372" s="34"/>
    </row>
    <row r="13373" spans="3:3" x14ac:dyDescent="0.3">
      <c r="C13373" s="34"/>
    </row>
    <row r="13374" spans="3:3" x14ac:dyDescent="0.3">
      <c r="C13374" s="34"/>
    </row>
    <row r="13375" spans="3:3" x14ac:dyDescent="0.3">
      <c r="C13375" s="34"/>
    </row>
    <row r="13376" spans="3:3" x14ac:dyDescent="0.3">
      <c r="C13376" s="34"/>
    </row>
    <row r="13377" spans="3:3" x14ac:dyDescent="0.3">
      <c r="C13377" s="34"/>
    </row>
    <row r="13378" spans="3:3" x14ac:dyDescent="0.3">
      <c r="C13378" s="34"/>
    </row>
    <row r="13379" spans="3:3" x14ac:dyDescent="0.3">
      <c r="C13379" s="34"/>
    </row>
    <row r="13380" spans="3:3" x14ac:dyDescent="0.3">
      <c r="C13380" s="34"/>
    </row>
    <row r="13381" spans="3:3" x14ac:dyDescent="0.3">
      <c r="C13381" s="34"/>
    </row>
    <row r="13382" spans="3:3" x14ac:dyDescent="0.3">
      <c r="C13382" s="34"/>
    </row>
    <row r="13383" spans="3:3" x14ac:dyDescent="0.3">
      <c r="C13383" s="34"/>
    </row>
    <row r="13384" spans="3:3" x14ac:dyDescent="0.3">
      <c r="C13384" s="34"/>
    </row>
    <row r="13385" spans="3:3" x14ac:dyDescent="0.3">
      <c r="C13385" s="34"/>
    </row>
    <row r="13386" spans="3:3" x14ac:dyDescent="0.3">
      <c r="C13386" s="34"/>
    </row>
    <row r="13387" spans="3:3" x14ac:dyDescent="0.3">
      <c r="C13387" s="34"/>
    </row>
    <row r="13388" spans="3:3" x14ac:dyDescent="0.3">
      <c r="C13388" s="34"/>
    </row>
    <row r="13389" spans="3:3" x14ac:dyDescent="0.3">
      <c r="C13389" s="34"/>
    </row>
    <row r="13390" spans="3:3" x14ac:dyDescent="0.3">
      <c r="C13390" s="34"/>
    </row>
    <row r="13391" spans="3:3" x14ac:dyDescent="0.3">
      <c r="C13391" s="34"/>
    </row>
    <row r="13392" spans="3:3" x14ac:dyDescent="0.3">
      <c r="C13392" s="34"/>
    </row>
    <row r="13393" spans="3:3" x14ac:dyDescent="0.3">
      <c r="C13393" s="34"/>
    </row>
    <row r="13394" spans="3:3" x14ac:dyDescent="0.3">
      <c r="C13394" s="34"/>
    </row>
    <row r="13395" spans="3:3" x14ac:dyDescent="0.3">
      <c r="C13395" s="34"/>
    </row>
    <row r="13396" spans="3:3" x14ac:dyDescent="0.3">
      <c r="C13396" s="34"/>
    </row>
    <row r="13397" spans="3:3" x14ac:dyDescent="0.3">
      <c r="C13397" s="34"/>
    </row>
    <row r="13398" spans="3:3" x14ac:dyDescent="0.3">
      <c r="C13398" s="34"/>
    </row>
    <row r="13399" spans="3:3" x14ac:dyDescent="0.3">
      <c r="C13399" s="34"/>
    </row>
    <row r="13400" spans="3:3" x14ac:dyDescent="0.3">
      <c r="C13400" s="34"/>
    </row>
    <row r="13401" spans="3:3" x14ac:dyDescent="0.3">
      <c r="C13401" s="34"/>
    </row>
    <row r="13402" spans="3:3" x14ac:dyDescent="0.3">
      <c r="C13402" s="34"/>
    </row>
    <row r="13403" spans="3:3" x14ac:dyDescent="0.3">
      <c r="C13403" s="34"/>
    </row>
    <row r="13404" spans="3:3" x14ac:dyDescent="0.3">
      <c r="C13404" s="34"/>
    </row>
    <row r="13405" spans="3:3" x14ac:dyDescent="0.3">
      <c r="C13405" s="34"/>
    </row>
    <row r="13406" spans="3:3" x14ac:dyDescent="0.3">
      <c r="C13406" s="34"/>
    </row>
    <row r="13407" spans="3:3" x14ac:dyDescent="0.3">
      <c r="C13407" s="34"/>
    </row>
    <row r="13408" spans="3:3" x14ac:dyDescent="0.3">
      <c r="C13408" s="34"/>
    </row>
    <row r="13409" spans="3:3" x14ac:dyDescent="0.3">
      <c r="C13409" s="34"/>
    </row>
    <row r="13410" spans="3:3" x14ac:dyDescent="0.3">
      <c r="C13410" s="34"/>
    </row>
    <row r="13411" spans="3:3" x14ac:dyDescent="0.3">
      <c r="C13411" s="34"/>
    </row>
    <row r="13412" spans="3:3" x14ac:dyDescent="0.3">
      <c r="C13412" s="34"/>
    </row>
    <row r="13413" spans="3:3" x14ac:dyDescent="0.3">
      <c r="C13413" s="34"/>
    </row>
    <row r="13414" spans="3:3" x14ac:dyDescent="0.3">
      <c r="C13414" s="34"/>
    </row>
    <row r="13415" spans="3:3" x14ac:dyDescent="0.3">
      <c r="C13415" s="34"/>
    </row>
    <row r="13416" spans="3:3" x14ac:dyDescent="0.3">
      <c r="C13416" s="34"/>
    </row>
    <row r="13417" spans="3:3" x14ac:dyDescent="0.3">
      <c r="C13417" s="34"/>
    </row>
    <row r="13418" spans="3:3" x14ac:dyDescent="0.3">
      <c r="C13418" s="34"/>
    </row>
    <row r="13419" spans="3:3" x14ac:dyDescent="0.3">
      <c r="C13419" s="34"/>
    </row>
    <row r="13420" spans="3:3" x14ac:dyDescent="0.3">
      <c r="C13420" s="34"/>
    </row>
    <row r="13421" spans="3:3" x14ac:dyDescent="0.3">
      <c r="C13421" s="34"/>
    </row>
    <row r="13422" spans="3:3" x14ac:dyDescent="0.3">
      <c r="C13422" s="34"/>
    </row>
    <row r="13423" spans="3:3" x14ac:dyDescent="0.3">
      <c r="C13423" s="34"/>
    </row>
    <row r="13424" spans="3:3" x14ac:dyDescent="0.3">
      <c r="C13424" s="34"/>
    </row>
    <row r="13425" spans="3:3" x14ac:dyDescent="0.3">
      <c r="C13425" s="34"/>
    </row>
    <row r="13426" spans="3:3" x14ac:dyDescent="0.3">
      <c r="C13426" s="34"/>
    </row>
    <row r="13427" spans="3:3" x14ac:dyDescent="0.3">
      <c r="C13427" s="34"/>
    </row>
    <row r="13428" spans="3:3" x14ac:dyDescent="0.3">
      <c r="C13428" s="34"/>
    </row>
    <row r="13429" spans="3:3" x14ac:dyDescent="0.3">
      <c r="C13429" s="34"/>
    </row>
    <row r="13430" spans="3:3" x14ac:dyDescent="0.3">
      <c r="C13430" s="34"/>
    </row>
    <row r="13431" spans="3:3" x14ac:dyDescent="0.3">
      <c r="C13431" s="34"/>
    </row>
    <row r="13432" spans="3:3" x14ac:dyDescent="0.3">
      <c r="C13432" s="34"/>
    </row>
    <row r="13433" spans="3:3" x14ac:dyDescent="0.3">
      <c r="C13433" s="34"/>
    </row>
    <row r="13434" spans="3:3" x14ac:dyDescent="0.3">
      <c r="C13434" s="34"/>
    </row>
    <row r="13435" spans="3:3" x14ac:dyDescent="0.3">
      <c r="C13435" s="34"/>
    </row>
    <row r="13436" spans="3:3" x14ac:dyDescent="0.3">
      <c r="C13436" s="34"/>
    </row>
    <row r="13437" spans="3:3" x14ac:dyDescent="0.3">
      <c r="C13437" s="34"/>
    </row>
    <row r="13438" spans="3:3" x14ac:dyDescent="0.3">
      <c r="C13438" s="34"/>
    </row>
    <row r="13439" spans="3:3" x14ac:dyDescent="0.3">
      <c r="C13439" s="34"/>
    </row>
    <row r="13440" spans="3:3" x14ac:dyDescent="0.3">
      <c r="C13440" s="34"/>
    </row>
    <row r="13441" spans="3:3" x14ac:dyDescent="0.3">
      <c r="C13441" s="34"/>
    </row>
    <row r="13442" spans="3:3" x14ac:dyDescent="0.3">
      <c r="C13442" s="34"/>
    </row>
    <row r="13443" spans="3:3" x14ac:dyDescent="0.3">
      <c r="C13443" s="34"/>
    </row>
    <row r="13444" spans="3:3" x14ac:dyDescent="0.3">
      <c r="C13444" s="34"/>
    </row>
    <row r="13445" spans="3:3" x14ac:dyDescent="0.3">
      <c r="C13445" s="34"/>
    </row>
    <row r="13446" spans="3:3" x14ac:dyDescent="0.3">
      <c r="C13446" s="34"/>
    </row>
    <row r="13447" spans="3:3" x14ac:dyDescent="0.3">
      <c r="C13447" s="34"/>
    </row>
    <row r="13448" spans="3:3" x14ac:dyDescent="0.3">
      <c r="C13448" s="34"/>
    </row>
    <row r="13449" spans="3:3" x14ac:dyDescent="0.3">
      <c r="C13449" s="34"/>
    </row>
    <row r="13450" spans="3:3" x14ac:dyDescent="0.3">
      <c r="C13450" s="34"/>
    </row>
    <row r="13451" spans="3:3" x14ac:dyDescent="0.3">
      <c r="C13451" s="34"/>
    </row>
    <row r="13452" spans="3:3" x14ac:dyDescent="0.3">
      <c r="C13452" s="34"/>
    </row>
    <row r="13453" spans="3:3" x14ac:dyDescent="0.3">
      <c r="C13453" s="34"/>
    </row>
    <row r="13454" spans="3:3" x14ac:dyDescent="0.3">
      <c r="C13454" s="34"/>
    </row>
    <row r="13455" spans="3:3" x14ac:dyDescent="0.3">
      <c r="C13455" s="34"/>
    </row>
    <row r="13456" spans="3:3" x14ac:dyDescent="0.3">
      <c r="C13456" s="34"/>
    </row>
    <row r="13457" spans="3:3" x14ac:dyDescent="0.3">
      <c r="C13457" s="34"/>
    </row>
    <row r="13458" spans="3:3" x14ac:dyDescent="0.3">
      <c r="C13458" s="34"/>
    </row>
    <row r="13459" spans="3:3" x14ac:dyDescent="0.3">
      <c r="C13459" s="34"/>
    </row>
    <row r="13460" spans="3:3" x14ac:dyDescent="0.3">
      <c r="C13460" s="34"/>
    </row>
    <row r="13461" spans="3:3" x14ac:dyDescent="0.3">
      <c r="C13461" s="34"/>
    </row>
    <row r="13462" spans="3:3" x14ac:dyDescent="0.3">
      <c r="C13462" s="34"/>
    </row>
    <row r="13463" spans="3:3" x14ac:dyDescent="0.3">
      <c r="C13463" s="34"/>
    </row>
    <row r="13464" spans="3:3" x14ac:dyDescent="0.3">
      <c r="C13464" s="34"/>
    </row>
    <row r="13465" spans="3:3" x14ac:dyDescent="0.3">
      <c r="C13465" s="34"/>
    </row>
    <row r="13466" spans="3:3" x14ac:dyDescent="0.3">
      <c r="C13466" s="34"/>
    </row>
    <row r="13467" spans="3:3" x14ac:dyDescent="0.3">
      <c r="C13467" s="34"/>
    </row>
    <row r="13468" spans="3:3" x14ac:dyDescent="0.3">
      <c r="C13468" s="34"/>
    </row>
    <row r="13469" spans="3:3" x14ac:dyDescent="0.3">
      <c r="C13469" s="34"/>
    </row>
    <row r="13470" spans="3:3" x14ac:dyDescent="0.3">
      <c r="C13470" s="34"/>
    </row>
    <row r="13471" spans="3:3" x14ac:dyDescent="0.3">
      <c r="C13471" s="34"/>
    </row>
    <row r="13472" spans="3:3" x14ac:dyDescent="0.3">
      <c r="C13472" s="34"/>
    </row>
    <row r="13473" spans="3:3" x14ac:dyDescent="0.3">
      <c r="C13473" s="34"/>
    </row>
    <row r="13474" spans="3:3" x14ac:dyDescent="0.3">
      <c r="C13474" s="34"/>
    </row>
    <row r="13475" spans="3:3" x14ac:dyDescent="0.3">
      <c r="C13475" s="34"/>
    </row>
    <row r="13476" spans="3:3" x14ac:dyDescent="0.3">
      <c r="C13476" s="34"/>
    </row>
    <row r="13477" spans="3:3" x14ac:dyDescent="0.3">
      <c r="C13477" s="34"/>
    </row>
    <row r="13478" spans="3:3" x14ac:dyDescent="0.3">
      <c r="C13478" s="34"/>
    </row>
    <row r="13479" spans="3:3" x14ac:dyDescent="0.3">
      <c r="C13479" s="34"/>
    </row>
    <row r="13480" spans="3:3" x14ac:dyDescent="0.3">
      <c r="C13480" s="34"/>
    </row>
    <row r="13481" spans="3:3" x14ac:dyDescent="0.3">
      <c r="C13481" s="34"/>
    </row>
    <row r="13482" spans="3:3" x14ac:dyDescent="0.3">
      <c r="C13482" s="34"/>
    </row>
    <row r="13483" spans="3:3" x14ac:dyDescent="0.3">
      <c r="C13483" s="34"/>
    </row>
    <row r="13484" spans="3:3" x14ac:dyDescent="0.3">
      <c r="C13484" s="34"/>
    </row>
    <row r="13485" spans="3:3" x14ac:dyDescent="0.3">
      <c r="C13485" s="34"/>
    </row>
    <row r="13486" spans="3:3" x14ac:dyDescent="0.3">
      <c r="C13486" s="34"/>
    </row>
    <row r="13487" spans="3:3" x14ac:dyDescent="0.3">
      <c r="C13487" s="34"/>
    </row>
    <row r="13488" spans="3:3" x14ac:dyDescent="0.3">
      <c r="C13488" s="34"/>
    </row>
    <row r="13489" spans="3:3" x14ac:dyDescent="0.3">
      <c r="C13489" s="34"/>
    </row>
    <row r="13490" spans="3:3" x14ac:dyDescent="0.3">
      <c r="C13490" s="34"/>
    </row>
    <row r="13491" spans="3:3" x14ac:dyDescent="0.3">
      <c r="C13491" s="34"/>
    </row>
    <row r="13492" spans="3:3" x14ac:dyDescent="0.3">
      <c r="C13492" s="34"/>
    </row>
    <row r="13493" spans="3:3" x14ac:dyDescent="0.3">
      <c r="C13493" s="34"/>
    </row>
    <row r="13494" spans="3:3" x14ac:dyDescent="0.3">
      <c r="C13494" s="34"/>
    </row>
    <row r="13495" spans="3:3" x14ac:dyDescent="0.3">
      <c r="C13495" s="34"/>
    </row>
    <row r="13496" spans="3:3" x14ac:dyDescent="0.3">
      <c r="C13496" s="34"/>
    </row>
    <row r="13497" spans="3:3" x14ac:dyDescent="0.3">
      <c r="C13497" s="34"/>
    </row>
    <row r="13498" spans="3:3" x14ac:dyDescent="0.3">
      <c r="C13498" s="34"/>
    </row>
    <row r="13499" spans="3:3" x14ac:dyDescent="0.3">
      <c r="C13499" s="34"/>
    </row>
    <row r="13500" spans="3:3" x14ac:dyDescent="0.3">
      <c r="C13500" s="34"/>
    </row>
    <row r="13501" spans="3:3" x14ac:dyDescent="0.3">
      <c r="C13501" s="34"/>
    </row>
    <row r="13502" spans="3:3" x14ac:dyDescent="0.3">
      <c r="C13502" s="34"/>
    </row>
    <row r="13503" spans="3:3" x14ac:dyDescent="0.3">
      <c r="C13503" s="34"/>
    </row>
    <row r="13504" spans="3:3" x14ac:dyDescent="0.3">
      <c r="C13504" s="34"/>
    </row>
    <row r="13505" spans="3:3" x14ac:dyDescent="0.3">
      <c r="C13505" s="34"/>
    </row>
    <row r="13506" spans="3:3" x14ac:dyDescent="0.3">
      <c r="C13506" s="34"/>
    </row>
    <row r="13507" spans="3:3" x14ac:dyDescent="0.3">
      <c r="C13507" s="34"/>
    </row>
    <row r="13508" spans="3:3" x14ac:dyDescent="0.3">
      <c r="C13508" s="34"/>
    </row>
    <row r="13509" spans="3:3" x14ac:dyDescent="0.3">
      <c r="C13509" s="34"/>
    </row>
    <row r="13510" spans="3:3" x14ac:dyDescent="0.3">
      <c r="C13510" s="34"/>
    </row>
    <row r="13511" spans="3:3" x14ac:dyDescent="0.3">
      <c r="C13511" s="34"/>
    </row>
    <row r="13512" spans="3:3" x14ac:dyDescent="0.3">
      <c r="C13512" s="34"/>
    </row>
    <row r="13513" spans="3:3" x14ac:dyDescent="0.3">
      <c r="C13513" s="34"/>
    </row>
    <row r="13514" spans="3:3" x14ac:dyDescent="0.3">
      <c r="C13514" s="34"/>
    </row>
    <row r="13515" spans="3:3" x14ac:dyDescent="0.3">
      <c r="C13515" s="34"/>
    </row>
    <row r="13516" spans="3:3" x14ac:dyDescent="0.3">
      <c r="C13516" s="34"/>
    </row>
    <row r="13517" spans="3:3" x14ac:dyDescent="0.3">
      <c r="C13517" s="34"/>
    </row>
    <row r="13518" spans="3:3" x14ac:dyDescent="0.3">
      <c r="C13518" s="34"/>
    </row>
    <row r="13519" spans="3:3" x14ac:dyDescent="0.3">
      <c r="C13519" s="34"/>
    </row>
    <row r="13520" spans="3:3" x14ac:dyDescent="0.3">
      <c r="C13520" s="34"/>
    </row>
    <row r="13521" spans="3:3" x14ac:dyDescent="0.3">
      <c r="C13521" s="34"/>
    </row>
    <row r="13522" spans="3:3" x14ac:dyDescent="0.3">
      <c r="C13522" s="34"/>
    </row>
    <row r="13523" spans="3:3" x14ac:dyDescent="0.3">
      <c r="C13523" s="34"/>
    </row>
    <row r="13524" spans="3:3" x14ac:dyDescent="0.3">
      <c r="C13524" s="34"/>
    </row>
    <row r="13525" spans="3:3" x14ac:dyDescent="0.3">
      <c r="C13525" s="34"/>
    </row>
    <row r="13526" spans="3:3" x14ac:dyDescent="0.3">
      <c r="C13526" s="34"/>
    </row>
    <row r="13527" spans="3:3" x14ac:dyDescent="0.3">
      <c r="C13527" s="34"/>
    </row>
    <row r="13528" spans="3:3" x14ac:dyDescent="0.3">
      <c r="C13528" s="34"/>
    </row>
    <row r="13529" spans="3:3" x14ac:dyDescent="0.3">
      <c r="C13529" s="34"/>
    </row>
    <row r="13530" spans="3:3" x14ac:dyDescent="0.3">
      <c r="C13530" s="34"/>
    </row>
    <row r="13531" spans="3:3" x14ac:dyDescent="0.3">
      <c r="C13531" s="34"/>
    </row>
    <row r="13532" spans="3:3" x14ac:dyDescent="0.3">
      <c r="C13532" s="34"/>
    </row>
    <row r="13533" spans="3:3" x14ac:dyDescent="0.3">
      <c r="C13533" s="34"/>
    </row>
    <row r="13534" spans="3:3" x14ac:dyDescent="0.3">
      <c r="C13534" s="34"/>
    </row>
    <row r="13535" spans="3:3" x14ac:dyDescent="0.3">
      <c r="C13535" s="34"/>
    </row>
    <row r="13536" spans="3:3" x14ac:dyDescent="0.3">
      <c r="C13536" s="34"/>
    </row>
    <row r="13537" spans="3:3" x14ac:dyDescent="0.3">
      <c r="C13537" s="34"/>
    </row>
    <row r="13538" spans="3:3" x14ac:dyDescent="0.3">
      <c r="C13538" s="34"/>
    </row>
    <row r="13539" spans="3:3" x14ac:dyDescent="0.3">
      <c r="C13539" s="34"/>
    </row>
    <row r="13540" spans="3:3" x14ac:dyDescent="0.3">
      <c r="C13540" s="34"/>
    </row>
    <row r="13541" spans="3:3" x14ac:dyDescent="0.3">
      <c r="C13541" s="34"/>
    </row>
    <row r="13542" spans="3:3" x14ac:dyDescent="0.3">
      <c r="C13542" s="34"/>
    </row>
    <row r="13543" spans="3:3" x14ac:dyDescent="0.3">
      <c r="C13543" s="34"/>
    </row>
    <row r="13544" spans="3:3" x14ac:dyDescent="0.3">
      <c r="C13544" s="34"/>
    </row>
    <row r="13545" spans="3:3" x14ac:dyDescent="0.3">
      <c r="C13545" s="34"/>
    </row>
    <row r="13546" spans="3:3" x14ac:dyDescent="0.3">
      <c r="C13546" s="34"/>
    </row>
    <row r="13547" spans="3:3" x14ac:dyDescent="0.3">
      <c r="C13547" s="34"/>
    </row>
    <row r="13548" spans="3:3" x14ac:dyDescent="0.3">
      <c r="C13548" s="34"/>
    </row>
    <row r="13549" spans="3:3" x14ac:dyDescent="0.3">
      <c r="C13549" s="34"/>
    </row>
    <row r="13550" spans="3:3" x14ac:dyDescent="0.3">
      <c r="C13550" s="34"/>
    </row>
    <row r="13551" spans="3:3" x14ac:dyDescent="0.3">
      <c r="C13551" s="34"/>
    </row>
    <row r="13552" spans="3:3" x14ac:dyDescent="0.3">
      <c r="C13552" s="34"/>
    </row>
    <row r="13553" spans="3:3" x14ac:dyDescent="0.3">
      <c r="C13553" s="34"/>
    </row>
    <row r="13554" spans="3:3" x14ac:dyDescent="0.3">
      <c r="C13554" s="34"/>
    </row>
    <row r="13555" spans="3:3" x14ac:dyDescent="0.3">
      <c r="C13555" s="34"/>
    </row>
    <row r="13556" spans="3:3" x14ac:dyDescent="0.3">
      <c r="C13556" s="34"/>
    </row>
    <row r="13557" spans="3:3" x14ac:dyDescent="0.3">
      <c r="C13557" s="34"/>
    </row>
    <row r="13558" spans="3:3" x14ac:dyDescent="0.3">
      <c r="C13558" s="34"/>
    </row>
    <row r="13559" spans="3:3" x14ac:dyDescent="0.3">
      <c r="C13559" s="34"/>
    </row>
    <row r="13560" spans="3:3" x14ac:dyDescent="0.3">
      <c r="C13560" s="34"/>
    </row>
    <row r="13561" spans="3:3" x14ac:dyDescent="0.3">
      <c r="C13561" s="34"/>
    </row>
    <row r="13562" spans="3:3" x14ac:dyDescent="0.3">
      <c r="C13562" s="34"/>
    </row>
    <row r="13563" spans="3:3" x14ac:dyDescent="0.3">
      <c r="C13563" s="34"/>
    </row>
    <row r="13564" spans="3:3" x14ac:dyDescent="0.3">
      <c r="C13564" s="34"/>
    </row>
    <row r="13565" spans="3:3" x14ac:dyDescent="0.3">
      <c r="C13565" s="34"/>
    </row>
    <row r="13566" spans="3:3" x14ac:dyDescent="0.3">
      <c r="C13566" s="34"/>
    </row>
    <row r="13567" spans="3:3" x14ac:dyDescent="0.3">
      <c r="C13567" s="34"/>
    </row>
    <row r="13568" spans="3:3" x14ac:dyDescent="0.3">
      <c r="C13568" s="34"/>
    </row>
    <row r="13569" spans="3:3" x14ac:dyDescent="0.3">
      <c r="C13569" s="34"/>
    </row>
    <row r="13570" spans="3:3" x14ac:dyDescent="0.3">
      <c r="C13570" s="34"/>
    </row>
    <row r="13571" spans="3:3" x14ac:dyDescent="0.3">
      <c r="C13571" s="34"/>
    </row>
    <row r="13572" spans="3:3" x14ac:dyDescent="0.3">
      <c r="C13572" s="34"/>
    </row>
    <row r="13573" spans="3:3" x14ac:dyDescent="0.3">
      <c r="C13573" s="34"/>
    </row>
    <row r="13574" spans="3:3" x14ac:dyDescent="0.3">
      <c r="C13574" s="34"/>
    </row>
    <row r="13575" spans="3:3" x14ac:dyDescent="0.3">
      <c r="C13575" s="34"/>
    </row>
    <row r="13576" spans="3:3" x14ac:dyDescent="0.3">
      <c r="C13576" s="34"/>
    </row>
    <row r="13577" spans="3:3" x14ac:dyDescent="0.3">
      <c r="C13577" s="34"/>
    </row>
    <row r="13578" spans="3:3" x14ac:dyDescent="0.3">
      <c r="C13578" s="34"/>
    </row>
    <row r="13579" spans="3:3" x14ac:dyDescent="0.3">
      <c r="C13579" s="34"/>
    </row>
    <row r="13580" spans="3:3" x14ac:dyDescent="0.3">
      <c r="C13580" s="34"/>
    </row>
    <row r="13581" spans="3:3" x14ac:dyDescent="0.3">
      <c r="C13581" s="34"/>
    </row>
    <row r="13582" spans="3:3" x14ac:dyDescent="0.3">
      <c r="C13582" s="34"/>
    </row>
    <row r="13583" spans="3:3" x14ac:dyDescent="0.3">
      <c r="C13583" s="34"/>
    </row>
    <row r="13584" spans="3:3" x14ac:dyDescent="0.3">
      <c r="C13584" s="34"/>
    </row>
    <row r="13585" spans="3:3" x14ac:dyDescent="0.3">
      <c r="C13585" s="34"/>
    </row>
    <row r="13586" spans="3:3" x14ac:dyDescent="0.3">
      <c r="C13586" s="34"/>
    </row>
    <row r="13587" spans="3:3" x14ac:dyDescent="0.3">
      <c r="C13587" s="34"/>
    </row>
    <row r="13588" spans="3:3" x14ac:dyDescent="0.3">
      <c r="C13588" s="34"/>
    </row>
    <row r="13589" spans="3:3" x14ac:dyDescent="0.3">
      <c r="C13589" s="34"/>
    </row>
    <row r="13590" spans="3:3" x14ac:dyDescent="0.3">
      <c r="C13590" s="34"/>
    </row>
    <row r="13591" spans="3:3" x14ac:dyDescent="0.3">
      <c r="C13591" s="34"/>
    </row>
    <row r="13592" spans="3:3" x14ac:dyDescent="0.3">
      <c r="C13592" s="34"/>
    </row>
    <row r="13593" spans="3:3" x14ac:dyDescent="0.3">
      <c r="C13593" s="34"/>
    </row>
    <row r="13594" spans="3:3" x14ac:dyDescent="0.3">
      <c r="C13594" s="34"/>
    </row>
    <row r="13595" spans="3:3" x14ac:dyDescent="0.3">
      <c r="C13595" s="34"/>
    </row>
    <row r="13596" spans="3:3" x14ac:dyDescent="0.3">
      <c r="C13596" s="34"/>
    </row>
    <row r="13597" spans="3:3" x14ac:dyDescent="0.3">
      <c r="C13597" s="34"/>
    </row>
    <row r="13598" spans="3:3" x14ac:dyDescent="0.3">
      <c r="C13598" s="34"/>
    </row>
    <row r="13599" spans="3:3" x14ac:dyDescent="0.3">
      <c r="C13599" s="34"/>
    </row>
    <row r="13600" spans="3:3" x14ac:dyDescent="0.3">
      <c r="C13600" s="34"/>
    </row>
    <row r="13601" spans="3:3" x14ac:dyDescent="0.3">
      <c r="C13601" s="34"/>
    </row>
    <row r="13602" spans="3:3" x14ac:dyDescent="0.3">
      <c r="C13602" s="34"/>
    </row>
    <row r="13603" spans="3:3" x14ac:dyDescent="0.3">
      <c r="C13603" s="34"/>
    </row>
    <row r="13604" spans="3:3" x14ac:dyDescent="0.3">
      <c r="C13604" s="34"/>
    </row>
    <row r="13605" spans="3:3" x14ac:dyDescent="0.3">
      <c r="C13605" s="34"/>
    </row>
    <row r="13606" spans="3:3" x14ac:dyDescent="0.3">
      <c r="C13606" s="34"/>
    </row>
    <row r="13607" spans="3:3" x14ac:dyDescent="0.3">
      <c r="C13607" s="34"/>
    </row>
    <row r="13608" spans="3:3" x14ac:dyDescent="0.3">
      <c r="C13608" s="34"/>
    </row>
    <row r="13609" spans="3:3" x14ac:dyDescent="0.3">
      <c r="C13609" s="34"/>
    </row>
    <row r="13610" spans="3:3" x14ac:dyDescent="0.3">
      <c r="C13610" s="34"/>
    </row>
    <row r="13611" spans="3:3" x14ac:dyDescent="0.3">
      <c r="C13611" s="34"/>
    </row>
    <row r="13612" spans="3:3" x14ac:dyDescent="0.3">
      <c r="C13612" s="34"/>
    </row>
    <row r="13613" spans="3:3" x14ac:dyDescent="0.3">
      <c r="C13613" s="34"/>
    </row>
    <row r="13614" spans="3:3" x14ac:dyDescent="0.3">
      <c r="C13614" s="34"/>
    </row>
    <row r="13615" spans="3:3" x14ac:dyDescent="0.3">
      <c r="C13615" s="34"/>
    </row>
    <row r="13616" spans="3:3" x14ac:dyDescent="0.3">
      <c r="C13616" s="34"/>
    </row>
    <row r="13617" spans="3:3" x14ac:dyDescent="0.3">
      <c r="C13617" s="34"/>
    </row>
    <row r="13618" spans="3:3" x14ac:dyDescent="0.3">
      <c r="C13618" s="34"/>
    </row>
    <row r="13619" spans="3:3" x14ac:dyDescent="0.3">
      <c r="C13619" s="34"/>
    </row>
    <row r="13620" spans="3:3" x14ac:dyDescent="0.3">
      <c r="C13620" s="34"/>
    </row>
    <row r="13621" spans="3:3" x14ac:dyDescent="0.3">
      <c r="C13621" s="34"/>
    </row>
    <row r="13622" spans="3:3" x14ac:dyDescent="0.3">
      <c r="C13622" s="34"/>
    </row>
    <row r="13623" spans="3:3" x14ac:dyDescent="0.3">
      <c r="C13623" s="34"/>
    </row>
    <row r="13624" spans="3:3" x14ac:dyDescent="0.3">
      <c r="C13624" s="34"/>
    </row>
    <row r="13625" spans="3:3" x14ac:dyDescent="0.3">
      <c r="C13625" s="34"/>
    </row>
    <row r="13626" spans="3:3" x14ac:dyDescent="0.3">
      <c r="C13626" s="34"/>
    </row>
    <row r="13627" spans="3:3" x14ac:dyDescent="0.3">
      <c r="C13627" s="34"/>
    </row>
    <row r="13628" spans="3:3" x14ac:dyDescent="0.3">
      <c r="C13628" s="34"/>
    </row>
    <row r="13629" spans="3:3" x14ac:dyDescent="0.3">
      <c r="C13629" s="34"/>
    </row>
    <row r="13630" spans="3:3" x14ac:dyDescent="0.3">
      <c r="C13630" s="34"/>
    </row>
    <row r="13631" spans="3:3" x14ac:dyDescent="0.3">
      <c r="C13631" s="34"/>
    </row>
    <row r="13632" spans="3:3" x14ac:dyDescent="0.3">
      <c r="C13632" s="34"/>
    </row>
    <row r="13633" spans="3:3" x14ac:dyDescent="0.3">
      <c r="C13633" s="34"/>
    </row>
    <row r="13634" spans="3:3" x14ac:dyDescent="0.3">
      <c r="C13634" s="34"/>
    </row>
    <row r="13635" spans="3:3" x14ac:dyDescent="0.3">
      <c r="C13635" s="34"/>
    </row>
    <row r="13636" spans="3:3" x14ac:dyDescent="0.3">
      <c r="C13636" s="34"/>
    </row>
    <row r="13637" spans="3:3" x14ac:dyDescent="0.3">
      <c r="C13637" s="34"/>
    </row>
    <row r="13638" spans="3:3" x14ac:dyDescent="0.3">
      <c r="C13638" s="34"/>
    </row>
    <row r="13639" spans="3:3" x14ac:dyDescent="0.3">
      <c r="C13639" s="34"/>
    </row>
    <row r="13640" spans="3:3" x14ac:dyDescent="0.3">
      <c r="C13640" s="34"/>
    </row>
    <row r="13641" spans="3:3" x14ac:dyDescent="0.3">
      <c r="C13641" s="34"/>
    </row>
    <row r="13642" spans="3:3" x14ac:dyDescent="0.3">
      <c r="C13642" s="34"/>
    </row>
    <row r="13643" spans="3:3" x14ac:dyDescent="0.3">
      <c r="C13643" s="34"/>
    </row>
    <row r="13644" spans="3:3" x14ac:dyDescent="0.3">
      <c r="C13644" s="34"/>
    </row>
    <row r="13645" spans="3:3" x14ac:dyDescent="0.3">
      <c r="C13645" s="34"/>
    </row>
    <row r="13646" spans="3:3" x14ac:dyDescent="0.3">
      <c r="C13646" s="34"/>
    </row>
    <row r="13647" spans="3:3" x14ac:dyDescent="0.3">
      <c r="C13647" s="34"/>
    </row>
    <row r="13648" spans="3:3" x14ac:dyDescent="0.3">
      <c r="C13648" s="34"/>
    </row>
    <row r="13649" spans="3:3" x14ac:dyDescent="0.3">
      <c r="C13649" s="34"/>
    </row>
    <row r="13650" spans="3:3" x14ac:dyDescent="0.3">
      <c r="C13650" s="34"/>
    </row>
    <row r="13651" spans="3:3" x14ac:dyDescent="0.3">
      <c r="C13651" s="34"/>
    </row>
    <row r="13652" spans="3:3" x14ac:dyDescent="0.3">
      <c r="C13652" s="34"/>
    </row>
    <row r="13653" spans="3:3" x14ac:dyDescent="0.3">
      <c r="C13653" s="34"/>
    </row>
    <row r="13654" spans="3:3" x14ac:dyDescent="0.3">
      <c r="C13654" s="34"/>
    </row>
    <row r="13655" spans="3:3" x14ac:dyDescent="0.3">
      <c r="C13655" s="34"/>
    </row>
    <row r="13656" spans="3:3" x14ac:dyDescent="0.3">
      <c r="C13656" s="34"/>
    </row>
    <row r="13657" spans="3:3" x14ac:dyDescent="0.3">
      <c r="C13657" s="34"/>
    </row>
    <row r="13658" spans="3:3" x14ac:dyDescent="0.3">
      <c r="C13658" s="34"/>
    </row>
    <row r="13659" spans="3:3" x14ac:dyDescent="0.3">
      <c r="C13659" s="34"/>
    </row>
    <row r="13660" spans="3:3" x14ac:dyDescent="0.3">
      <c r="C13660" s="34"/>
    </row>
    <row r="13661" spans="3:3" x14ac:dyDescent="0.3">
      <c r="C13661" s="34"/>
    </row>
    <row r="13662" spans="3:3" x14ac:dyDescent="0.3">
      <c r="C13662" s="34"/>
    </row>
    <row r="13663" spans="3:3" x14ac:dyDescent="0.3">
      <c r="C13663" s="34"/>
    </row>
    <row r="13664" spans="3:3" x14ac:dyDescent="0.3">
      <c r="C13664" s="34"/>
    </row>
    <row r="13665" spans="3:3" x14ac:dyDescent="0.3">
      <c r="C13665" s="34"/>
    </row>
    <row r="13666" spans="3:3" x14ac:dyDescent="0.3">
      <c r="C13666" s="34"/>
    </row>
    <row r="13667" spans="3:3" x14ac:dyDescent="0.3">
      <c r="C13667" s="34"/>
    </row>
    <row r="13668" spans="3:3" x14ac:dyDescent="0.3">
      <c r="C13668" s="34"/>
    </row>
    <row r="13669" spans="3:3" x14ac:dyDescent="0.3">
      <c r="C13669" s="34"/>
    </row>
    <row r="13670" spans="3:3" x14ac:dyDescent="0.3">
      <c r="C13670" s="34"/>
    </row>
    <row r="13671" spans="3:3" x14ac:dyDescent="0.3">
      <c r="C13671" s="34"/>
    </row>
    <row r="13672" spans="3:3" x14ac:dyDescent="0.3">
      <c r="C13672" s="34"/>
    </row>
    <row r="13673" spans="3:3" x14ac:dyDescent="0.3">
      <c r="C13673" s="34"/>
    </row>
    <row r="13674" spans="3:3" x14ac:dyDescent="0.3">
      <c r="C13674" s="34"/>
    </row>
    <row r="13675" spans="3:3" x14ac:dyDescent="0.3">
      <c r="C13675" s="34"/>
    </row>
    <row r="13676" spans="3:3" x14ac:dyDescent="0.3">
      <c r="C13676" s="34"/>
    </row>
    <row r="13677" spans="3:3" x14ac:dyDescent="0.3">
      <c r="C13677" s="34"/>
    </row>
    <row r="13678" spans="3:3" x14ac:dyDescent="0.3">
      <c r="C13678" s="34"/>
    </row>
    <row r="13679" spans="3:3" x14ac:dyDescent="0.3">
      <c r="C13679" s="34"/>
    </row>
    <row r="13680" spans="3:3" x14ac:dyDescent="0.3">
      <c r="C13680" s="34"/>
    </row>
    <row r="13681" spans="3:3" x14ac:dyDescent="0.3">
      <c r="C13681" s="34"/>
    </row>
    <row r="13682" spans="3:3" x14ac:dyDescent="0.3">
      <c r="C13682" s="34"/>
    </row>
    <row r="13683" spans="3:3" x14ac:dyDescent="0.3">
      <c r="C13683" s="34"/>
    </row>
    <row r="13684" spans="3:3" x14ac:dyDescent="0.3">
      <c r="C13684" s="34"/>
    </row>
    <row r="13685" spans="3:3" x14ac:dyDescent="0.3">
      <c r="C13685" s="34"/>
    </row>
    <row r="13686" spans="3:3" x14ac:dyDescent="0.3">
      <c r="C13686" s="34"/>
    </row>
    <row r="13687" spans="3:3" x14ac:dyDescent="0.3">
      <c r="C13687" s="34"/>
    </row>
    <row r="13688" spans="3:3" x14ac:dyDescent="0.3">
      <c r="C13688" s="34"/>
    </row>
    <row r="13689" spans="3:3" x14ac:dyDescent="0.3">
      <c r="C13689" s="34"/>
    </row>
    <row r="13690" spans="3:3" x14ac:dyDescent="0.3">
      <c r="C13690" s="34"/>
    </row>
    <row r="13691" spans="3:3" x14ac:dyDescent="0.3">
      <c r="C13691" s="34"/>
    </row>
    <row r="13692" spans="3:3" x14ac:dyDescent="0.3">
      <c r="C13692" s="34"/>
    </row>
    <row r="13693" spans="3:3" x14ac:dyDescent="0.3">
      <c r="C13693" s="34"/>
    </row>
    <row r="13694" spans="3:3" x14ac:dyDescent="0.3">
      <c r="C13694" s="34"/>
    </row>
    <row r="13695" spans="3:3" x14ac:dyDescent="0.3">
      <c r="C13695" s="34"/>
    </row>
    <row r="13696" spans="3:3" x14ac:dyDescent="0.3">
      <c r="C13696" s="34"/>
    </row>
    <row r="13697" spans="3:3" x14ac:dyDescent="0.3">
      <c r="C13697" s="34"/>
    </row>
    <row r="13698" spans="3:3" x14ac:dyDescent="0.3">
      <c r="C13698" s="34"/>
    </row>
    <row r="13699" spans="3:3" x14ac:dyDescent="0.3">
      <c r="C13699" s="34"/>
    </row>
    <row r="13700" spans="3:3" x14ac:dyDescent="0.3">
      <c r="C13700" s="34"/>
    </row>
    <row r="13701" spans="3:3" x14ac:dyDescent="0.3">
      <c r="C13701" s="34"/>
    </row>
    <row r="13702" spans="3:3" x14ac:dyDescent="0.3">
      <c r="C13702" s="34"/>
    </row>
    <row r="13703" spans="3:3" x14ac:dyDescent="0.3">
      <c r="C13703" s="34"/>
    </row>
    <row r="13704" spans="3:3" x14ac:dyDescent="0.3">
      <c r="C13704" s="34"/>
    </row>
    <row r="13705" spans="3:3" x14ac:dyDescent="0.3">
      <c r="C13705" s="34"/>
    </row>
    <row r="13706" spans="3:3" x14ac:dyDescent="0.3">
      <c r="C13706" s="34"/>
    </row>
    <row r="13707" spans="3:3" x14ac:dyDescent="0.3">
      <c r="C13707" s="34"/>
    </row>
    <row r="13708" spans="3:3" x14ac:dyDescent="0.3">
      <c r="C13708" s="34"/>
    </row>
    <row r="13709" spans="3:3" x14ac:dyDescent="0.3">
      <c r="C13709" s="34"/>
    </row>
    <row r="13710" spans="3:3" x14ac:dyDescent="0.3">
      <c r="C13710" s="34"/>
    </row>
    <row r="13711" spans="3:3" x14ac:dyDescent="0.3">
      <c r="C13711" s="34"/>
    </row>
    <row r="13712" spans="3:3" x14ac:dyDescent="0.3">
      <c r="C13712" s="34"/>
    </row>
    <row r="13713" spans="3:3" x14ac:dyDescent="0.3">
      <c r="C13713" s="34"/>
    </row>
    <row r="13714" spans="3:3" x14ac:dyDescent="0.3">
      <c r="C13714" s="34"/>
    </row>
    <row r="13715" spans="3:3" x14ac:dyDescent="0.3">
      <c r="C13715" s="34"/>
    </row>
    <row r="13716" spans="3:3" x14ac:dyDescent="0.3">
      <c r="C13716" s="34"/>
    </row>
    <row r="13717" spans="3:3" x14ac:dyDescent="0.3">
      <c r="C13717" s="34"/>
    </row>
    <row r="13718" spans="3:3" x14ac:dyDescent="0.3">
      <c r="C13718" s="34"/>
    </row>
    <row r="13719" spans="3:3" x14ac:dyDescent="0.3">
      <c r="C13719" s="34"/>
    </row>
    <row r="13720" spans="3:3" x14ac:dyDescent="0.3">
      <c r="C13720" s="34"/>
    </row>
    <row r="13721" spans="3:3" x14ac:dyDescent="0.3">
      <c r="C13721" s="34"/>
    </row>
    <row r="13722" spans="3:3" x14ac:dyDescent="0.3">
      <c r="C13722" s="34"/>
    </row>
    <row r="13723" spans="3:3" x14ac:dyDescent="0.3">
      <c r="C13723" s="34"/>
    </row>
    <row r="13724" spans="3:3" x14ac:dyDescent="0.3">
      <c r="C13724" s="34"/>
    </row>
    <row r="13725" spans="3:3" x14ac:dyDescent="0.3">
      <c r="C13725" s="34"/>
    </row>
    <row r="13726" spans="3:3" x14ac:dyDescent="0.3">
      <c r="C13726" s="34"/>
    </row>
    <row r="13727" spans="3:3" x14ac:dyDescent="0.3">
      <c r="C13727" s="34"/>
    </row>
    <row r="13728" spans="3:3" x14ac:dyDescent="0.3">
      <c r="C13728" s="34"/>
    </row>
    <row r="13729" spans="3:3" x14ac:dyDescent="0.3">
      <c r="C13729" s="34"/>
    </row>
    <row r="13730" spans="3:3" x14ac:dyDescent="0.3">
      <c r="C13730" s="34"/>
    </row>
    <row r="13731" spans="3:3" x14ac:dyDescent="0.3">
      <c r="C13731" s="34"/>
    </row>
    <row r="13732" spans="3:3" x14ac:dyDescent="0.3">
      <c r="C13732" s="34"/>
    </row>
    <row r="13733" spans="3:3" x14ac:dyDescent="0.3">
      <c r="C13733" s="34"/>
    </row>
    <row r="13734" spans="3:3" x14ac:dyDescent="0.3">
      <c r="C13734" s="34"/>
    </row>
    <row r="13735" spans="3:3" x14ac:dyDescent="0.3">
      <c r="C13735" s="34"/>
    </row>
    <row r="13736" spans="3:3" x14ac:dyDescent="0.3">
      <c r="C13736" s="34"/>
    </row>
    <row r="13737" spans="3:3" x14ac:dyDescent="0.3">
      <c r="C13737" s="34"/>
    </row>
    <row r="13738" spans="3:3" x14ac:dyDescent="0.3">
      <c r="C13738" s="34"/>
    </row>
    <row r="13739" spans="3:3" x14ac:dyDescent="0.3">
      <c r="C13739" s="34"/>
    </row>
    <row r="13740" spans="3:3" x14ac:dyDescent="0.3">
      <c r="C13740" s="34"/>
    </row>
    <row r="13741" spans="3:3" x14ac:dyDescent="0.3">
      <c r="C13741" s="34"/>
    </row>
    <row r="13742" spans="3:3" x14ac:dyDescent="0.3">
      <c r="C13742" s="34"/>
    </row>
    <row r="13743" spans="3:3" x14ac:dyDescent="0.3">
      <c r="C13743" s="34"/>
    </row>
    <row r="13744" spans="3:3" x14ac:dyDescent="0.3">
      <c r="C13744" s="34"/>
    </row>
    <row r="13745" spans="3:3" x14ac:dyDescent="0.3">
      <c r="C13745" s="34"/>
    </row>
    <row r="13746" spans="3:3" x14ac:dyDescent="0.3">
      <c r="C13746" s="34"/>
    </row>
    <row r="13747" spans="3:3" x14ac:dyDescent="0.3">
      <c r="C13747" s="34"/>
    </row>
    <row r="13748" spans="3:3" x14ac:dyDescent="0.3">
      <c r="C13748" s="34"/>
    </row>
    <row r="13749" spans="3:3" x14ac:dyDescent="0.3">
      <c r="C13749" s="34"/>
    </row>
    <row r="13750" spans="3:3" x14ac:dyDescent="0.3">
      <c r="C13750" s="34"/>
    </row>
    <row r="13751" spans="3:3" x14ac:dyDescent="0.3">
      <c r="C13751" s="34"/>
    </row>
    <row r="13752" spans="3:3" x14ac:dyDescent="0.3">
      <c r="C13752" s="34"/>
    </row>
    <row r="13753" spans="3:3" x14ac:dyDescent="0.3">
      <c r="C13753" s="34"/>
    </row>
    <row r="13754" spans="3:3" x14ac:dyDescent="0.3">
      <c r="C13754" s="34"/>
    </row>
    <row r="13755" spans="3:3" x14ac:dyDescent="0.3">
      <c r="C13755" s="34"/>
    </row>
    <row r="13756" spans="3:3" x14ac:dyDescent="0.3">
      <c r="C13756" s="34"/>
    </row>
    <row r="13757" spans="3:3" x14ac:dyDescent="0.3">
      <c r="C13757" s="34"/>
    </row>
    <row r="13758" spans="3:3" x14ac:dyDescent="0.3">
      <c r="C13758" s="34"/>
    </row>
    <row r="13759" spans="3:3" x14ac:dyDescent="0.3">
      <c r="C13759" s="34"/>
    </row>
    <row r="13760" spans="3:3" x14ac:dyDescent="0.3">
      <c r="C13760" s="34"/>
    </row>
    <row r="13761" spans="3:3" x14ac:dyDescent="0.3">
      <c r="C13761" s="34"/>
    </row>
    <row r="13762" spans="3:3" x14ac:dyDescent="0.3">
      <c r="C13762" s="34"/>
    </row>
    <row r="13763" spans="3:3" x14ac:dyDescent="0.3">
      <c r="C13763" s="34"/>
    </row>
    <row r="13764" spans="3:3" x14ac:dyDescent="0.3">
      <c r="C13764" s="34"/>
    </row>
    <row r="13765" spans="3:3" x14ac:dyDescent="0.3">
      <c r="C13765" s="34"/>
    </row>
    <row r="13766" spans="3:3" x14ac:dyDescent="0.3">
      <c r="C13766" s="34"/>
    </row>
    <row r="13767" spans="3:3" x14ac:dyDescent="0.3">
      <c r="C13767" s="34"/>
    </row>
    <row r="13768" spans="3:3" x14ac:dyDescent="0.3">
      <c r="C13768" s="34"/>
    </row>
    <row r="13769" spans="3:3" x14ac:dyDescent="0.3">
      <c r="C13769" s="34"/>
    </row>
    <row r="13770" spans="3:3" x14ac:dyDescent="0.3">
      <c r="C13770" s="34"/>
    </row>
    <row r="13771" spans="3:3" x14ac:dyDescent="0.3">
      <c r="C13771" s="34"/>
    </row>
    <row r="13772" spans="3:3" x14ac:dyDescent="0.3">
      <c r="C13772" s="34"/>
    </row>
    <row r="13773" spans="3:3" x14ac:dyDescent="0.3">
      <c r="C13773" s="34"/>
    </row>
    <row r="13774" spans="3:3" x14ac:dyDescent="0.3">
      <c r="C13774" s="34"/>
    </row>
    <row r="13775" spans="3:3" x14ac:dyDescent="0.3">
      <c r="C13775" s="34"/>
    </row>
    <row r="13776" spans="3:3" x14ac:dyDescent="0.3">
      <c r="C13776" s="34"/>
    </row>
    <row r="13777" spans="3:3" x14ac:dyDescent="0.3">
      <c r="C13777" s="34"/>
    </row>
    <row r="13778" spans="3:3" x14ac:dyDescent="0.3">
      <c r="C13778" s="34"/>
    </row>
    <row r="13779" spans="3:3" x14ac:dyDescent="0.3">
      <c r="C13779" s="34"/>
    </row>
    <row r="13780" spans="3:3" x14ac:dyDescent="0.3">
      <c r="C13780" s="34"/>
    </row>
    <row r="13781" spans="3:3" x14ac:dyDescent="0.3">
      <c r="C13781" s="34"/>
    </row>
    <row r="13782" spans="3:3" x14ac:dyDescent="0.3">
      <c r="C13782" s="34"/>
    </row>
    <row r="13783" spans="3:3" x14ac:dyDescent="0.3">
      <c r="C13783" s="34"/>
    </row>
    <row r="13784" spans="3:3" x14ac:dyDescent="0.3">
      <c r="C13784" s="34"/>
    </row>
    <row r="13785" spans="3:3" x14ac:dyDescent="0.3">
      <c r="C13785" s="34"/>
    </row>
    <row r="13786" spans="3:3" x14ac:dyDescent="0.3">
      <c r="C13786" s="34"/>
    </row>
    <row r="13787" spans="3:3" x14ac:dyDescent="0.3">
      <c r="C13787" s="34"/>
    </row>
    <row r="13788" spans="3:3" x14ac:dyDescent="0.3">
      <c r="C13788" s="34"/>
    </row>
    <row r="13789" spans="3:3" x14ac:dyDescent="0.3">
      <c r="C13789" s="34"/>
    </row>
    <row r="13790" spans="3:3" x14ac:dyDescent="0.3">
      <c r="C13790" s="34"/>
    </row>
    <row r="13791" spans="3:3" x14ac:dyDescent="0.3">
      <c r="C13791" s="34"/>
    </row>
    <row r="13792" spans="3:3" x14ac:dyDescent="0.3">
      <c r="C13792" s="34"/>
    </row>
    <row r="13793" spans="3:3" x14ac:dyDescent="0.3">
      <c r="C13793" s="34"/>
    </row>
    <row r="13794" spans="3:3" x14ac:dyDescent="0.3">
      <c r="C13794" s="34"/>
    </row>
    <row r="13795" spans="3:3" x14ac:dyDescent="0.3">
      <c r="C13795" s="34"/>
    </row>
    <row r="13796" spans="3:3" x14ac:dyDescent="0.3">
      <c r="C13796" s="34"/>
    </row>
    <row r="13797" spans="3:3" x14ac:dyDescent="0.3">
      <c r="C13797" s="34"/>
    </row>
    <row r="13798" spans="3:3" x14ac:dyDescent="0.3">
      <c r="C13798" s="34"/>
    </row>
    <row r="13799" spans="3:3" x14ac:dyDescent="0.3">
      <c r="C13799" s="34"/>
    </row>
    <row r="13800" spans="3:3" x14ac:dyDescent="0.3">
      <c r="C13800" s="34"/>
    </row>
    <row r="13801" spans="3:3" x14ac:dyDescent="0.3">
      <c r="C13801" s="34"/>
    </row>
    <row r="13802" spans="3:3" x14ac:dyDescent="0.3">
      <c r="C13802" s="34"/>
    </row>
    <row r="13803" spans="3:3" x14ac:dyDescent="0.3">
      <c r="C13803" s="34"/>
    </row>
    <row r="13804" spans="3:3" x14ac:dyDescent="0.3">
      <c r="C13804" s="34"/>
    </row>
    <row r="13805" spans="3:3" x14ac:dyDescent="0.3">
      <c r="C13805" s="34"/>
    </row>
    <row r="13806" spans="3:3" x14ac:dyDescent="0.3">
      <c r="C13806" s="34"/>
    </row>
    <row r="13807" spans="3:3" x14ac:dyDescent="0.3">
      <c r="C13807" s="34"/>
    </row>
    <row r="13808" spans="3:3" x14ac:dyDescent="0.3">
      <c r="C13808" s="34"/>
    </row>
    <row r="13809" spans="3:3" x14ac:dyDescent="0.3">
      <c r="C13809" s="34"/>
    </row>
    <row r="13810" spans="3:3" x14ac:dyDescent="0.3">
      <c r="C13810" s="34"/>
    </row>
    <row r="13811" spans="3:3" x14ac:dyDescent="0.3">
      <c r="C13811" s="34"/>
    </row>
    <row r="13812" spans="3:3" x14ac:dyDescent="0.3">
      <c r="C13812" s="34"/>
    </row>
    <row r="13813" spans="3:3" x14ac:dyDescent="0.3">
      <c r="C13813" s="34"/>
    </row>
    <row r="13814" spans="3:3" x14ac:dyDescent="0.3">
      <c r="C13814" s="34"/>
    </row>
    <row r="13815" spans="3:3" x14ac:dyDescent="0.3">
      <c r="C13815" s="34"/>
    </row>
    <row r="13816" spans="3:3" x14ac:dyDescent="0.3">
      <c r="C13816" s="34"/>
    </row>
    <row r="13817" spans="3:3" x14ac:dyDescent="0.3">
      <c r="C13817" s="34"/>
    </row>
    <row r="13818" spans="3:3" x14ac:dyDescent="0.3">
      <c r="C13818" s="34"/>
    </row>
    <row r="13819" spans="3:3" x14ac:dyDescent="0.3">
      <c r="C13819" s="34"/>
    </row>
    <row r="13820" spans="3:3" x14ac:dyDescent="0.3">
      <c r="C13820" s="34"/>
    </row>
    <row r="13821" spans="3:3" x14ac:dyDescent="0.3">
      <c r="C13821" s="34"/>
    </row>
    <row r="13822" spans="3:3" x14ac:dyDescent="0.3">
      <c r="C13822" s="34"/>
    </row>
    <row r="13823" spans="3:3" x14ac:dyDescent="0.3">
      <c r="C13823" s="34"/>
    </row>
    <row r="13824" spans="3:3" x14ac:dyDescent="0.3">
      <c r="C13824" s="34"/>
    </row>
    <row r="13825" spans="3:3" x14ac:dyDescent="0.3">
      <c r="C13825" s="34"/>
    </row>
    <row r="13826" spans="3:3" x14ac:dyDescent="0.3">
      <c r="C13826" s="34"/>
    </row>
    <row r="13827" spans="3:3" x14ac:dyDescent="0.3">
      <c r="C13827" s="34"/>
    </row>
    <row r="13828" spans="3:3" x14ac:dyDescent="0.3">
      <c r="C13828" s="34"/>
    </row>
    <row r="13829" spans="3:3" x14ac:dyDescent="0.3">
      <c r="C13829" s="34"/>
    </row>
    <row r="13830" spans="3:3" x14ac:dyDescent="0.3">
      <c r="C13830" s="34"/>
    </row>
    <row r="13831" spans="3:3" x14ac:dyDescent="0.3">
      <c r="C13831" s="34"/>
    </row>
    <row r="13832" spans="3:3" x14ac:dyDescent="0.3">
      <c r="C13832" s="34"/>
    </row>
    <row r="13833" spans="3:3" x14ac:dyDescent="0.3">
      <c r="C13833" s="34"/>
    </row>
    <row r="13834" spans="3:3" x14ac:dyDescent="0.3">
      <c r="C13834" s="34"/>
    </row>
    <row r="13835" spans="3:3" x14ac:dyDescent="0.3">
      <c r="C13835" s="34"/>
    </row>
    <row r="13836" spans="3:3" x14ac:dyDescent="0.3">
      <c r="C13836" s="34"/>
    </row>
    <row r="13837" spans="3:3" x14ac:dyDescent="0.3">
      <c r="C13837" s="34"/>
    </row>
    <row r="13838" spans="3:3" x14ac:dyDescent="0.3">
      <c r="C13838" s="34"/>
    </row>
    <row r="13839" spans="3:3" x14ac:dyDescent="0.3">
      <c r="C13839" s="34"/>
    </row>
    <row r="13840" spans="3:3" x14ac:dyDescent="0.3">
      <c r="C13840" s="34"/>
    </row>
    <row r="13841" spans="3:3" x14ac:dyDescent="0.3">
      <c r="C13841" s="34"/>
    </row>
    <row r="13842" spans="3:3" x14ac:dyDescent="0.3">
      <c r="C13842" s="34"/>
    </row>
    <row r="13843" spans="3:3" x14ac:dyDescent="0.3">
      <c r="C13843" s="34"/>
    </row>
    <row r="13844" spans="3:3" x14ac:dyDescent="0.3">
      <c r="C13844" s="34"/>
    </row>
    <row r="13845" spans="3:3" x14ac:dyDescent="0.3">
      <c r="C13845" s="34"/>
    </row>
    <row r="13846" spans="3:3" x14ac:dyDescent="0.3">
      <c r="C13846" s="34"/>
    </row>
    <row r="13847" spans="3:3" x14ac:dyDescent="0.3">
      <c r="C13847" s="34"/>
    </row>
    <row r="13848" spans="3:3" x14ac:dyDescent="0.3">
      <c r="C13848" s="34"/>
    </row>
    <row r="13849" spans="3:3" x14ac:dyDescent="0.3">
      <c r="C13849" s="34"/>
    </row>
    <row r="13850" spans="3:3" x14ac:dyDescent="0.3">
      <c r="C13850" s="34"/>
    </row>
    <row r="13851" spans="3:3" x14ac:dyDescent="0.3">
      <c r="C13851" s="34"/>
    </row>
    <row r="13852" spans="3:3" x14ac:dyDescent="0.3">
      <c r="C13852" s="34"/>
    </row>
    <row r="13853" spans="3:3" x14ac:dyDescent="0.3">
      <c r="C13853" s="34"/>
    </row>
    <row r="13854" spans="3:3" x14ac:dyDescent="0.3">
      <c r="C13854" s="34"/>
    </row>
    <row r="13855" spans="3:3" x14ac:dyDescent="0.3">
      <c r="C13855" s="34"/>
    </row>
    <row r="13856" spans="3:3" x14ac:dyDescent="0.3">
      <c r="C13856" s="34"/>
    </row>
    <row r="13857" spans="3:3" x14ac:dyDescent="0.3">
      <c r="C13857" s="34"/>
    </row>
    <row r="13858" spans="3:3" x14ac:dyDescent="0.3">
      <c r="C13858" s="34"/>
    </row>
    <row r="13859" spans="3:3" x14ac:dyDescent="0.3">
      <c r="C13859" s="34"/>
    </row>
    <row r="13860" spans="3:3" x14ac:dyDescent="0.3">
      <c r="C13860" s="34"/>
    </row>
    <row r="13861" spans="3:3" x14ac:dyDescent="0.3">
      <c r="C13861" s="34"/>
    </row>
    <row r="13862" spans="3:3" x14ac:dyDescent="0.3">
      <c r="C13862" s="34"/>
    </row>
    <row r="13863" spans="3:3" x14ac:dyDescent="0.3">
      <c r="C13863" s="34"/>
    </row>
    <row r="13864" spans="3:3" x14ac:dyDescent="0.3">
      <c r="C13864" s="34"/>
    </row>
    <row r="13865" spans="3:3" x14ac:dyDescent="0.3">
      <c r="C13865" s="34"/>
    </row>
    <row r="13866" spans="3:3" x14ac:dyDescent="0.3">
      <c r="C13866" s="34"/>
    </row>
    <row r="13867" spans="3:3" x14ac:dyDescent="0.3">
      <c r="C13867" s="34"/>
    </row>
    <row r="13868" spans="3:3" x14ac:dyDescent="0.3">
      <c r="C13868" s="34"/>
    </row>
    <row r="13869" spans="3:3" x14ac:dyDescent="0.3">
      <c r="C13869" s="34"/>
    </row>
    <row r="13870" spans="3:3" x14ac:dyDescent="0.3">
      <c r="C13870" s="34"/>
    </row>
    <row r="13871" spans="3:3" x14ac:dyDescent="0.3">
      <c r="C13871" s="34"/>
    </row>
    <row r="13872" spans="3:3" x14ac:dyDescent="0.3">
      <c r="C13872" s="34"/>
    </row>
    <row r="13873" spans="3:3" x14ac:dyDescent="0.3">
      <c r="C13873" s="34"/>
    </row>
    <row r="13874" spans="3:3" x14ac:dyDescent="0.3">
      <c r="C13874" s="34"/>
    </row>
    <row r="13875" spans="3:3" x14ac:dyDescent="0.3">
      <c r="C13875" s="34"/>
    </row>
    <row r="13876" spans="3:3" x14ac:dyDescent="0.3">
      <c r="C13876" s="34"/>
    </row>
    <row r="13877" spans="3:3" x14ac:dyDescent="0.3">
      <c r="C13877" s="34"/>
    </row>
    <row r="13878" spans="3:3" x14ac:dyDescent="0.3">
      <c r="C13878" s="34"/>
    </row>
    <row r="13879" spans="3:3" x14ac:dyDescent="0.3">
      <c r="C13879" s="34"/>
    </row>
    <row r="13880" spans="3:3" x14ac:dyDescent="0.3">
      <c r="C13880" s="34"/>
    </row>
    <row r="13881" spans="3:3" x14ac:dyDescent="0.3">
      <c r="C13881" s="34"/>
    </row>
    <row r="13882" spans="3:3" x14ac:dyDescent="0.3">
      <c r="C13882" s="34"/>
    </row>
    <row r="13883" spans="3:3" x14ac:dyDescent="0.3">
      <c r="C13883" s="34"/>
    </row>
    <row r="13884" spans="3:3" x14ac:dyDescent="0.3">
      <c r="C13884" s="34"/>
    </row>
    <row r="13885" spans="3:3" x14ac:dyDescent="0.3">
      <c r="C13885" s="34"/>
    </row>
    <row r="13886" spans="3:3" x14ac:dyDescent="0.3">
      <c r="C13886" s="34"/>
    </row>
    <row r="13887" spans="3:3" x14ac:dyDescent="0.3">
      <c r="C13887" s="34"/>
    </row>
    <row r="13888" spans="3:3" x14ac:dyDescent="0.3">
      <c r="C13888" s="34"/>
    </row>
    <row r="13889" spans="3:3" x14ac:dyDescent="0.3">
      <c r="C13889" s="34"/>
    </row>
    <row r="13890" spans="3:3" x14ac:dyDescent="0.3">
      <c r="C13890" s="34"/>
    </row>
    <row r="13891" spans="3:3" x14ac:dyDescent="0.3">
      <c r="C13891" s="34"/>
    </row>
    <row r="13892" spans="3:3" x14ac:dyDescent="0.3">
      <c r="C13892" s="34"/>
    </row>
    <row r="13893" spans="3:3" x14ac:dyDescent="0.3">
      <c r="C13893" s="34"/>
    </row>
    <row r="13894" spans="3:3" x14ac:dyDescent="0.3">
      <c r="C13894" s="34"/>
    </row>
    <row r="13895" spans="3:3" x14ac:dyDescent="0.3">
      <c r="C13895" s="34"/>
    </row>
    <row r="13896" spans="3:3" x14ac:dyDescent="0.3">
      <c r="C13896" s="34"/>
    </row>
    <row r="13897" spans="3:3" x14ac:dyDescent="0.3">
      <c r="C13897" s="34"/>
    </row>
    <row r="13898" spans="3:3" x14ac:dyDescent="0.3">
      <c r="C13898" s="34"/>
    </row>
    <row r="13899" spans="3:3" x14ac:dyDescent="0.3">
      <c r="C13899" s="34"/>
    </row>
    <row r="13900" spans="3:3" x14ac:dyDescent="0.3">
      <c r="C13900" s="34"/>
    </row>
    <row r="13901" spans="3:3" x14ac:dyDescent="0.3">
      <c r="C13901" s="34"/>
    </row>
    <row r="13902" spans="3:3" x14ac:dyDescent="0.3">
      <c r="C13902" s="34"/>
    </row>
    <row r="13903" spans="3:3" x14ac:dyDescent="0.3">
      <c r="C13903" s="34"/>
    </row>
    <row r="13904" spans="3:3" x14ac:dyDescent="0.3">
      <c r="C13904" s="34"/>
    </row>
    <row r="13905" spans="3:3" x14ac:dyDescent="0.3">
      <c r="C13905" s="34"/>
    </row>
    <row r="13906" spans="3:3" x14ac:dyDescent="0.3">
      <c r="C13906" s="34"/>
    </row>
    <row r="13907" spans="3:3" x14ac:dyDescent="0.3">
      <c r="C13907" s="34"/>
    </row>
    <row r="13908" spans="3:3" x14ac:dyDescent="0.3">
      <c r="C13908" s="34"/>
    </row>
    <row r="13909" spans="3:3" x14ac:dyDescent="0.3">
      <c r="C13909" s="34"/>
    </row>
    <row r="13910" spans="3:3" x14ac:dyDescent="0.3">
      <c r="C13910" s="34"/>
    </row>
    <row r="13911" spans="3:3" x14ac:dyDescent="0.3">
      <c r="C13911" s="34"/>
    </row>
    <row r="13912" spans="3:3" x14ac:dyDescent="0.3">
      <c r="C13912" s="34"/>
    </row>
    <row r="13913" spans="3:3" x14ac:dyDescent="0.3">
      <c r="C13913" s="34"/>
    </row>
    <row r="13914" spans="3:3" x14ac:dyDescent="0.3">
      <c r="C13914" s="34"/>
    </row>
    <row r="13915" spans="3:3" x14ac:dyDescent="0.3">
      <c r="C13915" s="34"/>
    </row>
    <row r="13916" spans="3:3" x14ac:dyDescent="0.3">
      <c r="C13916" s="34"/>
    </row>
    <row r="13917" spans="3:3" x14ac:dyDescent="0.3">
      <c r="C13917" s="34"/>
    </row>
    <row r="13918" spans="3:3" x14ac:dyDescent="0.3">
      <c r="C13918" s="34"/>
    </row>
    <row r="13919" spans="3:3" x14ac:dyDescent="0.3">
      <c r="C13919" s="34"/>
    </row>
    <row r="13920" spans="3:3" x14ac:dyDescent="0.3">
      <c r="C13920" s="34"/>
    </row>
    <row r="13921" spans="3:3" x14ac:dyDescent="0.3">
      <c r="C13921" s="34"/>
    </row>
    <row r="13922" spans="3:3" x14ac:dyDescent="0.3">
      <c r="C13922" s="34"/>
    </row>
    <row r="13923" spans="3:3" x14ac:dyDescent="0.3">
      <c r="C13923" s="34"/>
    </row>
    <row r="13924" spans="3:3" x14ac:dyDescent="0.3">
      <c r="C13924" s="34"/>
    </row>
    <row r="13925" spans="3:3" x14ac:dyDescent="0.3">
      <c r="C13925" s="34"/>
    </row>
    <row r="13926" spans="3:3" x14ac:dyDescent="0.3">
      <c r="C13926" s="34"/>
    </row>
    <row r="13927" spans="3:3" x14ac:dyDescent="0.3">
      <c r="C13927" s="34"/>
    </row>
    <row r="13928" spans="3:3" x14ac:dyDescent="0.3">
      <c r="C13928" s="34"/>
    </row>
    <row r="13929" spans="3:3" x14ac:dyDescent="0.3">
      <c r="C13929" s="34"/>
    </row>
    <row r="13930" spans="3:3" x14ac:dyDescent="0.3">
      <c r="C13930" s="34"/>
    </row>
    <row r="13931" spans="3:3" x14ac:dyDescent="0.3">
      <c r="C13931" s="34"/>
    </row>
    <row r="13932" spans="3:3" x14ac:dyDescent="0.3">
      <c r="C13932" s="34"/>
    </row>
    <row r="13933" spans="3:3" x14ac:dyDescent="0.3">
      <c r="C13933" s="34"/>
    </row>
    <row r="13934" spans="3:3" x14ac:dyDescent="0.3">
      <c r="C13934" s="34"/>
    </row>
    <row r="13935" spans="3:3" x14ac:dyDescent="0.3">
      <c r="C13935" s="34"/>
    </row>
    <row r="13936" spans="3:3" x14ac:dyDescent="0.3">
      <c r="C13936" s="34"/>
    </row>
    <row r="13937" spans="3:3" x14ac:dyDescent="0.3">
      <c r="C13937" s="34"/>
    </row>
    <row r="13938" spans="3:3" x14ac:dyDescent="0.3">
      <c r="C13938" s="34"/>
    </row>
    <row r="13939" spans="3:3" x14ac:dyDescent="0.3">
      <c r="C13939" s="34"/>
    </row>
    <row r="13940" spans="3:3" x14ac:dyDescent="0.3">
      <c r="C13940" s="34"/>
    </row>
    <row r="13941" spans="3:3" x14ac:dyDescent="0.3">
      <c r="C13941" s="34"/>
    </row>
    <row r="13942" spans="3:3" x14ac:dyDescent="0.3">
      <c r="C13942" s="34"/>
    </row>
    <row r="13943" spans="3:3" x14ac:dyDescent="0.3">
      <c r="C13943" s="34"/>
    </row>
    <row r="13944" spans="3:3" x14ac:dyDescent="0.3">
      <c r="C13944" s="34"/>
    </row>
    <row r="13945" spans="3:3" x14ac:dyDescent="0.3">
      <c r="C13945" s="34"/>
    </row>
    <row r="13946" spans="3:3" x14ac:dyDescent="0.3">
      <c r="C13946" s="34"/>
    </row>
    <row r="13947" spans="3:3" x14ac:dyDescent="0.3">
      <c r="C13947" s="34"/>
    </row>
    <row r="13948" spans="3:3" x14ac:dyDescent="0.3">
      <c r="C13948" s="34"/>
    </row>
    <row r="13949" spans="3:3" x14ac:dyDescent="0.3">
      <c r="C13949" s="34"/>
    </row>
    <row r="13950" spans="3:3" x14ac:dyDescent="0.3">
      <c r="C13950" s="34"/>
    </row>
    <row r="13951" spans="3:3" x14ac:dyDescent="0.3">
      <c r="C13951" s="34"/>
    </row>
    <row r="13952" spans="3:3" x14ac:dyDescent="0.3">
      <c r="C13952" s="34"/>
    </row>
    <row r="13953" spans="3:3" x14ac:dyDescent="0.3">
      <c r="C13953" s="34"/>
    </row>
    <row r="13954" spans="3:3" x14ac:dyDescent="0.3">
      <c r="C13954" s="34"/>
    </row>
    <row r="13955" spans="3:3" x14ac:dyDescent="0.3">
      <c r="C13955" s="34"/>
    </row>
    <row r="13956" spans="3:3" x14ac:dyDescent="0.3">
      <c r="C13956" s="34"/>
    </row>
    <row r="13957" spans="3:3" x14ac:dyDescent="0.3">
      <c r="C13957" s="34"/>
    </row>
    <row r="13958" spans="3:3" x14ac:dyDescent="0.3">
      <c r="C13958" s="34"/>
    </row>
    <row r="13959" spans="3:3" x14ac:dyDescent="0.3">
      <c r="C13959" s="34"/>
    </row>
    <row r="13960" spans="3:3" x14ac:dyDescent="0.3">
      <c r="C13960" s="34"/>
    </row>
    <row r="13961" spans="3:3" x14ac:dyDescent="0.3">
      <c r="C13961" s="34"/>
    </row>
    <row r="13962" spans="3:3" x14ac:dyDescent="0.3">
      <c r="C13962" s="34"/>
    </row>
    <row r="13963" spans="3:3" x14ac:dyDescent="0.3">
      <c r="C13963" s="34"/>
    </row>
    <row r="13964" spans="3:3" x14ac:dyDescent="0.3">
      <c r="C13964" s="34"/>
    </row>
    <row r="13965" spans="3:3" x14ac:dyDescent="0.3">
      <c r="C13965" s="34"/>
    </row>
    <row r="13966" spans="3:3" x14ac:dyDescent="0.3">
      <c r="C13966" s="34"/>
    </row>
    <row r="13967" spans="3:3" x14ac:dyDescent="0.3">
      <c r="C13967" s="34"/>
    </row>
    <row r="13968" spans="3:3" x14ac:dyDescent="0.3">
      <c r="C13968" s="34"/>
    </row>
    <row r="13969" spans="3:3" x14ac:dyDescent="0.3">
      <c r="C13969" s="34"/>
    </row>
    <row r="13970" spans="3:3" x14ac:dyDescent="0.3">
      <c r="C13970" s="34"/>
    </row>
    <row r="13971" spans="3:3" x14ac:dyDescent="0.3">
      <c r="C13971" s="34"/>
    </row>
    <row r="13972" spans="3:3" x14ac:dyDescent="0.3">
      <c r="C13972" s="34"/>
    </row>
    <row r="13973" spans="3:3" x14ac:dyDescent="0.3">
      <c r="C13973" s="34"/>
    </row>
    <row r="13974" spans="3:3" x14ac:dyDescent="0.3">
      <c r="C13974" s="34"/>
    </row>
    <row r="13975" spans="3:3" x14ac:dyDescent="0.3">
      <c r="C13975" s="34"/>
    </row>
    <row r="13976" spans="3:3" x14ac:dyDescent="0.3">
      <c r="C13976" s="34"/>
    </row>
    <row r="13977" spans="3:3" x14ac:dyDescent="0.3">
      <c r="C13977" s="34"/>
    </row>
    <row r="13978" spans="3:3" x14ac:dyDescent="0.3">
      <c r="C13978" s="34"/>
    </row>
    <row r="13979" spans="3:3" x14ac:dyDescent="0.3">
      <c r="C13979" s="34"/>
    </row>
    <row r="13980" spans="3:3" x14ac:dyDescent="0.3">
      <c r="C13980" s="34"/>
    </row>
    <row r="13981" spans="3:3" x14ac:dyDescent="0.3">
      <c r="C13981" s="34"/>
    </row>
    <row r="13982" spans="3:3" x14ac:dyDescent="0.3">
      <c r="C13982" s="34"/>
    </row>
    <row r="13983" spans="3:3" x14ac:dyDescent="0.3">
      <c r="C13983" s="34"/>
    </row>
    <row r="13984" spans="3:3" x14ac:dyDescent="0.3">
      <c r="C13984" s="34"/>
    </row>
    <row r="13985" spans="3:3" x14ac:dyDescent="0.3">
      <c r="C13985" s="34"/>
    </row>
    <row r="13986" spans="3:3" x14ac:dyDescent="0.3">
      <c r="C13986" s="34"/>
    </row>
    <row r="13987" spans="3:3" x14ac:dyDescent="0.3">
      <c r="C13987" s="34"/>
    </row>
    <row r="13988" spans="3:3" x14ac:dyDescent="0.3">
      <c r="C13988" s="34"/>
    </row>
    <row r="13989" spans="3:3" x14ac:dyDescent="0.3">
      <c r="C13989" s="34"/>
    </row>
    <row r="13990" spans="3:3" x14ac:dyDescent="0.3">
      <c r="C13990" s="34"/>
    </row>
    <row r="13991" spans="3:3" x14ac:dyDescent="0.3">
      <c r="C13991" s="34"/>
    </row>
    <row r="13992" spans="3:3" x14ac:dyDescent="0.3">
      <c r="C13992" s="34"/>
    </row>
    <row r="13993" spans="3:3" x14ac:dyDescent="0.3">
      <c r="C13993" s="34"/>
    </row>
    <row r="13994" spans="3:3" x14ac:dyDescent="0.3">
      <c r="C13994" s="34"/>
    </row>
    <row r="13995" spans="3:3" x14ac:dyDescent="0.3">
      <c r="C13995" s="34"/>
    </row>
    <row r="13996" spans="3:3" x14ac:dyDescent="0.3">
      <c r="C13996" s="34"/>
    </row>
    <row r="13997" spans="3:3" x14ac:dyDescent="0.3">
      <c r="C13997" s="34"/>
    </row>
    <row r="13998" spans="3:3" x14ac:dyDescent="0.3">
      <c r="C13998" s="34"/>
    </row>
    <row r="13999" spans="3:3" x14ac:dyDescent="0.3">
      <c r="C13999" s="34"/>
    </row>
    <row r="14000" spans="3:3" x14ac:dyDescent="0.3">
      <c r="C14000" s="34"/>
    </row>
    <row r="14001" spans="3:3" x14ac:dyDescent="0.3">
      <c r="C14001" s="34"/>
    </row>
    <row r="14002" spans="3:3" x14ac:dyDescent="0.3">
      <c r="C14002" s="34"/>
    </row>
    <row r="14003" spans="3:3" x14ac:dyDescent="0.3">
      <c r="C14003" s="34"/>
    </row>
    <row r="14004" spans="3:3" x14ac:dyDescent="0.3">
      <c r="C14004" s="34"/>
    </row>
    <row r="14005" spans="3:3" x14ac:dyDescent="0.3">
      <c r="C14005" s="34"/>
    </row>
    <row r="14006" spans="3:3" x14ac:dyDescent="0.3">
      <c r="C14006" s="34"/>
    </row>
    <row r="14007" spans="3:3" x14ac:dyDescent="0.3">
      <c r="C14007" s="34"/>
    </row>
    <row r="14008" spans="3:3" x14ac:dyDescent="0.3">
      <c r="C14008" s="34"/>
    </row>
    <row r="14009" spans="3:3" x14ac:dyDescent="0.3">
      <c r="C14009" s="34"/>
    </row>
    <row r="14010" spans="3:3" x14ac:dyDescent="0.3">
      <c r="C14010" s="34"/>
    </row>
    <row r="14011" spans="3:3" x14ac:dyDescent="0.3">
      <c r="C14011" s="34"/>
    </row>
    <row r="14012" spans="3:3" x14ac:dyDescent="0.3">
      <c r="C14012" s="34"/>
    </row>
    <row r="14013" spans="3:3" x14ac:dyDescent="0.3">
      <c r="C14013" s="34"/>
    </row>
    <row r="14014" spans="3:3" x14ac:dyDescent="0.3">
      <c r="C14014" s="34"/>
    </row>
    <row r="14015" spans="3:3" x14ac:dyDescent="0.3">
      <c r="C14015" s="34"/>
    </row>
    <row r="14016" spans="3:3" x14ac:dyDescent="0.3">
      <c r="C14016" s="34"/>
    </row>
    <row r="14017" spans="3:3" x14ac:dyDescent="0.3">
      <c r="C14017" s="34"/>
    </row>
    <row r="14018" spans="3:3" x14ac:dyDescent="0.3">
      <c r="C14018" s="34"/>
    </row>
    <row r="14019" spans="3:3" x14ac:dyDescent="0.3">
      <c r="C14019" s="34"/>
    </row>
    <row r="14020" spans="3:3" x14ac:dyDescent="0.3">
      <c r="C14020" s="34"/>
    </row>
    <row r="14021" spans="3:3" x14ac:dyDescent="0.3">
      <c r="C14021" s="34"/>
    </row>
    <row r="14022" spans="3:3" x14ac:dyDescent="0.3">
      <c r="C14022" s="34"/>
    </row>
    <row r="14023" spans="3:3" x14ac:dyDescent="0.3">
      <c r="C14023" s="34"/>
    </row>
    <row r="14024" spans="3:3" x14ac:dyDescent="0.3">
      <c r="C14024" s="34"/>
    </row>
    <row r="14025" spans="3:3" x14ac:dyDescent="0.3">
      <c r="C14025" s="34"/>
    </row>
    <row r="14026" spans="3:3" x14ac:dyDescent="0.3">
      <c r="C14026" s="34"/>
    </row>
    <row r="14027" spans="3:3" x14ac:dyDescent="0.3">
      <c r="C14027" s="34"/>
    </row>
    <row r="14028" spans="3:3" x14ac:dyDescent="0.3">
      <c r="C14028" s="34"/>
    </row>
    <row r="14029" spans="3:3" x14ac:dyDescent="0.3">
      <c r="C14029" s="34"/>
    </row>
    <row r="14030" spans="3:3" x14ac:dyDescent="0.3">
      <c r="C14030" s="34"/>
    </row>
    <row r="14031" spans="3:3" x14ac:dyDescent="0.3">
      <c r="C14031" s="34"/>
    </row>
    <row r="14032" spans="3:3" x14ac:dyDescent="0.3">
      <c r="C14032" s="34"/>
    </row>
    <row r="14033" spans="3:3" x14ac:dyDescent="0.3">
      <c r="C14033" s="34"/>
    </row>
    <row r="14034" spans="3:3" x14ac:dyDescent="0.3">
      <c r="C14034" s="34"/>
    </row>
    <row r="14035" spans="3:3" x14ac:dyDescent="0.3">
      <c r="C14035" s="34"/>
    </row>
    <row r="14036" spans="3:3" x14ac:dyDescent="0.3">
      <c r="C14036" s="34"/>
    </row>
    <row r="14037" spans="3:3" x14ac:dyDescent="0.3">
      <c r="C14037" s="34"/>
    </row>
    <row r="14038" spans="3:3" x14ac:dyDescent="0.3">
      <c r="C14038" s="34"/>
    </row>
    <row r="14039" spans="3:3" x14ac:dyDescent="0.3">
      <c r="C14039" s="34"/>
    </row>
    <row r="14040" spans="3:3" x14ac:dyDescent="0.3">
      <c r="C14040" s="34"/>
    </row>
    <row r="14041" spans="3:3" x14ac:dyDescent="0.3">
      <c r="C14041" s="34"/>
    </row>
    <row r="14042" spans="3:3" x14ac:dyDescent="0.3">
      <c r="C14042" s="34"/>
    </row>
    <row r="14043" spans="3:3" x14ac:dyDescent="0.3">
      <c r="C14043" s="34"/>
    </row>
    <row r="14044" spans="3:3" x14ac:dyDescent="0.3">
      <c r="C14044" s="34"/>
    </row>
    <row r="14045" spans="3:3" x14ac:dyDescent="0.3">
      <c r="C14045" s="34"/>
    </row>
    <row r="14046" spans="3:3" x14ac:dyDescent="0.3">
      <c r="C14046" s="34"/>
    </row>
    <row r="14047" spans="3:3" x14ac:dyDescent="0.3">
      <c r="C14047" s="34"/>
    </row>
    <row r="14048" spans="3:3" x14ac:dyDescent="0.3">
      <c r="C14048" s="34"/>
    </row>
    <row r="14049" spans="3:3" x14ac:dyDescent="0.3">
      <c r="C14049" s="34"/>
    </row>
    <row r="14050" spans="3:3" x14ac:dyDescent="0.3">
      <c r="C14050" s="34"/>
    </row>
    <row r="14051" spans="3:3" x14ac:dyDescent="0.3">
      <c r="C14051" s="34"/>
    </row>
    <row r="14052" spans="3:3" x14ac:dyDescent="0.3">
      <c r="C14052" s="34"/>
    </row>
    <row r="14053" spans="3:3" x14ac:dyDescent="0.3">
      <c r="C14053" s="34"/>
    </row>
    <row r="14054" spans="3:3" x14ac:dyDescent="0.3">
      <c r="C14054" s="34"/>
    </row>
    <row r="14055" spans="3:3" x14ac:dyDescent="0.3">
      <c r="C14055" s="34"/>
    </row>
    <row r="14056" spans="3:3" x14ac:dyDescent="0.3">
      <c r="C14056" s="34"/>
    </row>
    <row r="14057" spans="3:3" x14ac:dyDescent="0.3">
      <c r="C14057" s="34"/>
    </row>
    <row r="14058" spans="3:3" x14ac:dyDescent="0.3">
      <c r="C14058" s="34"/>
    </row>
    <row r="14059" spans="3:3" x14ac:dyDescent="0.3">
      <c r="C14059" s="34"/>
    </row>
    <row r="14060" spans="3:3" x14ac:dyDescent="0.3">
      <c r="C14060" s="34"/>
    </row>
    <row r="14061" spans="3:3" x14ac:dyDescent="0.3">
      <c r="C14061" s="34"/>
    </row>
    <row r="14062" spans="3:3" x14ac:dyDescent="0.3">
      <c r="C14062" s="34"/>
    </row>
    <row r="14063" spans="3:3" x14ac:dyDescent="0.3">
      <c r="C14063" s="34"/>
    </row>
    <row r="14064" spans="3:3" x14ac:dyDescent="0.3">
      <c r="C14064" s="34"/>
    </row>
    <row r="14065" spans="3:3" x14ac:dyDescent="0.3">
      <c r="C14065" s="34"/>
    </row>
    <row r="14066" spans="3:3" x14ac:dyDescent="0.3">
      <c r="C14066" s="34"/>
    </row>
    <row r="14067" spans="3:3" x14ac:dyDescent="0.3">
      <c r="C14067" s="34"/>
    </row>
    <row r="14068" spans="3:3" x14ac:dyDescent="0.3">
      <c r="C14068" s="34"/>
    </row>
    <row r="14069" spans="3:3" x14ac:dyDescent="0.3">
      <c r="C14069" s="34"/>
    </row>
    <row r="14070" spans="3:3" x14ac:dyDescent="0.3">
      <c r="C14070" s="34"/>
    </row>
    <row r="14071" spans="3:3" x14ac:dyDescent="0.3">
      <c r="C14071" s="34"/>
    </row>
    <row r="14072" spans="3:3" x14ac:dyDescent="0.3">
      <c r="C14072" s="34"/>
    </row>
    <row r="14073" spans="3:3" x14ac:dyDescent="0.3">
      <c r="C14073" s="34"/>
    </row>
    <row r="14074" spans="3:3" x14ac:dyDescent="0.3">
      <c r="C14074" s="34"/>
    </row>
    <row r="14075" spans="3:3" x14ac:dyDescent="0.3">
      <c r="C14075" s="34"/>
    </row>
    <row r="14076" spans="3:3" x14ac:dyDescent="0.3">
      <c r="C14076" s="34"/>
    </row>
    <row r="14077" spans="3:3" x14ac:dyDescent="0.3">
      <c r="C14077" s="34"/>
    </row>
    <row r="14078" spans="3:3" x14ac:dyDescent="0.3">
      <c r="C14078" s="34"/>
    </row>
    <row r="14079" spans="3:3" x14ac:dyDescent="0.3">
      <c r="C14079" s="34"/>
    </row>
    <row r="14080" spans="3:3" x14ac:dyDescent="0.3">
      <c r="C14080" s="34"/>
    </row>
    <row r="14081" spans="3:3" x14ac:dyDescent="0.3">
      <c r="C14081" s="34"/>
    </row>
    <row r="14082" spans="3:3" x14ac:dyDescent="0.3">
      <c r="C14082" s="34"/>
    </row>
    <row r="14083" spans="3:3" x14ac:dyDescent="0.3">
      <c r="C14083" s="34"/>
    </row>
    <row r="14084" spans="3:3" x14ac:dyDescent="0.3">
      <c r="C14084" s="34"/>
    </row>
    <row r="14085" spans="3:3" x14ac:dyDescent="0.3">
      <c r="C14085" s="34"/>
    </row>
    <row r="14086" spans="3:3" x14ac:dyDescent="0.3">
      <c r="C14086" s="34"/>
    </row>
    <row r="14087" spans="3:3" x14ac:dyDescent="0.3">
      <c r="C14087" s="34"/>
    </row>
    <row r="14088" spans="3:3" x14ac:dyDescent="0.3">
      <c r="C14088" s="34"/>
    </row>
    <row r="14089" spans="3:3" x14ac:dyDescent="0.3">
      <c r="C14089" s="34"/>
    </row>
    <row r="14090" spans="3:3" x14ac:dyDescent="0.3">
      <c r="C14090" s="34"/>
    </row>
    <row r="14091" spans="3:3" x14ac:dyDescent="0.3">
      <c r="C14091" s="34"/>
    </row>
    <row r="14092" spans="3:3" x14ac:dyDescent="0.3">
      <c r="C14092" s="34"/>
    </row>
    <row r="14093" spans="3:3" x14ac:dyDescent="0.3">
      <c r="C14093" s="34"/>
    </row>
    <row r="14094" spans="3:3" x14ac:dyDescent="0.3">
      <c r="C14094" s="34"/>
    </row>
    <row r="14095" spans="3:3" x14ac:dyDescent="0.3">
      <c r="C14095" s="34"/>
    </row>
    <row r="14096" spans="3:3" x14ac:dyDescent="0.3">
      <c r="C14096" s="34"/>
    </row>
    <row r="14097" spans="3:3" x14ac:dyDescent="0.3">
      <c r="C14097" s="34"/>
    </row>
    <row r="14098" spans="3:3" x14ac:dyDescent="0.3">
      <c r="C14098" s="34"/>
    </row>
    <row r="14099" spans="3:3" x14ac:dyDescent="0.3">
      <c r="C14099" s="34"/>
    </row>
    <row r="14100" spans="3:3" x14ac:dyDescent="0.3">
      <c r="C14100" s="34"/>
    </row>
    <row r="14101" spans="3:3" x14ac:dyDescent="0.3">
      <c r="C14101" s="34"/>
    </row>
    <row r="14102" spans="3:3" x14ac:dyDescent="0.3">
      <c r="C14102" s="34"/>
    </row>
    <row r="14103" spans="3:3" x14ac:dyDescent="0.3">
      <c r="C14103" s="34"/>
    </row>
    <row r="14104" spans="3:3" x14ac:dyDescent="0.3">
      <c r="C14104" s="34"/>
    </row>
    <row r="14105" spans="3:3" x14ac:dyDescent="0.3">
      <c r="C14105" s="34"/>
    </row>
    <row r="14106" spans="3:3" x14ac:dyDescent="0.3">
      <c r="C14106" s="34"/>
    </row>
    <row r="14107" spans="3:3" x14ac:dyDescent="0.3">
      <c r="C14107" s="34"/>
    </row>
    <row r="14108" spans="3:3" x14ac:dyDescent="0.3">
      <c r="C14108" s="34"/>
    </row>
    <row r="14109" spans="3:3" x14ac:dyDescent="0.3">
      <c r="C14109" s="34"/>
    </row>
    <row r="14110" spans="3:3" x14ac:dyDescent="0.3">
      <c r="C14110" s="34"/>
    </row>
    <row r="14111" spans="3:3" x14ac:dyDescent="0.3">
      <c r="C14111" s="34"/>
    </row>
    <row r="14112" spans="3:3" x14ac:dyDescent="0.3">
      <c r="C14112" s="34"/>
    </row>
    <row r="14113" spans="3:3" x14ac:dyDescent="0.3">
      <c r="C14113" s="34"/>
    </row>
    <row r="14114" spans="3:3" x14ac:dyDescent="0.3">
      <c r="C14114" s="34"/>
    </row>
    <row r="14115" spans="3:3" x14ac:dyDescent="0.3">
      <c r="C14115" s="34"/>
    </row>
    <row r="14116" spans="3:3" x14ac:dyDescent="0.3">
      <c r="C14116" s="34"/>
    </row>
    <row r="14117" spans="3:3" x14ac:dyDescent="0.3">
      <c r="C14117" s="34"/>
    </row>
    <row r="14118" spans="3:3" x14ac:dyDescent="0.3">
      <c r="C14118" s="34"/>
    </row>
    <row r="14119" spans="3:3" x14ac:dyDescent="0.3">
      <c r="C14119" s="34"/>
    </row>
    <row r="14120" spans="3:3" x14ac:dyDescent="0.3">
      <c r="C14120" s="34"/>
    </row>
    <row r="14121" spans="3:3" x14ac:dyDescent="0.3">
      <c r="C14121" s="34"/>
    </row>
    <row r="14122" spans="3:3" x14ac:dyDescent="0.3">
      <c r="C14122" s="34"/>
    </row>
    <row r="14123" spans="3:3" x14ac:dyDescent="0.3">
      <c r="C14123" s="34"/>
    </row>
    <row r="14124" spans="3:3" x14ac:dyDescent="0.3">
      <c r="C14124" s="34"/>
    </row>
    <row r="14125" spans="3:3" x14ac:dyDescent="0.3">
      <c r="C14125" s="34"/>
    </row>
    <row r="14126" spans="3:3" x14ac:dyDescent="0.3">
      <c r="C14126" s="34"/>
    </row>
    <row r="14127" spans="3:3" x14ac:dyDescent="0.3">
      <c r="C14127" s="34"/>
    </row>
    <row r="14128" spans="3:3" x14ac:dyDescent="0.3">
      <c r="C14128" s="34"/>
    </row>
    <row r="14129" spans="3:3" x14ac:dyDescent="0.3">
      <c r="C14129" s="34"/>
    </row>
    <row r="14130" spans="3:3" x14ac:dyDescent="0.3">
      <c r="C14130" s="34"/>
    </row>
    <row r="14131" spans="3:3" x14ac:dyDescent="0.3">
      <c r="C14131" s="34"/>
    </row>
    <row r="14132" spans="3:3" x14ac:dyDescent="0.3">
      <c r="C14132" s="34"/>
    </row>
    <row r="14133" spans="3:3" x14ac:dyDescent="0.3">
      <c r="C14133" s="34"/>
    </row>
    <row r="14134" spans="3:3" x14ac:dyDescent="0.3">
      <c r="C14134" s="34"/>
    </row>
    <row r="14135" spans="3:3" x14ac:dyDescent="0.3">
      <c r="C14135" s="34"/>
    </row>
    <row r="14136" spans="3:3" x14ac:dyDescent="0.3">
      <c r="C14136" s="34"/>
    </row>
    <row r="14137" spans="3:3" x14ac:dyDescent="0.3">
      <c r="C14137" s="34"/>
    </row>
    <row r="14138" spans="3:3" x14ac:dyDescent="0.3">
      <c r="C14138" s="34"/>
    </row>
    <row r="14139" spans="3:3" x14ac:dyDescent="0.3">
      <c r="C14139" s="34"/>
    </row>
    <row r="14140" spans="3:3" x14ac:dyDescent="0.3">
      <c r="C14140" s="34"/>
    </row>
    <row r="14141" spans="3:3" x14ac:dyDescent="0.3">
      <c r="C14141" s="34"/>
    </row>
    <row r="14142" spans="3:3" x14ac:dyDescent="0.3">
      <c r="C14142" s="34"/>
    </row>
    <row r="14143" spans="3:3" x14ac:dyDescent="0.3">
      <c r="C14143" s="34"/>
    </row>
    <row r="14144" spans="3:3" x14ac:dyDescent="0.3">
      <c r="C14144" s="34"/>
    </row>
    <row r="14145" spans="3:3" x14ac:dyDescent="0.3">
      <c r="C14145" s="34"/>
    </row>
    <row r="14146" spans="3:3" x14ac:dyDescent="0.3">
      <c r="C14146" s="34"/>
    </row>
    <row r="14147" spans="3:3" x14ac:dyDescent="0.3">
      <c r="C14147" s="34"/>
    </row>
    <row r="14148" spans="3:3" x14ac:dyDescent="0.3">
      <c r="C14148" s="34"/>
    </row>
    <row r="14149" spans="3:3" x14ac:dyDescent="0.3">
      <c r="C14149" s="34"/>
    </row>
    <row r="14150" spans="3:3" x14ac:dyDescent="0.3">
      <c r="C14150" s="34"/>
    </row>
    <row r="14151" spans="3:3" x14ac:dyDescent="0.3">
      <c r="C14151" s="34"/>
    </row>
    <row r="14152" spans="3:3" x14ac:dyDescent="0.3">
      <c r="C14152" s="34"/>
    </row>
    <row r="14153" spans="3:3" x14ac:dyDescent="0.3">
      <c r="C14153" s="34"/>
    </row>
    <row r="14154" spans="3:3" x14ac:dyDescent="0.3">
      <c r="C14154" s="34"/>
    </row>
    <row r="14155" spans="3:3" x14ac:dyDescent="0.3">
      <c r="C14155" s="34"/>
    </row>
    <row r="14156" spans="3:3" x14ac:dyDescent="0.3">
      <c r="C14156" s="34"/>
    </row>
    <row r="14157" spans="3:3" x14ac:dyDescent="0.3">
      <c r="C14157" s="34"/>
    </row>
    <row r="14158" spans="3:3" x14ac:dyDescent="0.3">
      <c r="C14158" s="34"/>
    </row>
    <row r="14159" spans="3:3" x14ac:dyDescent="0.3">
      <c r="C14159" s="34"/>
    </row>
    <row r="14160" spans="3:3" x14ac:dyDescent="0.3">
      <c r="C14160" s="34"/>
    </row>
    <row r="14161" spans="3:3" x14ac:dyDescent="0.3">
      <c r="C14161" s="34"/>
    </row>
    <row r="14162" spans="3:3" x14ac:dyDescent="0.3">
      <c r="C14162" s="34"/>
    </row>
    <row r="14163" spans="3:3" x14ac:dyDescent="0.3">
      <c r="C14163" s="34"/>
    </row>
    <row r="14164" spans="3:3" x14ac:dyDescent="0.3">
      <c r="C14164" s="34"/>
    </row>
    <row r="14165" spans="3:3" x14ac:dyDescent="0.3">
      <c r="C14165" s="34"/>
    </row>
    <row r="14166" spans="3:3" x14ac:dyDescent="0.3">
      <c r="C14166" s="34"/>
    </row>
    <row r="14167" spans="3:3" x14ac:dyDescent="0.3">
      <c r="C14167" s="34"/>
    </row>
    <row r="14168" spans="3:3" x14ac:dyDescent="0.3">
      <c r="C14168" s="34"/>
    </row>
    <row r="14169" spans="3:3" x14ac:dyDescent="0.3">
      <c r="C14169" s="34"/>
    </row>
    <row r="14170" spans="3:3" x14ac:dyDescent="0.3">
      <c r="C14170" s="34"/>
    </row>
    <row r="14171" spans="3:3" x14ac:dyDescent="0.3">
      <c r="C14171" s="34"/>
    </row>
    <row r="14172" spans="3:3" x14ac:dyDescent="0.3">
      <c r="C14172" s="34"/>
    </row>
    <row r="14173" spans="3:3" x14ac:dyDescent="0.3">
      <c r="C14173" s="34"/>
    </row>
    <row r="14174" spans="3:3" x14ac:dyDescent="0.3">
      <c r="C14174" s="34"/>
    </row>
    <row r="14175" spans="3:3" x14ac:dyDescent="0.3">
      <c r="C14175" s="34"/>
    </row>
    <row r="14176" spans="3:3" x14ac:dyDescent="0.3">
      <c r="C14176" s="34"/>
    </row>
    <row r="14177" spans="3:3" x14ac:dyDescent="0.3">
      <c r="C14177" s="34"/>
    </row>
    <row r="14178" spans="3:3" x14ac:dyDescent="0.3">
      <c r="C14178" s="34"/>
    </row>
    <row r="14179" spans="3:3" x14ac:dyDescent="0.3">
      <c r="C14179" s="34"/>
    </row>
    <row r="14180" spans="3:3" x14ac:dyDescent="0.3">
      <c r="C14180" s="34"/>
    </row>
    <row r="14181" spans="3:3" x14ac:dyDescent="0.3">
      <c r="C14181" s="34"/>
    </row>
    <row r="14182" spans="3:3" x14ac:dyDescent="0.3">
      <c r="C14182" s="34"/>
    </row>
    <row r="14183" spans="3:3" x14ac:dyDescent="0.3">
      <c r="C14183" s="34"/>
    </row>
    <row r="14184" spans="3:3" x14ac:dyDescent="0.3">
      <c r="C14184" s="34"/>
    </row>
    <row r="14185" spans="3:3" x14ac:dyDescent="0.3">
      <c r="C14185" s="34"/>
    </row>
    <row r="14186" spans="3:3" x14ac:dyDescent="0.3">
      <c r="C14186" s="34"/>
    </row>
    <row r="14187" spans="3:3" x14ac:dyDescent="0.3">
      <c r="C14187" s="34"/>
    </row>
    <row r="14188" spans="3:3" x14ac:dyDescent="0.3">
      <c r="C14188" s="34"/>
    </row>
    <row r="14189" spans="3:3" x14ac:dyDescent="0.3">
      <c r="C14189" s="34"/>
    </row>
    <row r="14190" spans="3:3" x14ac:dyDescent="0.3">
      <c r="C14190" s="34"/>
    </row>
    <row r="14191" spans="3:3" x14ac:dyDescent="0.3">
      <c r="C14191" s="34"/>
    </row>
    <row r="14192" spans="3:3" x14ac:dyDescent="0.3">
      <c r="C14192" s="34"/>
    </row>
    <row r="14193" spans="3:3" x14ac:dyDescent="0.3">
      <c r="C14193" s="34"/>
    </row>
    <row r="14194" spans="3:3" x14ac:dyDescent="0.3">
      <c r="C14194" s="34"/>
    </row>
    <row r="14195" spans="3:3" x14ac:dyDescent="0.3">
      <c r="C14195" s="34"/>
    </row>
    <row r="14196" spans="3:3" x14ac:dyDescent="0.3">
      <c r="C14196" s="34"/>
    </row>
    <row r="14197" spans="3:3" x14ac:dyDescent="0.3">
      <c r="C14197" s="34"/>
    </row>
    <row r="14198" spans="3:3" x14ac:dyDescent="0.3">
      <c r="C14198" s="34"/>
    </row>
    <row r="14199" spans="3:3" x14ac:dyDescent="0.3">
      <c r="C14199" s="34"/>
    </row>
    <row r="14200" spans="3:3" x14ac:dyDescent="0.3">
      <c r="C14200" s="34"/>
    </row>
    <row r="14201" spans="3:3" x14ac:dyDescent="0.3">
      <c r="C14201" s="34"/>
    </row>
    <row r="14202" spans="3:3" x14ac:dyDescent="0.3">
      <c r="C14202" s="34"/>
    </row>
    <row r="14203" spans="3:3" x14ac:dyDescent="0.3">
      <c r="C14203" s="34"/>
    </row>
    <row r="14204" spans="3:3" x14ac:dyDescent="0.3">
      <c r="C14204" s="34"/>
    </row>
    <row r="14205" spans="3:3" x14ac:dyDescent="0.3">
      <c r="C14205" s="34"/>
    </row>
    <row r="14206" spans="3:3" x14ac:dyDescent="0.3">
      <c r="C14206" s="34"/>
    </row>
    <row r="14207" spans="3:3" x14ac:dyDescent="0.3">
      <c r="C14207" s="34"/>
    </row>
    <row r="14208" spans="3:3" x14ac:dyDescent="0.3">
      <c r="C14208" s="34"/>
    </row>
    <row r="14209" spans="3:3" x14ac:dyDescent="0.3">
      <c r="C14209" s="34"/>
    </row>
    <row r="14210" spans="3:3" x14ac:dyDescent="0.3">
      <c r="C14210" s="34"/>
    </row>
    <row r="14211" spans="3:3" x14ac:dyDescent="0.3">
      <c r="C14211" s="34"/>
    </row>
    <row r="14212" spans="3:3" x14ac:dyDescent="0.3">
      <c r="C14212" s="34"/>
    </row>
    <row r="14213" spans="3:3" x14ac:dyDescent="0.3">
      <c r="C14213" s="34"/>
    </row>
    <row r="14214" spans="3:3" x14ac:dyDescent="0.3">
      <c r="C14214" s="34"/>
    </row>
    <row r="14215" spans="3:3" x14ac:dyDescent="0.3">
      <c r="C14215" s="34"/>
    </row>
    <row r="14216" spans="3:3" x14ac:dyDescent="0.3">
      <c r="C14216" s="34"/>
    </row>
    <row r="14217" spans="3:3" x14ac:dyDescent="0.3">
      <c r="C14217" s="34"/>
    </row>
    <row r="14218" spans="3:3" x14ac:dyDescent="0.3">
      <c r="C14218" s="34"/>
    </row>
    <row r="14219" spans="3:3" x14ac:dyDescent="0.3">
      <c r="C14219" s="34"/>
    </row>
    <row r="14220" spans="3:3" x14ac:dyDescent="0.3">
      <c r="C14220" s="34"/>
    </row>
    <row r="14221" spans="3:3" x14ac:dyDescent="0.3">
      <c r="C14221" s="34"/>
    </row>
    <row r="14222" spans="3:3" x14ac:dyDescent="0.3">
      <c r="C14222" s="34"/>
    </row>
    <row r="14223" spans="3:3" x14ac:dyDescent="0.3">
      <c r="C14223" s="34"/>
    </row>
    <row r="14224" spans="3:3" x14ac:dyDescent="0.3">
      <c r="C14224" s="34"/>
    </row>
    <row r="14225" spans="3:3" x14ac:dyDescent="0.3">
      <c r="C14225" s="34"/>
    </row>
    <row r="14226" spans="3:3" x14ac:dyDescent="0.3">
      <c r="C14226" s="34"/>
    </row>
    <row r="14227" spans="3:3" x14ac:dyDescent="0.3">
      <c r="C14227" s="34"/>
    </row>
    <row r="14228" spans="3:3" x14ac:dyDescent="0.3">
      <c r="C14228" s="34"/>
    </row>
    <row r="14229" spans="3:3" x14ac:dyDescent="0.3">
      <c r="C14229" s="34"/>
    </row>
    <row r="14230" spans="3:3" x14ac:dyDescent="0.3">
      <c r="C14230" s="34"/>
    </row>
    <row r="14231" spans="3:3" x14ac:dyDescent="0.3">
      <c r="C14231" s="34"/>
    </row>
    <row r="14232" spans="3:3" x14ac:dyDescent="0.3">
      <c r="C14232" s="34"/>
    </row>
    <row r="14233" spans="3:3" x14ac:dyDescent="0.3">
      <c r="C14233" s="34"/>
    </row>
    <row r="14234" spans="3:3" x14ac:dyDescent="0.3">
      <c r="C14234" s="34"/>
    </row>
    <row r="14235" spans="3:3" x14ac:dyDescent="0.3">
      <c r="C14235" s="34"/>
    </row>
    <row r="14236" spans="3:3" x14ac:dyDescent="0.3">
      <c r="C14236" s="34"/>
    </row>
    <row r="14237" spans="3:3" x14ac:dyDescent="0.3">
      <c r="C14237" s="34"/>
    </row>
    <row r="14238" spans="3:3" x14ac:dyDescent="0.3">
      <c r="C14238" s="34"/>
    </row>
    <row r="14239" spans="3:3" x14ac:dyDescent="0.3">
      <c r="C14239" s="34"/>
    </row>
    <row r="14240" spans="3:3" x14ac:dyDescent="0.3">
      <c r="C14240" s="34"/>
    </row>
    <row r="14241" spans="3:3" x14ac:dyDescent="0.3">
      <c r="C14241" s="34"/>
    </row>
    <row r="14242" spans="3:3" x14ac:dyDescent="0.3">
      <c r="C14242" s="34"/>
    </row>
    <row r="14243" spans="3:3" x14ac:dyDescent="0.3">
      <c r="C14243" s="34"/>
    </row>
    <row r="14244" spans="3:3" x14ac:dyDescent="0.3">
      <c r="C14244" s="34"/>
    </row>
    <row r="14245" spans="3:3" x14ac:dyDescent="0.3">
      <c r="C14245" s="34"/>
    </row>
    <row r="14246" spans="3:3" x14ac:dyDescent="0.3">
      <c r="C14246" s="34"/>
    </row>
    <row r="14247" spans="3:3" x14ac:dyDescent="0.3">
      <c r="C14247" s="34"/>
    </row>
    <row r="14248" spans="3:3" x14ac:dyDescent="0.3">
      <c r="C14248" s="34"/>
    </row>
    <row r="14249" spans="3:3" x14ac:dyDescent="0.3">
      <c r="C14249" s="34"/>
    </row>
    <row r="14250" spans="3:3" x14ac:dyDescent="0.3">
      <c r="C14250" s="34"/>
    </row>
    <row r="14251" spans="3:3" x14ac:dyDescent="0.3">
      <c r="C14251" s="34"/>
    </row>
    <row r="14252" spans="3:3" x14ac:dyDescent="0.3">
      <c r="C14252" s="34"/>
    </row>
    <row r="14253" spans="3:3" x14ac:dyDescent="0.3">
      <c r="C14253" s="34"/>
    </row>
    <row r="14254" spans="3:3" x14ac:dyDescent="0.3">
      <c r="C14254" s="34"/>
    </row>
    <row r="14255" spans="3:3" x14ac:dyDescent="0.3">
      <c r="C14255" s="34"/>
    </row>
    <row r="14256" spans="3:3" x14ac:dyDescent="0.3">
      <c r="C14256" s="34"/>
    </row>
    <row r="14257" spans="3:3" x14ac:dyDescent="0.3">
      <c r="C14257" s="34"/>
    </row>
    <row r="14258" spans="3:3" x14ac:dyDescent="0.3">
      <c r="C14258" s="34"/>
    </row>
    <row r="14259" spans="3:3" x14ac:dyDescent="0.3">
      <c r="C14259" s="34"/>
    </row>
    <row r="14260" spans="3:3" x14ac:dyDescent="0.3">
      <c r="C14260" s="34"/>
    </row>
    <row r="14261" spans="3:3" x14ac:dyDescent="0.3">
      <c r="C14261" s="34"/>
    </row>
    <row r="14262" spans="3:3" x14ac:dyDescent="0.3">
      <c r="C14262" s="34"/>
    </row>
    <row r="14263" spans="3:3" x14ac:dyDescent="0.3">
      <c r="C14263" s="34"/>
    </row>
    <row r="14264" spans="3:3" x14ac:dyDescent="0.3">
      <c r="C14264" s="34"/>
    </row>
    <row r="14265" spans="3:3" x14ac:dyDescent="0.3">
      <c r="C14265" s="34"/>
    </row>
    <row r="14266" spans="3:3" x14ac:dyDescent="0.3">
      <c r="C14266" s="34"/>
    </row>
    <row r="14267" spans="3:3" x14ac:dyDescent="0.3">
      <c r="C14267" s="34"/>
    </row>
    <row r="14268" spans="3:3" x14ac:dyDescent="0.3">
      <c r="C14268" s="34"/>
    </row>
    <row r="14269" spans="3:3" x14ac:dyDescent="0.3">
      <c r="C14269" s="34"/>
    </row>
    <row r="14270" spans="3:3" x14ac:dyDescent="0.3">
      <c r="C14270" s="34"/>
    </row>
    <row r="14271" spans="3:3" x14ac:dyDescent="0.3">
      <c r="C14271" s="34"/>
    </row>
    <row r="14272" spans="3:3" x14ac:dyDescent="0.3">
      <c r="C14272" s="34"/>
    </row>
    <row r="14273" spans="3:3" x14ac:dyDescent="0.3">
      <c r="C14273" s="34"/>
    </row>
    <row r="14274" spans="3:3" x14ac:dyDescent="0.3">
      <c r="C14274" s="34"/>
    </row>
    <row r="14275" spans="3:3" x14ac:dyDescent="0.3">
      <c r="C14275" s="34"/>
    </row>
    <row r="14276" spans="3:3" x14ac:dyDescent="0.3">
      <c r="C14276" s="34"/>
    </row>
    <row r="14277" spans="3:3" x14ac:dyDescent="0.3">
      <c r="C14277" s="34"/>
    </row>
    <row r="14278" spans="3:3" x14ac:dyDescent="0.3">
      <c r="C14278" s="34"/>
    </row>
    <row r="14279" spans="3:3" x14ac:dyDescent="0.3">
      <c r="C14279" s="34"/>
    </row>
    <row r="14280" spans="3:3" x14ac:dyDescent="0.3">
      <c r="C14280" s="34"/>
    </row>
    <row r="14281" spans="3:3" x14ac:dyDescent="0.3">
      <c r="C14281" s="34"/>
    </row>
    <row r="14282" spans="3:3" x14ac:dyDescent="0.3">
      <c r="C14282" s="34"/>
    </row>
    <row r="14283" spans="3:3" x14ac:dyDescent="0.3">
      <c r="C14283" s="34"/>
    </row>
    <row r="14284" spans="3:3" x14ac:dyDescent="0.3">
      <c r="C14284" s="34"/>
    </row>
    <row r="14285" spans="3:3" x14ac:dyDescent="0.3">
      <c r="C14285" s="34"/>
    </row>
    <row r="14286" spans="3:3" x14ac:dyDescent="0.3">
      <c r="C14286" s="34"/>
    </row>
    <row r="14287" spans="3:3" x14ac:dyDescent="0.3">
      <c r="C14287" s="34"/>
    </row>
    <row r="14288" spans="3:3" x14ac:dyDescent="0.3">
      <c r="C14288" s="34"/>
    </row>
    <row r="14289" spans="3:3" x14ac:dyDescent="0.3">
      <c r="C14289" s="34"/>
    </row>
    <row r="14290" spans="3:3" x14ac:dyDescent="0.3">
      <c r="C14290" s="34"/>
    </row>
    <row r="14291" spans="3:3" x14ac:dyDescent="0.3">
      <c r="C14291" s="34"/>
    </row>
    <row r="14292" spans="3:3" x14ac:dyDescent="0.3">
      <c r="C14292" s="34"/>
    </row>
    <row r="14293" spans="3:3" x14ac:dyDescent="0.3">
      <c r="C14293" s="34"/>
    </row>
    <row r="14294" spans="3:3" x14ac:dyDescent="0.3">
      <c r="C14294" s="34"/>
    </row>
    <row r="14295" spans="3:3" x14ac:dyDescent="0.3">
      <c r="C14295" s="34"/>
    </row>
    <row r="14296" spans="3:3" x14ac:dyDescent="0.3">
      <c r="C14296" s="34"/>
    </row>
    <row r="14297" spans="3:3" x14ac:dyDescent="0.3">
      <c r="C14297" s="34"/>
    </row>
    <row r="14298" spans="3:3" x14ac:dyDescent="0.3">
      <c r="C14298" s="34"/>
    </row>
    <row r="14299" spans="3:3" x14ac:dyDescent="0.3">
      <c r="C14299" s="34"/>
    </row>
    <row r="14300" spans="3:3" x14ac:dyDescent="0.3">
      <c r="C14300" s="34"/>
    </row>
    <row r="14301" spans="3:3" x14ac:dyDescent="0.3">
      <c r="C14301" s="34"/>
    </row>
    <row r="14302" spans="3:3" x14ac:dyDescent="0.3">
      <c r="C14302" s="34"/>
    </row>
    <row r="14303" spans="3:3" x14ac:dyDescent="0.3">
      <c r="C14303" s="34"/>
    </row>
    <row r="14304" spans="3:3" x14ac:dyDescent="0.3">
      <c r="C14304" s="34"/>
    </row>
    <row r="14305" spans="3:3" x14ac:dyDescent="0.3">
      <c r="C14305" s="34"/>
    </row>
    <row r="14306" spans="3:3" x14ac:dyDescent="0.3">
      <c r="C14306" s="34"/>
    </row>
    <row r="14307" spans="3:3" x14ac:dyDescent="0.3">
      <c r="C14307" s="34"/>
    </row>
    <row r="14308" spans="3:3" x14ac:dyDescent="0.3">
      <c r="C14308" s="34"/>
    </row>
    <row r="14309" spans="3:3" x14ac:dyDescent="0.3">
      <c r="C14309" s="34"/>
    </row>
    <row r="14310" spans="3:3" x14ac:dyDescent="0.3">
      <c r="C14310" s="34"/>
    </row>
    <row r="14311" spans="3:3" x14ac:dyDescent="0.3">
      <c r="C14311" s="34"/>
    </row>
    <row r="14312" spans="3:3" x14ac:dyDescent="0.3">
      <c r="C14312" s="34"/>
    </row>
    <row r="14313" spans="3:3" x14ac:dyDescent="0.3">
      <c r="C14313" s="34"/>
    </row>
    <row r="14314" spans="3:3" x14ac:dyDescent="0.3">
      <c r="C14314" s="34"/>
    </row>
    <row r="14315" spans="3:3" x14ac:dyDescent="0.3">
      <c r="C14315" s="34"/>
    </row>
    <row r="14316" spans="3:3" x14ac:dyDescent="0.3">
      <c r="C14316" s="34"/>
    </row>
    <row r="14317" spans="3:3" x14ac:dyDescent="0.3">
      <c r="C14317" s="34"/>
    </row>
    <row r="14318" spans="3:3" x14ac:dyDescent="0.3">
      <c r="C14318" s="34"/>
    </row>
    <row r="14319" spans="3:3" x14ac:dyDescent="0.3">
      <c r="C14319" s="34"/>
    </row>
    <row r="14320" spans="3:3" x14ac:dyDescent="0.3">
      <c r="C14320" s="34"/>
    </row>
    <row r="14321" spans="3:3" x14ac:dyDescent="0.3">
      <c r="C14321" s="34"/>
    </row>
    <row r="14322" spans="3:3" x14ac:dyDescent="0.3">
      <c r="C14322" s="34"/>
    </row>
    <row r="14323" spans="3:3" x14ac:dyDescent="0.3">
      <c r="C14323" s="34"/>
    </row>
    <row r="14324" spans="3:3" x14ac:dyDescent="0.3">
      <c r="C14324" s="34"/>
    </row>
    <row r="14325" spans="3:3" x14ac:dyDescent="0.3">
      <c r="C14325" s="34"/>
    </row>
    <row r="14326" spans="3:3" x14ac:dyDescent="0.3">
      <c r="C14326" s="34"/>
    </row>
    <row r="14327" spans="3:3" x14ac:dyDescent="0.3">
      <c r="C14327" s="34"/>
    </row>
    <row r="14328" spans="3:3" x14ac:dyDescent="0.3">
      <c r="C14328" s="34"/>
    </row>
    <row r="14329" spans="3:3" x14ac:dyDescent="0.3">
      <c r="C14329" s="34"/>
    </row>
    <row r="14330" spans="3:3" x14ac:dyDescent="0.3">
      <c r="C14330" s="34"/>
    </row>
    <row r="14331" spans="3:3" x14ac:dyDescent="0.3">
      <c r="C14331" s="34"/>
    </row>
    <row r="14332" spans="3:3" x14ac:dyDescent="0.3">
      <c r="C14332" s="34"/>
    </row>
    <row r="14333" spans="3:3" x14ac:dyDescent="0.3">
      <c r="C14333" s="34"/>
    </row>
    <row r="14334" spans="3:3" x14ac:dyDescent="0.3">
      <c r="C14334" s="34"/>
    </row>
    <row r="14335" spans="3:3" x14ac:dyDescent="0.3">
      <c r="C14335" s="34"/>
    </row>
    <row r="14336" spans="3:3" x14ac:dyDescent="0.3">
      <c r="C14336" s="34"/>
    </row>
    <row r="14337" spans="3:3" x14ac:dyDescent="0.3">
      <c r="C14337" s="34"/>
    </row>
    <row r="14338" spans="3:3" x14ac:dyDescent="0.3">
      <c r="C14338" s="34"/>
    </row>
    <row r="14339" spans="3:3" x14ac:dyDescent="0.3">
      <c r="C14339" s="34"/>
    </row>
    <row r="14340" spans="3:3" x14ac:dyDescent="0.3">
      <c r="C14340" s="34"/>
    </row>
    <row r="14341" spans="3:3" x14ac:dyDescent="0.3">
      <c r="C14341" s="34"/>
    </row>
    <row r="14342" spans="3:3" x14ac:dyDescent="0.3">
      <c r="C14342" s="34"/>
    </row>
    <row r="14343" spans="3:3" x14ac:dyDescent="0.3">
      <c r="C14343" s="34"/>
    </row>
    <row r="14344" spans="3:3" x14ac:dyDescent="0.3">
      <c r="C14344" s="34"/>
    </row>
    <row r="14345" spans="3:3" x14ac:dyDescent="0.3">
      <c r="C14345" s="34"/>
    </row>
    <row r="14346" spans="3:3" x14ac:dyDescent="0.3">
      <c r="C14346" s="34"/>
    </row>
    <row r="14347" spans="3:3" x14ac:dyDescent="0.3">
      <c r="C14347" s="34"/>
    </row>
    <row r="14348" spans="3:3" x14ac:dyDescent="0.3">
      <c r="C14348" s="34"/>
    </row>
    <row r="14349" spans="3:3" x14ac:dyDescent="0.3">
      <c r="C14349" s="34"/>
    </row>
    <row r="14350" spans="3:3" x14ac:dyDescent="0.3">
      <c r="C14350" s="34"/>
    </row>
    <row r="14351" spans="3:3" x14ac:dyDescent="0.3">
      <c r="C14351" s="34"/>
    </row>
    <row r="14352" spans="3:3" x14ac:dyDescent="0.3">
      <c r="C14352" s="34"/>
    </row>
    <row r="14353" spans="3:3" x14ac:dyDescent="0.3">
      <c r="C14353" s="34"/>
    </row>
    <row r="14354" spans="3:3" x14ac:dyDescent="0.3">
      <c r="C14354" s="34"/>
    </row>
    <row r="14355" spans="3:3" x14ac:dyDescent="0.3">
      <c r="C14355" s="34"/>
    </row>
    <row r="14356" spans="3:3" x14ac:dyDescent="0.3">
      <c r="C14356" s="34"/>
    </row>
    <row r="14357" spans="3:3" x14ac:dyDescent="0.3">
      <c r="C14357" s="34"/>
    </row>
    <row r="14358" spans="3:3" x14ac:dyDescent="0.3">
      <c r="C14358" s="34"/>
    </row>
    <row r="14359" spans="3:3" x14ac:dyDescent="0.3">
      <c r="C14359" s="34"/>
    </row>
    <row r="14360" spans="3:3" x14ac:dyDescent="0.3">
      <c r="C14360" s="34"/>
    </row>
    <row r="14361" spans="3:3" x14ac:dyDescent="0.3">
      <c r="C14361" s="34"/>
    </row>
    <row r="14362" spans="3:3" x14ac:dyDescent="0.3">
      <c r="C14362" s="34"/>
    </row>
    <row r="14363" spans="3:3" x14ac:dyDescent="0.3">
      <c r="C14363" s="34"/>
    </row>
    <row r="14364" spans="3:3" x14ac:dyDescent="0.3">
      <c r="C14364" s="34"/>
    </row>
    <row r="14365" spans="3:3" x14ac:dyDescent="0.3">
      <c r="C14365" s="34"/>
    </row>
    <row r="14366" spans="3:3" x14ac:dyDescent="0.3">
      <c r="C14366" s="34"/>
    </row>
    <row r="14367" spans="3:3" x14ac:dyDescent="0.3">
      <c r="C14367" s="34"/>
    </row>
    <row r="14368" spans="3:3" x14ac:dyDescent="0.3">
      <c r="C14368" s="34"/>
    </row>
    <row r="14369" spans="3:3" x14ac:dyDescent="0.3">
      <c r="C14369" s="34"/>
    </row>
    <row r="14370" spans="3:3" x14ac:dyDescent="0.3">
      <c r="C14370" s="34"/>
    </row>
    <row r="14371" spans="3:3" x14ac:dyDescent="0.3">
      <c r="C14371" s="34"/>
    </row>
    <row r="14372" spans="3:3" x14ac:dyDescent="0.3">
      <c r="C14372" s="34"/>
    </row>
    <row r="14373" spans="3:3" x14ac:dyDescent="0.3">
      <c r="C14373" s="34"/>
    </row>
    <row r="14374" spans="3:3" x14ac:dyDescent="0.3">
      <c r="C14374" s="34"/>
    </row>
    <row r="14375" spans="3:3" x14ac:dyDescent="0.3">
      <c r="C14375" s="34"/>
    </row>
    <row r="14376" spans="3:3" x14ac:dyDescent="0.3">
      <c r="C14376" s="34"/>
    </row>
    <row r="14377" spans="3:3" x14ac:dyDescent="0.3">
      <c r="C14377" s="34"/>
    </row>
    <row r="14378" spans="3:3" x14ac:dyDescent="0.3">
      <c r="C14378" s="34"/>
    </row>
    <row r="14379" spans="3:3" x14ac:dyDescent="0.3">
      <c r="C14379" s="34"/>
    </row>
    <row r="14380" spans="3:3" x14ac:dyDescent="0.3">
      <c r="C14380" s="34"/>
    </row>
    <row r="14381" spans="3:3" x14ac:dyDescent="0.3">
      <c r="C14381" s="34"/>
    </row>
    <row r="14382" spans="3:3" x14ac:dyDescent="0.3">
      <c r="C14382" s="34"/>
    </row>
    <row r="14383" spans="3:3" x14ac:dyDescent="0.3">
      <c r="C14383" s="34"/>
    </row>
    <row r="14384" spans="3:3" x14ac:dyDescent="0.3">
      <c r="C14384" s="34"/>
    </row>
    <row r="14385" spans="3:3" x14ac:dyDescent="0.3">
      <c r="C14385" s="34"/>
    </row>
    <row r="14386" spans="3:3" x14ac:dyDescent="0.3">
      <c r="C14386" s="34"/>
    </row>
    <row r="14387" spans="3:3" x14ac:dyDescent="0.3">
      <c r="C14387" s="34"/>
    </row>
    <row r="14388" spans="3:3" x14ac:dyDescent="0.3">
      <c r="C14388" s="34"/>
    </row>
    <row r="14389" spans="3:3" x14ac:dyDescent="0.3">
      <c r="C14389" s="34"/>
    </row>
    <row r="14390" spans="3:3" x14ac:dyDescent="0.3">
      <c r="C14390" s="34"/>
    </row>
    <row r="14391" spans="3:3" x14ac:dyDescent="0.3">
      <c r="C14391" s="34"/>
    </row>
    <row r="14392" spans="3:3" x14ac:dyDescent="0.3">
      <c r="C14392" s="34"/>
    </row>
    <row r="14393" spans="3:3" x14ac:dyDescent="0.3">
      <c r="C14393" s="34"/>
    </row>
    <row r="14394" spans="3:3" x14ac:dyDescent="0.3">
      <c r="C14394" s="34"/>
    </row>
    <row r="14395" spans="3:3" x14ac:dyDescent="0.3">
      <c r="C14395" s="34"/>
    </row>
    <row r="14396" spans="3:3" x14ac:dyDescent="0.3">
      <c r="C14396" s="34"/>
    </row>
    <row r="14397" spans="3:3" x14ac:dyDescent="0.3">
      <c r="C14397" s="34"/>
    </row>
    <row r="14398" spans="3:3" x14ac:dyDescent="0.3">
      <c r="C14398" s="34"/>
    </row>
    <row r="14399" spans="3:3" x14ac:dyDescent="0.3">
      <c r="C14399" s="34"/>
    </row>
    <row r="14400" spans="3:3" x14ac:dyDescent="0.3">
      <c r="C14400" s="34"/>
    </row>
    <row r="14401" spans="3:3" x14ac:dyDescent="0.3">
      <c r="C14401" s="34"/>
    </row>
    <row r="14402" spans="3:3" x14ac:dyDescent="0.3">
      <c r="C14402" s="34"/>
    </row>
    <row r="14403" spans="3:3" x14ac:dyDescent="0.3">
      <c r="C14403" s="34"/>
    </row>
    <row r="14404" spans="3:3" x14ac:dyDescent="0.3">
      <c r="C14404" s="34"/>
    </row>
    <row r="14405" spans="3:3" x14ac:dyDescent="0.3">
      <c r="C14405" s="34"/>
    </row>
    <row r="14406" spans="3:3" x14ac:dyDescent="0.3">
      <c r="C14406" s="34"/>
    </row>
    <row r="14407" spans="3:3" x14ac:dyDescent="0.3">
      <c r="C14407" s="34"/>
    </row>
    <row r="14408" spans="3:3" x14ac:dyDescent="0.3">
      <c r="C14408" s="34"/>
    </row>
    <row r="14409" spans="3:3" x14ac:dyDescent="0.3">
      <c r="C14409" s="34"/>
    </row>
    <row r="14410" spans="3:3" x14ac:dyDescent="0.3">
      <c r="C14410" s="34"/>
    </row>
    <row r="14411" spans="3:3" x14ac:dyDescent="0.3">
      <c r="C14411" s="34"/>
    </row>
    <row r="14412" spans="3:3" x14ac:dyDescent="0.3">
      <c r="C14412" s="34"/>
    </row>
    <row r="14413" spans="3:3" x14ac:dyDescent="0.3">
      <c r="C14413" s="34"/>
    </row>
    <row r="14414" spans="3:3" x14ac:dyDescent="0.3">
      <c r="C14414" s="34"/>
    </row>
    <row r="14415" spans="3:3" x14ac:dyDescent="0.3">
      <c r="C14415" s="34"/>
    </row>
    <row r="14416" spans="3:3" x14ac:dyDescent="0.3">
      <c r="C14416" s="34"/>
    </row>
    <row r="14417" spans="3:3" x14ac:dyDescent="0.3">
      <c r="C14417" s="34"/>
    </row>
    <row r="14418" spans="3:3" x14ac:dyDescent="0.3">
      <c r="C14418" s="34"/>
    </row>
    <row r="14419" spans="3:3" x14ac:dyDescent="0.3">
      <c r="C14419" s="34"/>
    </row>
    <row r="14420" spans="3:3" x14ac:dyDescent="0.3">
      <c r="C14420" s="34"/>
    </row>
    <row r="14421" spans="3:3" x14ac:dyDescent="0.3">
      <c r="C14421" s="34"/>
    </row>
    <row r="14422" spans="3:3" x14ac:dyDescent="0.3">
      <c r="C14422" s="34"/>
    </row>
    <row r="14423" spans="3:3" x14ac:dyDescent="0.3">
      <c r="C14423" s="34"/>
    </row>
    <row r="14424" spans="3:3" x14ac:dyDescent="0.3">
      <c r="C14424" s="34"/>
    </row>
    <row r="14425" spans="3:3" x14ac:dyDescent="0.3">
      <c r="C14425" s="34"/>
    </row>
    <row r="14426" spans="3:3" x14ac:dyDescent="0.3">
      <c r="C14426" s="34"/>
    </row>
    <row r="14427" spans="3:3" x14ac:dyDescent="0.3">
      <c r="C14427" s="34"/>
    </row>
    <row r="14428" spans="3:3" x14ac:dyDescent="0.3">
      <c r="C14428" s="34"/>
    </row>
    <row r="14429" spans="3:3" x14ac:dyDescent="0.3">
      <c r="C14429" s="34"/>
    </row>
    <row r="14430" spans="3:3" x14ac:dyDescent="0.3">
      <c r="C14430" s="34"/>
    </row>
    <row r="14431" spans="3:3" x14ac:dyDescent="0.3">
      <c r="C14431" s="34"/>
    </row>
    <row r="14432" spans="3:3" x14ac:dyDescent="0.3">
      <c r="C14432" s="34"/>
    </row>
    <row r="14433" spans="3:3" x14ac:dyDescent="0.3">
      <c r="C14433" s="34"/>
    </row>
    <row r="14434" spans="3:3" x14ac:dyDescent="0.3">
      <c r="C14434" s="34"/>
    </row>
    <row r="14435" spans="3:3" x14ac:dyDescent="0.3">
      <c r="C14435" s="34"/>
    </row>
    <row r="14436" spans="3:3" x14ac:dyDescent="0.3">
      <c r="C14436" s="34"/>
    </row>
    <row r="14437" spans="3:3" x14ac:dyDescent="0.3">
      <c r="C14437" s="34"/>
    </row>
    <row r="14438" spans="3:3" x14ac:dyDescent="0.3">
      <c r="C14438" s="34"/>
    </row>
    <row r="14439" spans="3:3" x14ac:dyDescent="0.3">
      <c r="C14439" s="34"/>
    </row>
    <row r="14440" spans="3:3" x14ac:dyDescent="0.3">
      <c r="C14440" s="34"/>
    </row>
    <row r="14441" spans="3:3" x14ac:dyDescent="0.3">
      <c r="C14441" s="34"/>
    </row>
    <row r="14442" spans="3:3" x14ac:dyDescent="0.3">
      <c r="C14442" s="34"/>
    </row>
    <row r="14443" spans="3:3" x14ac:dyDescent="0.3">
      <c r="C14443" s="34"/>
    </row>
    <row r="14444" spans="3:3" x14ac:dyDescent="0.3">
      <c r="C14444" s="34"/>
    </row>
    <row r="14445" spans="3:3" x14ac:dyDescent="0.3">
      <c r="C14445" s="34"/>
    </row>
    <row r="14446" spans="3:3" x14ac:dyDescent="0.3">
      <c r="C14446" s="34"/>
    </row>
    <row r="14447" spans="3:3" x14ac:dyDescent="0.3">
      <c r="C14447" s="34"/>
    </row>
    <row r="14448" spans="3:3" x14ac:dyDescent="0.3">
      <c r="C14448" s="34"/>
    </row>
    <row r="14449" spans="3:3" x14ac:dyDescent="0.3">
      <c r="C14449" s="34"/>
    </row>
    <row r="14450" spans="3:3" x14ac:dyDescent="0.3">
      <c r="C14450" s="34"/>
    </row>
    <row r="14451" spans="3:3" x14ac:dyDescent="0.3">
      <c r="C14451" s="34"/>
    </row>
    <row r="14452" spans="3:3" x14ac:dyDescent="0.3">
      <c r="C14452" s="34"/>
    </row>
    <row r="14453" spans="3:3" x14ac:dyDescent="0.3">
      <c r="C14453" s="34"/>
    </row>
    <row r="14454" spans="3:3" x14ac:dyDescent="0.3">
      <c r="C14454" s="34"/>
    </row>
    <row r="14455" spans="3:3" x14ac:dyDescent="0.3">
      <c r="C14455" s="34"/>
    </row>
    <row r="14456" spans="3:3" x14ac:dyDescent="0.3">
      <c r="C14456" s="34"/>
    </row>
    <row r="14457" spans="3:3" x14ac:dyDescent="0.3">
      <c r="C14457" s="34"/>
    </row>
    <row r="14458" spans="3:3" x14ac:dyDescent="0.3">
      <c r="C14458" s="34"/>
    </row>
    <row r="14459" spans="3:3" x14ac:dyDescent="0.3">
      <c r="C14459" s="34"/>
    </row>
    <row r="14460" spans="3:3" x14ac:dyDescent="0.3">
      <c r="C14460" s="34"/>
    </row>
    <row r="14461" spans="3:3" x14ac:dyDescent="0.3">
      <c r="C14461" s="34"/>
    </row>
    <row r="14462" spans="3:3" x14ac:dyDescent="0.3">
      <c r="C14462" s="34"/>
    </row>
    <row r="14463" spans="3:3" x14ac:dyDescent="0.3">
      <c r="C14463" s="34"/>
    </row>
    <row r="14464" spans="3:3" x14ac:dyDescent="0.3">
      <c r="C14464" s="34"/>
    </row>
    <row r="14465" spans="3:3" x14ac:dyDescent="0.3">
      <c r="C14465" s="34"/>
    </row>
    <row r="14466" spans="3:3" x14ac:dyDescent="0.3">
      <c r="C14466" s="34"/>
    </row>
    <row r="14467" spans="3:3" x14ac:dyDescent="0.3">
      <c r="C14467" s="34"/>
    </row>
    <row r="14468" spans="3:3" x14ac:dyDescent="0.3">
      <c r="C14468" s="34"/>
    </row>
    <row r="14469" spans="3:3" x14ac:dyDescent="0.3">
      <c r="C14469" s="34"/>
    </row>
    <row r="14470" spans="3:3" x14ac:dyDescent="0.3">
      <c r="C14470" s="34"/>
    </row>
    <row r="14471" spans="3:3" x14ac:dyDescent="0.3">
      <c r="C14471" s="34"/>
    </row>
    <row r="14472" spans="3:3" x14ac:dyDescent="0.3">
      <c r="C14472" s="34"/>
    </row>
    <row r="14473" spans="3:3" x14ac:dyDescent="0.3">
      <c r="C14473" s="34"/>
    </row>
    <row r="14474" spans="3:3" x14ac:dyDescent="0.3">
      <c r="C14474" s="34"/>
    </row>
    <row r="14475" spans="3:3" x14ac:dyDescent="0.3">
      <c r="C14475" s="34"/>
    </row>
    <row r="14476" spans="3:3" x14ac:dyDescent="0.3">
      <c r="C14476" s="34"/>
    </row>
    <row r="14477" spans="3:3" x14ac:dyDescent="0.3">
      <c r="C14477" s="34"/>
    </row>
    <row r="14478" spans="3:3" x14ac:dyDescent="0.3">
      <c r="C14478" s="34"/>
    </row>
    <row r="14479" spans="3:3" x14ac:dyDescent="0.3">
      <c r="C14479" s="34"/>
    </row>
    <row r="14480" spans="3:3" x14ac:dyDescent="0.3">
      <c r="C14480" s="34"/>
    </row>
    <row r="14481" spans="3:3" x14ac:dyDescent="0.3">
      <c r="C14481" s="34"/>
    </row>
    <row r="14482" spans="3:3" x14ac:dyDescent="0.3">
      <c r="C14482" s="34"/>
    </row>
    <row r="14483" spans="3:3" x14ac:dyDescent="0.3">
      <c r="C14483" s="34"/>
    </row>
    <row r="14484" spans="3:3" x14ac:dyDescent="0.3">
      <c r="C14484" s="34"/>
    </row>
    <row r="14485" spans="3:3" x14ac:dyDescent="0.3">
      <c r="C14485" s="34"/>
    </row>
    <row r="14486" spans="3:3" x14ac:dyDescent="0.3">
      <c r="C14486" s="34"/>
    </row>
    <row r="14487" spans="3:3" x14ac:dyDescent="0.3">
      <c r="C14487" s="34"/>
    </row>
    <row r="14488" spans="3:3" x14ac:dyDescent="0.3">
      <c r="C14488" s="34"/>
    </row>
    <row r="14489" spans="3:3" x14ac:dyDescent="0.3">
      <c r="C14489" s="34"/>
    </row>
    <row r="14490" spans="3:3" x14ac:dyDescent="0.3">
      <c r="C14490" s="34"/>
    </row>
    <row r="14491" spans="3:3" x14ac:dyDescent="0.3">
      <c r="C14491" s="34"/>
    </row>
    <row r="14492" spans="3:3" x14ac:dyDescent="0.3">
      <c r="C14492" s="34"/>
    </row>
    <row r="14493" spans="3:3" x14ac:dyDescent="0.3">
      <c r="C14493" s="34"/>
    </row>
    <row r="14494" spans="3:3" x14ac:dyDescent="0.3">
      <c r="C14494" s="34"/>
    </row>
    <row r="14495" spans="3:3" x14ac:dyDescent="0.3">
      <c r="C14495" s="34"/>
    </row>
    <row r="14496" spans="3:3" x14ac:dyDescent="0.3">
      <c r="C14496" s="34"/>
    </row>
    <row r="14497" spans="3:3" x14ac:dyDescent="0.3">
      <c r="C14497" s="34"/>
    </row>
    <row r="14498" spans="3:3" x14ac:dyDescent="0.3">
      <c r="C14498" s="34"/>
    </row>
    <row r="14499" spans="3:3" x14ac:dyDescent="0.3">
      <c r="C14499" s="34"/>
    </row>
    <row r="14500" spans="3:3" x14ac:dyDescent="0.3">
      <c r="C14500" s="34"/>
    </row>
    <row r="14501" spans="3:3" x14ac:dyDescent="0.3">
      <c r="C14501" s="34"/>
    </row>
    <row r="14502" spans="3:3" x14ac:dyDescent="0.3">
      <c r="C14502" s="34"/>
    </row>
    <row r="14503" spans="3:3" x14ac:dyDescent="0.3">
      <c r="C14503" s="34"/>
    </row>
    <row r="14504" spans="3:3" x14ac:dyDescent="0.3">
      <c r="C14504" s="34"/>
    </row>
    <row r="14505" spans="3:3" x14ac:dyDescent="0.3">
      <c r="C14505" s="34"/>
    </row>
    <row r="14506" spans="3:3" x14ac:dyDescent="0.3">
      <c r="C14506" s="34"/>
    </row>
    <row r="14507" spans="3:3" x14ac:dyDescent="0.3">
      <c r="C14507" s="34"/>
    </row>
    <row r="14508" spans="3:3" x14ac:dyDescent="0.3">
      <c r="C14508" s="34"/>
    </row>
    <row r="14509" spans="3:3" x14ac:dyDescent="0.3">
      <c r="C14509" s="34"/>
    </row>
    <row r="14510" spans="3:3" x14ac:dyDescent="0.3">
      <c r="C14510" s="34"/>
    </row>
    <row r="14511" spans="3:3" x14ac:dyDescent="0.3">
      <c r="C14511" s="34"/>
    </row>
    <row r="14512" spans="3:3" x14ac:dyDescent="0.3">
      <c r="C14512" s="34"/>
    </row>
    <row r="14513" spans="3:3" x14ac:dyDescent="0.3">
      <c r="C14513" s="34"/>
    </row>
    <row r="14514" spans="3:3" x14ac:dyDescent="0.3">
      <c r="C14514" s="34"/>
    </row>
    <row r="14515" spans="3:3" x14ac:dyDescent="0.3">
      <c r="C14515" s="34"/>
    </row>
    <row r="14516" spans="3:3" x14ac:dyDescent="0.3">
      <c r="C14516" s="34"/>
    </row>
    <row r="14517" spans="3:3" x14ac:dyDescent="0.3">
      <c r="C14517" s="34"/>
    </row>
    <row r="14518" spans="3:3" x14ac:dyDescent="0.3">
      <c r="C14518" s="34"/>
    </row>
    <row r="14519" spans="3:3" x14ac:dyDescent="0.3">
      <c r="C14519" s="34"/>
    </row>
    <row r="14520" spans="3:3" x14ac:dyDescent="0.3">
      <c r="C14520" s="34"/>
    </row>
    <row r="14521" spans="3:3" x14ac:dyDescent="0.3">
      <c r="C14521" s="34"/>
    </row>
    <row r="14522" spans="3:3" x14ac:dyDescent="0.3">
      <c r="C14522" s="34"/>
    </row>
    <row r="14523" spans="3:3" x14ac:dyDescent="0.3">
      <c r="C14523" s="34"/>
    </row>
    <row r="14524" spans="3:3" x14ac:dyDescent="0.3">
      <c r="C14524" s="34"/>
    </row>
    <row r="14525" spans="3:3" x14ac:dyDescent="0.3">
      <c r="C14525" s="34"/>
    </row>
    <row r="14526" spans="3:3" x14ac:dyDescent="0.3">
      <c r="C14526" s="34"/>
    </row>
    <row r="14527" spans="3:3" x14ac:dyDescent="0.3">
      <c r="C14527" s="34"/>
    </row>
    <row r="14528" spans="3:3" x14ac:dyDescent="0.3">
      <c r="C14528" s="34"/>
    </row>
    <row r="14529" spans="3:3" x14ac:dyDescent="0.3">
      <c r="C14529" s="34"/>
    </row>
    <row r="14530" spans="3:3" x14ac:dyDescent="0.3">
      <c r="C14530" s="34"/>
    </row>
    <row r="14531" spans="3:3" x14ac:dyDescent="0.3">
      <c r="C14531" s="34"/>
    </row>
    <row r="14532" spans="3:3" x14ac:dyDescent="0.3">
      <c r="C14532" s="34"/>
    </row>
    <row r="14533" spans="3:3" x14ac:dyDescent="0.3">
      <c r="C14533" s="34"/>
    </row>
    <row r="14534" spans="3:3" x14ac:dyDescent="0.3">
      <c r="C14534" s="34"/>
    </row>
    <row r="14535" spans="3:3" x14ac:dyDescent="0.3">
      <c r="C14535" s="34"/>
    </row>
    <row r="14536" spans="3:3" x14ac:dyDescent="0.3">
      <c r="C14536" s="34"/>
    </row>
    <row r="14537" spans="3:3" x14ac:dyDescent="0.3">
      <c r="C14537" s="34"/>
    </row>
    <row r="14538" spans="3:3" x14ac:dyDescent="0.3">
      <c r="C14538" s="34"/>
    </row>
    <row r="14539" spans="3:3" x14ac:dyDescent="0.3">
      <c r="C14539" s="34"/>
    </row>
    <row r="14540" spans="3:3" x14ac:dyDescent="0.3">
      <c r="C14540" s="34"/>
    </row>
    <row r="14541" spans="3:3" x14ac:dyDescent="0.3">
      <c r="C14541" s="34"/>
    </row>
    <row r="14542" spans="3:3" x14ac:dyDescent="0.3">
      <c r="C14542" s="34"/>
    </row>
    <row r="14543" spans="3:3" x14ac:dyDescent="0.3">
      <c r="C14543" s="34"/>
    </row>
    <row r="14544" spans="3:3" x14ac:dyDescent="0.3">
      <c r="C14544" s="34"/>
    </row>
    <row r="14545" spans="3:3" x14ac:dyDescent="0.3">
      <c r="C14545" s="34"/>
    </row>
    <row r="14546" spans="3:3" x14ac:dyDescent="0.3">
      <c r="C14546" s="34"/>
    </row>
    <row r="14547" spans="3:3" x14ac:dyDescent="0.3">
      <c r="C14547" s="34"/>
    </row>
    <row r="14548" spans="3:3" x14ac:dyDescent="0.3">
      <c r="C14548" s="34"/>
    </row>
    <row r="14549" spans="3:3" x14ac:dyDescent="0.3">
      <c r="C14549" s="34"/>
    </row>
    <row r="14550" spans="3:3" x14ac:dyDescent="0.3">
      <c r="C14550" s="34"/>
    </row>
    <row r="14551" spans="3:3" x14ac:dyDescent="0.3">
      <c r="C14551" s="34"/>
    </row>
    <row r="14552" spans="3:3" x14ac:dyDescent="0.3">
      <c r="C14552" s="34"/>
    </row>
    <row r="14553" spans="3:3" x14ac:dyDescent="0.3">
      <c r="C14553" s="34"/>
    </row>
    <row r="14554" spans="3:3" x14ac:dyDescent="0.3">
      <c r="C14554" s="34"/>
    </row>
    <row r="14555" spans="3:3" x14ac:dyDescent="0.3">
      <c r="C14555" s="34"/>
    </row>
    <row r="14556" spans="3:3" x14ac:dyDescent="0.3">
      <c r="C14556" s="34"/>
    </row>
    <row r="14557" spans="3:3" x14ac:dyDescent="0.3">
      <c r="C14557" s="34"/>
    </row>
    <row r="14558" spans="3:3" x14ac:dyDescent="0.3">
      <c r="C14558" s="34"/>
    </row>
    <row r="14559" spans="3:3" x14ac:dyDescent="0.3">
      <c r="C14559" s="34"/>
    </row>
    <row r="14560" spans="3:3" x14ac:dyDescent="0.3">
      <c r="C14560" s="34"/>
    </row>
    <row r="14561" spans="3:3" x14ac:dyDescent="0.3">
      <c r="C14561" s="34"/>
    </row>
    <row r="14562" spans="3:3" x14ac:dyDescent="0.3">
      <c r="C14562" s="34"/>
    </row>
    <row r="14563" spans="3:3" x14ac:dyDescent="0.3">
      <c r="C14563" s="34"/>
    </row>
    <row r="14564" spans="3:3" x14ac:dyDescent="0.3">
      <c r="C14564" s="34"/>
    </row>
    <row r="14565" spans="3:3" x14ac:dyDescent="0.3">
      <c r="C14565" s="34"/>
    </row>
    <row r="14566" spans="3:3" x14ac:dyDescent="0.3">
      <c r="C14566" s="34"/>
    </row>
    <row r="14567" spans="3:3" x14ac:dyDescent="0.3">
      <c r="C14567" s="34"/>
    </row>
    <row r="14568" spans="3:3" x14ac:dyDescent="0.3">
      <c r="C14568" s="34"/>
    </row>
    <row r="14569" spans="3:3" x14ac:dyDescent="0.3">
      <c r="C14569" s="34"/>
    </row>
    <row r="14570" spans="3:3" x14ac:dyDescent="0.3">
      <c r="C14570" s="34"/>
    </row>
    <row r="14571" spans="3:3" x14ac:dyDescent="0.3">
      <c r="C14571" s="34"/>
    </row>
    <row r="14572" spans="3:3" x14ac:dyDescent="0.3">
      <c r="C14572" s="34"/>
    </row>
    <row r="14573" spans="3:3" x14ac:dyDescent="0.3">
      <c r="C14573" s="34"/>
    </row>
    <row r="14574" spans="3:3" x14ac:dyDescent="0.3">
      <c r="C14574" s="34"/>
    </row>
    <row r="14575" spans="3:3" x14ac:dyDescent="0.3">
      <c r="C14575" s="34"/>
    </row>
    <row r="14576" spans="3:3" x14ac:dyDescent="0.3">
      <c r="C14576" s="34"/>
    </row>
    <row r="14577" spans="3:3" x14ac:dyDescent="0.3">
      <c r="C14577" s="34"/>
    </row>
    <row r="14578" spans="3:3" x14ac:dyDescent="0.3">
      <c r="C14578" s="34"/>
    </row>
    <row r="14579" spans="3:3" x14ac:dyDescent="0.3">
      <c r="C14579" s="34"/>
    </row>
    <row r="14580" spans="3:3" x14ac:dyDescent="0.3">
      <c r="C14580" s="34"/>
    </row>
    <row r="14581" spans="3:3" x14ac:dyDescent="0.3">
      <c r="C14581" s="34"/>
    </row>
    <row r="14582" spans="3:3" x14ac:dyDescent="0.3">
      <c r="C14582" s="34"/>
    </row>
    <row r="14583" spans="3:3" x14ac:dyDescent="0.3">
      <c r="C14583" s="34"/>
    </row>
    <row r="14584" spans="3:3" x14ac:dyDescent="0.3">
      <c r="C14584" s="34"/>
    </row>
    <row r="14585" spans="3:3" x14ac:dyDescent="0.3">
      <c r="C14585" s="34"/>
    </row>
    <row r="14586" spans="3:3" x14ac:dyDescent="0.3">
      <c r="C14586" s="34"/>
    </row>
    <row r="14587" spans="3:3" x14ac:dyDescent="0.3">
      <c r="C14587" s="34"/>
    </row>
    <row r="14588" spans="3:3" x14ac:dyDescent="0.3">
      <c r="C14588" s="34"/>
    </row>
    <row r="14589" spans="3:3" x14ac:dyDescent="0.3">
      <c r="C14589" s="34"/>
    </row>
    <row r="14590" spans="3:3" x14ac:dyDescent="0.3">
      <c r="C14590" s="34"/>
    </row>
    <row r="14591" spans="3:3" x14ac:dyDescent="0.3">
      <c r="C14591" s="34"/>
    </row>
    <row r="14592" spans="3:3" x14ac:dyDescent="0.3">
      <c r="C14592" s="34"/>
    </row>
    <row r="14593" spans="3:3" x14ac:dyDescent="0.3">
      <c r="C14593" s="34"/>
    </row>
    <row r="14594" spans="3:3" x14ac:dyDescent="0.3">
      <c r="C14594" s="34"/>
    </row>
    <row r="14595" spans="3:3" x14ac:dyDescent="0.3">
      <c r="C14595" s="34"/>
    </row>
    <row r="14596" spans="3:3" x14ac:dyDescent="0.3">
      <c r="C14596" s="34"/>
    </row>
    <row r="14597" spans="3:3" x14ac:dyDescent="0.3">
      <c r="C14597" s="34"/>
    </row>
    <row r="14598" spans="3:3" x14ac:dyDescent="0.3">
      <c r="C14598" s="34"/>
    </row>
    <row r="14599" spans="3:3" x14ac:dyDescent="0.3">
      <c r="C14599" s="34"/>
    </row>
    <row r="14600" spans="3:3" x14ac:dyDescent="0.3">
      <c r="C14600" s="34"/>
    </row>
    <row r="14601" spans="3:3" x14ac:dyDescent="0.3">
      <c r="C14601" s="34"/>
    </row>
    <row r="14602" spans="3:3" x14ac:dyDescent="0.3">
      <c r="C14602" s="34"/>
    </row>
    <row r="14603" spans="3:3" x14ac:dyDescent="0.3">
      <c r="C14603" s="34"/>
    </row>
    <row r="14604" spans="3:3" x14ac:dyDescent="0.3">
      <c r="C14604" s="34"/>
    </row>
    <row r="14605" spans="3:3" x14ac:dyDescent="0.3">
      <c r="C14605" s="34"/>
    </row>
    <row r="14606" spans="3:3" x14ac:dyDescent="0.3">
      <c r="C14606" s="34"/>
    </row>
    <row r="14607" spans="3:3" x14ac:dyDescent="0.3">
      <c r="C14607" s="34"/>
    </row>
    <row r="14608" spans="3:3" x14ac:dyDescent="0.3">
      <c r="C14608" s="34"/>
    </row>
    <row r="14609" spans="3:3" x14ac:dyDescent="0.3">
      <c r="C14609" s="34"/>
    </row>
    <row r="14610" spans="3:3" x14ac:dyDescent="0.3">
      <c r="C14610" s="34"/>
    </row>
    <row r="14611" spans="3:3" x14ac:dyDescent="0.3">
      <c r="C14611" s="34"/>
    </row>
    <row r="14612" spans="3:3" x14ac:dyDescent="0.3">
      <c r="C14612" s="34"/>
    </row>
    <row r="14613" spans="3:3" x14ac:dyDescent="0.3">
      <c r="C14613" s="34"/>
    </row>
    <row r="14614" spans="3:3" x14ac:dyDescent="0.3">
      <c r="C14614" s="34"/>
    </row>
    <row r="14615" spans="3:3" x14ac:dyDescent="0.3">
      <c r="C14615" s="34"/>
    </row>
    <row r="14616" spans="3:3" x14ac:dyDescent="0.3">
      <c r="C14616" s="34"/>
    </row>
    <row r="14617" spans="3:3" x14ac:dyDescent="0.3">
      <c r="C14617" s="34"/>
    </row>
    <row r="14618" spans="3:3" x14ac:dyDescent="0.3">
      <c r="C14618" s="34"/>
    </row>
    <row r="14619" spans="3:3" x14ac:dyDescent="0.3">
      <c r="C14619" s="34"/>
    </row>
    <row r="14620" spans="3:3" x14ac:dyDescent="0.3">
      <c r="C14620" s="34"/>
    </row>
    <row r="14621" spans="3:3" x14ac:dyDescent="0.3">
      <c r="C14621" s="34"/>
    </row>
    <row r="14622" spans="3:3" x14ac:dyDescent="0.3">
      <c r="C14622" s="34"/>
    </row>
    <row r="14623" spans="3:3" x14ac:dyDescent="0.3">
      <c r="C14623" s="34"/>
    </row>
    <row r="14624" spans="3:3" x14ac:dyDescent="0.3">
      <c r="C14624" s="34"/>
    </row>
    <row r="14625" spans="3:3" x14ac:dyDescent="0.3">
      <c r="C14625" s="34"/>
    </row>
    <row r="14626" spans="3:3" x14ac:dyDescent="0.3">
      <c r="C14626" s="34"/>
    </row>
    <row r="14627" spans="3:3" x14ac:dyDescent="0.3">
      <c r="C14627" s="34"/>
    </row>
    <row r="14628" spans="3:3" x14ac:dyDescent="0.3">
      <c r="C14628" s="34"/>
    </row>
    <row r="14629" spans="3:3" x14ac:dyDescent="0.3">
      <c r="C14629" s="34"/>
    </row>
    <row r="14630" spans="3:3" x14ac:dyDescent="0.3">
      <c r="C14630" s="34"/>
    </row>
    <row r="14631" spans="3:3" x14ac:dyDescent="0.3">
      <c r="C14631" s="34"/>
    </row>
    <row r="14632" spans="3:3" x14ac:dyDescent="0.3">
      <c r="C14632" s="34"/>
    </row>
    <row r="14633" spans="3:3" x14ac:dyDescent="0.3">
      <c r="C14633" s="34"/>
    </row>
    <row r="14634" spans="3:3" x14ac:dyDescent="0.3">
      <c r="C14634" s="34"/>
    </row>
    <row r="14635" spans="3:3" x14ac:dyDescent="0.3">
      <c r="C14635" s="34"/>
    </row>
    <row r="14636" spans="3:3" x14ac:dyDescent="0.3">
      <c r="C14636" s="34"/>
    </row>
    <row r="14637" spans="3:3" x14ac:dyDescent="0.3">
      <c r="C14637" s="34"/>
    </row>
    <row r="14638" spans="3:3" x14ac:dyDescent="0.3">
      <c r="C14638" s="34"/>
    </row>
    <row r="14639" spans="3:3" x14ac:dyDescent="0.3">
      <c r="C14639" s="34"/>
    </row>
    <row r="14640" spans="3:3" x14ac:dyDescent="0.3">
      <c r="C14640" s="34"/>
    </row>
    <row r="14641" spans="3:3" x14ac:dyDescent="0.3">
      <c r="C14641" s="34"/>
    </row>
    <row r="14642" spans="3:3" x14ac:dyDescent="0.3">
      <c r="C14642" s="34"/>
    </row>
    <row r="14643" spans="3:3" x14ac:dyDescent="0.3">
      <c r="C14643" s="34"/>
    </row>
    <row r="14644" spans="3:3" x14ac:dyDescent="0.3">
      <c r="C14644" s="34"/>
    </row>
    <row r="14645" spans="3:3" x14ac:dyDescent="0.3">
      <c r="C14645" s="34"/>
    </row>
    <row r="14646" spans="3:3" x14ac:dyDescent="0.3">
      <c r="C14646" s="34"/>
    </row>
    <row r="14647" spans="3:3" x14ac:dyDescent="0.3">
      <c r="C14647" s="34"/>
    </row>
    <row r="14648" spans="3:3" x14ac:dyDescent="0.3">
      <c r="C14648" s="34"/>
    </row>
    <row r="14649" spans="3:3" x14ac:dyDescent="0.3">
      <c r="C14649" s="34"/>
    </row>
    <row r="14650" spans="3:3" x14ac:dyDescent="0.3">
      <c r="C14650" s="34"/>
    </row>
    <row r="14651" spans="3:3" x14ac:dyDescent="0.3">
      <c r="C14651" s="34"/>
    </row>
    <row r="14652" spans="3:3" x14ac:dyDescent="0.3">
      <c r="C14652" s="34"/>
    </row>
    <row r="14653" spans="3:3" x14ac:dyDescent="0.3">
      <c r="C14653" s="34"/>
    </row>
    <row r="14654" spans="3:3" x14ac:dyDescent="0.3">
      <c r="C14654" s="34"/>
    </row>
    <row r="14655" spans="3:3" x14ac:dyDescent="0.3">
      <c r="C14655" s="34"/>
    </row>
    <row r="14656" spans="3:3" x14ac:dyDescent="0.3">
      <c r="C14656" s="34"/>
    </row>
    <row r="14657" spans="3:3" x14ac:dyDescent="0.3">
      <c r="C14657" s="34"/>
    </row>
    <row r="14658" spans="3:3" x14ac:dyDescent="0.3">
      <c r="C14658" s="34"/>
    </row>
    <row r="14659" spans="3:3" x14ac:dyDescent="0.3">
      <c r="C14659" s="34"/>
    </row>
    <row r="14660" spans="3:3" x14ac:dyDescent="0.3">
      <c r="C14660" s="34"/>
    </row>
    <row r="14661" spans="3:3" x14ac:dyDescent="0.3">
      <c r="C14661" s="34"/>
    </row>
    <row r="14662" spans="3:3" x14ac:dyDescent="0.3">
      <c r="C14662" s="34"/>
    </row>
    <row r="14663" spans="3:3" x14ac:dyDescent="0.3">
      <c r="C14663" s="34"/>
    </row>
    <row r="14664" spans="3:3" x14ac:dyDescent="0.3">
      <c r="C14664" s="34"/>
    </row>
    <row r="14665" spans="3:3" x14ac:dyDescent="0.3">
      <c r="C14665" s="34"/>
    </row>
    <row r="14666" spans="3:3" x14ac:dyDescent="0.3">
      <c r="C14666" s="34"/>
    </row>
    <row r="14667" spans="3:3" x14ac:dyDescent="0.3">
      <c r="C14667" s="34"/>
    </row>
    <row r="14668" spans="3:3" x14ac:dyDescent="0.3">
      <c r="C14668" s="34"/>
    </row>
    <row r="14669" spans="3:3" x14ac:dyDescent="0.3">
      <c r="C14669" s="34"/>
    </row>
    <row r="14670" spans="3:3" x14ac:dyDescent="0.3">
      <c r="C14670" s="34"/>
    </row>
    <row r="14671" spans="3:3" x14ac:dyDescent="0.3">
      <c r="C14671" s="34"/>
    </row>
    <row r="14672" spans="3:3" x14ac:dyDescent="0.3">
      <c r="C14672" s="34"/>
    </row>
    <row r="14673" spans="3:3" x14ac:dyDescent="0.3">
      <c r="C14673" s="34"/>
    </row>
    <row r="14674" spans="3:3" x14ac:dyDescent="0.3">
      <c r="C14674" s="34"/>
    </row>
    <row r="14675" spans="3:3" x14ac:dyDescent="0.3">
      <c r="C14675" s="34"/>
    </row>
    <row r="14676" spans="3:3" x14ac:dyDescent="0.3">
      <c r="C14676" s="34"/>
    </row>
    <row r="14677" spans="3:3" x14ac:dyDescent="0.3">
      <c r="C14677" s="34"/>
    </row>
    <row r="14678" spans="3:3" x14ac:dyDescent="0.3">
      <c r="C14678" s="34"/>
    </row>
    <row r="14679" spans="3:3" x14ac:dyDescent="0.3">
      <c r="C14679" s="34"/>
    </row>
    <row r="14680" spans="3:3" x14ac:dyDescent="0.3">
      <c r="C14680" s="34"/>
    </row>
    <row r="14681" spans="3:3" x14ac:dyDescent="0.3">
      <c r="C14681" s="34"/>
    </row>
    <row r="14682" spans="3:3" x14ac:dyDescent="0.3">
      <c r="C14682" s="34"/>
    </row>
    <row r="14683" spans="3:3" x14ac:dyDescent="0.3">
      <c r="C14683" s="34"/>
    </row>
    <row r="14684" spans="3:3" x14ac:dyDescent="0.3">
      <c r="C14684" s="34"/>
    </row>
    <row r="14685" spans="3:3" x14ac:dyDescent="0.3">
      <c r="C14685" s="34"/>
    </row>
    <row r="14686" spans="3:3" x14ac:dyDescent="0.3">
      <c r="C14686" s="34"/>
    </row>
    <row r="14687" spans="3:3" x14ac:dyDescent="0.3">
      <c r="C14687" s="34"/>
    </row>
    <row r="14688" spans="3:3" x14ac:dyDescent="0.3">
      <c r="C14688" s="34"/>
    </row>
    <row r="14689" spans="3:3" x14ac:dyDescent="0.3">
      <c r="C14689" s="34"/>
    </row>
    <row r="14690" spans="3:3" x14ac:dyDescent="0.3">
      <c r="C14690" s="34"/>
    </row>
    <row r="14691" spans="3:3" x14ac:dyDescent="0.3">
      <c r="C14691" s="34"/>
    </row>
    <row r="14692" spans="3:3" x14ac:dyDescent="0.3">
      <c r="C14692" s="34"/>
    </row>
    <row r="14693" spans="3:3" x14ac:dyDescent="0.3">
      <c r="C14693" s="34"/>
    </row>
    <row r="14694" spans="3:3" x14ac:dyDescent="0.3">
      <c r="C14694" s="34"/>
    </row>
    <row r="14695" spans="3:3" x14ac:dyDescent="0.3">
      <c r="C14695" s="34"/>
    </row>
    <row r="14696" spans="3:3" x14ac:dyDescent="0.3">
      <c r="C14696" s="34"/>
    </row>
    <row r="14697" spans="3:3" x14ac:dyDescent="0.3">
      <c r="C14697" s="34"/>
    </row>
    <row r="14698" spans="3:3" x14ac:dyDescent="0.3">
      <c r="C14698" s="34"/>
    </row>
    <row r="14699" spans="3:3" x14ac:dyDescent="0.3">
      <c r="C14699" s="34"/>
    </row>
    <row r="14700" spans="3:3" x14ac:dyDescent="0.3">
      <c r="C14700" s="34"/>
    </row>
    <row r="14701" spans="3:3" x14ac:dyDescent="0.3">
      <c r="C14701" s="34"/>
    </row>
    <row r="14702" spans="3:3" x14ac:dyDescent="0.3">
      <c r="C14702" s="34"/>
    </row>
    <row r="14703" spans="3:3" x14ac:dyDescent="0.3">
      <c r="C14703" s="34"/>
    </row>
    <row r="14704" spans="3:3" x14ac:dyDescent="0.3">
      <c r="C14704" s="34"/>
    </row>
    <row r="14705" spans="3:3" x14ac:dyDescent="0.3">
      <c r="C14705" s="34"/>
    </row>
    <row r="14706" spans="3:3" x14ac:dyDescent="0.3">
      <c r="C14706" s="34"/>
    </row>
    <row r="14707" spans="3:3" x14ac:dyDescent="0.3">
      <c r="C14707" s="34"/>
    </row>
    <row r="14708" spans="3:3" x14ac:dyDescent="0.3">
      <c r="C14708" s="34"/>
    </row>
    <row r="14709" spans="3:3" x14ac:dyDescent="0.3">
      <c r="C14709" s="34"/>
    </row>
    <row r="14710" spans="3:3" x14ac:dyDescent="0.3">
      <c r="C14710" s="34"/>
    </row>
    <row r="14711" spans="3:3" x14ac:dyDescent="0.3">
      <c r="C14711" s="34"/>
    </row>
    <row r="14712" spans="3:3" x14ac:dyDescent="0.3">
      <c r="C14712" s="34"/>
    </row>
    <row r="14713" spans="3:3" x14ac:dyDescent="0.3">
      <c r="C14713" s="34"/>
    </row>
    <row r="14714" spans="3:3" x14ac:dyDescent="0.3">
      <c r="C14714" s="34"/>
    </row>
    <row r="14715" spans="3:3" x14ac:dyDescent="0.3">
      <c r="C14715" s="34"/>
    </row>
    <row r="14716" spans="3:3" x14ac:dyDescent="0.3">
      <c r="C14716" s="34"/>
    </row>
    <row r="14717" spans="3:3" x14ac:dyDescent="0.3">
      <c r="C14717" s="34"/>
    </row>
    <row r="14718" spans="3:3" x14ac:dyDescent="0.3">
      <c r="C14718" s="34"/>
    </row>
    <row r="14719" spans="3:3" x14ac:dyDescent="0.3">
      <c r="C14719" s="34"/>
    </row>
    <row r="14720" spans="3:3" x14ac:dyDescent="0.3">
      <c r="C14720" s="34"/>
    </row>
    <row r="14721" spans="3:3" x14ac:dyDescent="0.3">
      <c r="C14721" s="34"/>
    </row>
    <row r="14722" spans="3:3" x14ac:dyDescent="0.3">
      <c r="C14722" s="34"/>
    </row>
    <row r="14723" spans="3:3" x14ac:dyDescent="0.3">
      <c r="C14723" s="34"/>
    </row>
    <row r="14724" spans="3:3" x14ac:dyDescent="0.3">
      <c r="C14724" s="34"/>
    </row>
    <row r="14725" spans="3:3" x14ac:dyDescent="0.3">
      <c r="C14725" s="34"/>
    </row>
    <row r="14726" spans="3:3" x14ac:dyDescent="0.3">
      <c r="C14726" s="34"/>
    </row>
    <row r="14727" spans="3:3" x14ac:dyDescent="0.3">
      <c r="C14727" s="34"/>
    </row>
    <row r="14728" spans="3:3" x14ac:dyDescent="0.3">
      <c r="C14728" s="34"/>
    </row>
    <row r="14729" spans="3:3" x14ac:dyDescent="0.3">
      <c r="C14729" s="34"/>
    </row>
    <row r="14730" spans="3:3" x14ac:dyDescent="0.3">
      <c r="C14730" s="34"/>
    </row>
    <row r="14731" spans="3:3" x14ac:dyDescent="0.3">
      <c r="C14731" s="34"/>
    </row>
    <row r="14732" spans="3:3" x14ac:dyDescent="0.3">
      <c r="C14732" s="34"/>
    </row>
    <row r="14733" spans="3:3" x14ac:dyDescent="0.3">
      <c r="C14733" s="34"/>
    </row>
    <row r="14734" spans="3:3" x14ac:dyDescent="0.3">
      <c r="C14734" s="34"/>
    </row>
    <row r="14735" spans="3:3" x14ac:dyDescent="0.3">
      <c r="C14735" s="34"/>
    </row>
    <row r="14736" spans="3:3" x14ac:dyDescent="0.3">
      <c r="C14736" s="34"/>
    </row>
    <row r="14737" spans="3:3" x14ac:dyDescent="0.3">
      <c r="C14737" s="34"/>
    </row>
    <row r="14738" spans="3:3" x14ac:dyDescent="0.3">
      <c r="C14738" s="34"/>
    </row>
    <row r="14739" spans="3:3" x14ac:dyDescent="0.3">
      <c r="C14739" s="34"/>
    </row>
    <row r="14740" spans="3:3" x14ac:dyDescent="0.3">
      <c r="C14740" s="34"/>
    </row>
    <row r="14741" spans="3:3" x14ac:dyDescent="0.3">
      <c r="C14741" s="34"/>
    </row>
    <row r="14742" spans="3:3" x14ac:dyDescent="0.3">
      <c r="C14742" s="34"/>
    </row>
    <row r="14743" spans="3:3" x14ac:dyDescent="0.3">
      <c r="C14743" s="34"/>
    </row>
    <row r="14744" spans="3:3" x14ac:dyDescent="0.3">
      <c r="C14744" s="34"/>
    </row>
    <row r="14745" spans="3:3" x14ac:dyDescent="0.3">
      <c r="C14745" s="34"/>
    </row>
    <row r="14746" spans="3:3" x14ac:dyDescent="0.3">
      <c r="C14746" s="34"/>
    </row>
    <row r="14747" spans="3:3" x14ac:dyDescent="0.3">
      <c r="C14747" s="34"/>
    </row>
    <row r="14748" spans="3:3" x14ac:dyDescent="0.3">
      <c r="C14748" s="34"/>
    </row>
    <row r="14749" spans="3:3" x14ac:dyDescent="0.3">
      <c r="C14749" s="34"/>
    </row>
    <row r="14750" spans="3:3" x14ac:dyDescent="0.3">
      <c r="C14750" s="34"/>
    </row>
    <row r="14751" spans="3:3" x14ac:dyDescent="0.3">
      <c r="C14751" s="34"/>
    </row>
    <row r="14752" spans="3:3" x14ac:dyDescent="0.3">
      <c r="C14752" s="34"/>
    </row>
    <row r="14753" spans="3:3" x14ac:dyDescent="0.3">
      <c r="C14753" s="34"/>
    </row>
    <row r="14754" spans="3:3" x14ac:dyDescent="0.3">
      <c r="C14754" s="34"/>
    </row>
    <row r="14755" spans="3:3" x14ac:dyDescent="0.3">
      <c r="C14755" s="34"/>
    </row>
    <row r="14756" spans="3:3" x14ac:dyDescent="0.3">
      <c r="C14756" s="34"/>
    </row>
    <row r="14757" spans="3:3" x14ac:dyDescent="0.3">
      <c r="C14757" s="34"/>
    </row>
    <row r="14758" spans="3:3" x14ac:dyDescent="0.3">
      <c r="C14758" s="34"/>
    </row>
    <row r="14759" spans="3:3" x14ac:dyDescent="0.3">
      <c r="C14759" s="34"/>
    </row>
    <row r="14760" spans="3:3" x14ac:dyDescent="0.3">
      <c r="C14760" s="34"/>
    </row>
    <row r="14761" spans="3:3" x14ac:dyDescent="0.3">
      <c r="C14761" s="34"/>
    </row>
    <row r="14762" spans="3:3" x14ac:dyDescent="0.3">
      <c r="C14762" s="34"/>
    </row>
    <row r="14763" spans="3:3" x14ac:dyDescent="0.3">
      <c r="C14763" s="34"/>
    </row>
    <row r="14764" spans="3:3" x14ac:dyDescent="0.3">
      <c r="C14764" s="34"/>
    </row>
    <row r="14765" spans="3:3" x14ac:dyDescent="0.3">
      <c r="C14765" s="34"/>
    </row>
    <row r="14766" spans="3:3" x14ac:dyDescent="0.3">
      <c r="C14766" s="34"/>
    </row>
    <row r="14767" spans="3:3" x14ac:dyDescent="0.3">
      <c r="C14767" s="34"/>
    </row>
    <row r="14768" spans="3:3" x14ac:dyDescent="0.3">
      <c r="C14768" s="34"/>
    </row>
    <row r="14769" spans="3:3" x14ac:dyDescent="0.3">
      <c r="C14769" s="34"/>
    </row>
    <row r="14770" spans="3:3" x14ac:dyDescent="0.3">
      <c r="C14770" s="34"/>
    </row>
    <row r="14771" spans="3:3" x14ac:dyDescent="0.3">
      <c r="C14771" s="34"/>
    </row>
    <row r="14772" spans="3:3" x14ac:dyDescent="0.3">
      <c r="C14772" s="34"/>
    </row>
    <row r="14773" spans="3:3" x14ac:dyDescent="0.3">
      <c r="C14773" s="34"/>
    </row>
    <row r="14774" spans="3:3" x14ac:dyDescent="0.3">
      <c r="C14774" s="34"/>
    </row>
    <row r="14775" spans="3:3" x14ac:dyDescent="0.3">
      <c r="C14775" s="34"/>
    </row>
    <row r="14776" spans="3:3" x14ac:dyDescent="0.3">
      <c r="C14776" s="34"/>
    </row>
    <row r="14777" spans="3:3" x14ac:dyDescent="0.3">
      <c r="C14777" s="34"/>
    </row>
    <row r="14778" spans="3:3" x14ac:dyDescent="0.3">
      <c r="C14778" s="34"/>
    </row>
    <row r="14779" spans="3:3" x14ac:dyDescent="0.3">
      <c r="C14779" s="34"/>
    </row>
    <row r="14780" spans="3:3" x14ac:dyDescent="0.3">
      <c r="C14780" s="34"/>
    </row>
    <row r="14781" spans="3:3" x14ac:dyDescent="0.3">
      <c r="C14781" s="34"/>
    </row>
    <row r="14782" spans="3:3" x14ac:dyDescent="0.3">
      <c r="C14782" s="34"/>
    </row>
    <row r="14783" spans="3:3" x14ac:dyDescent="0.3">
      <c r="C14783" s="34"/>
    </row>
    <row r="14784" spans="3:3" x14ac:dyDescent="0.3">
      <c r="C14784" s="34"/>
    </row>
    <row r="14785" spans="3:3" x14ac:dyDescent="0.3">
      <c r="C14785" s="34"/>
    </row>
    <row r="14786" spans="3:3" x14ac:dyDescent="0.3">
      <c r="C14786" s="34"/>
    </row>
    <row r="14787" spans="3:3" x14ac:dyDescent="0.3">
      <c r="C14787" s="34"/>
    </row>
    <row r="14788" spans="3:3" x14ac:dyDescent="0.3">
      <c r="C14788" s="34"/>
    </row>
    <row r="14789" spans="3:3" x14ac:dyDescent="0.3">
      <c r="C14789" s="34"/>
    </row>
    <row r="14790" spans="3:3" x14ac:dyDescent="0.3">
      <c r="C14790" s="34"/>
    </row>
    <row r="14791" spans="3:3" x14ac:dyDescent="0.3">
      <c r="C14791" s="34"/>
    </row>
    <row r="14792" spans="3:3" x14ac:dyDescent="0.3">
      <c r="C14792" s="34"/>
    </row>
    <row r="14793" spans="3:3" x14ac:dyDescent="0.3">
      <c r="C14793" s="34"/>
    </row>
    <row r="14794" spans="3:3" x14ac:dyDescent="0.3">
      <c r="C14794" s="34"/>
    </row>
    <row r="14795" spans="3:3" x14ac:dyDescent="0.3">
      <c r="C14795" s="34"/>
    </row>
    <row r="14796" spans="3:3" x14ac:dyDescent="0.3">
      <c r="C14796" s="34"/>
    </row>
    <row r="14797" spans="3:3" x14ac:dyDescent="0.3">
      <c r="C14797" s="34"/>
    </row>
    <row r="14798" spans="3:3" x14ac:dyDescent="0.3">
      <c r="C14798" s="34"/>
    </row>
    <row r="14799" spans="3:3" x14ac:dyDescent="0.3">
      <c r="C14799" s="34"/>
    </row>
    <row r="14800" spans="3:3" x14ac:dyDescent="0.3">
      <c r="C14800" s="34"/>
    </row>
    <row r="14801" spans="3:3" x14ac:dyDescent="0.3">
      <c r="C14801" s="34"/>
    </row>
    <row r="14802" spans="3:3" x14ac:dyDescent="0.3">
      <c r="C14802" s="34"/>
    </row>
    <row r="14803" spans="3:3" x14ac:dyDescent="0.3">
      <c r="C14803" s="34"/>
    </row>
    <row r="14804" spans="3:3" x14ac:dyDescent="0.3">
      <c r="C14804" s="34"/>
    </row>
    <row r="14805" spans="3:3" x14ac:dyDescent="0.3">
      <c r="C14805" s="34"/>
    </row>
    <row r="14806" spans="3:3" x14ac:dyDescent="0.3">
      <c r="C14806" s="34"/>
    </row>
    <row r="14807" spans="3:3" x14ac:dyDescent="0.3">
      <c r="C14807" s="34"/>
    </row>
    <row r="14808" spans="3:3" x14ac:dyDescent="0.3">
      <c r="C14808" s="34"/>
    </row>
    <row r="14809" spans="3:3" x14ac:dyDescent="0.3">
      <c r="C14809" s="34"/>
    </row>
    <row r="14810" spans="3:3" x14ac:dyDescent="0.3">
      <c r="C14810" s="34"/>
    </row>
    <row r="14811" spans="3:3" x14ac:dyDescent="0.3">
      <c r="C14811" s="34"/>
    </row>
    <row r="14812" spans="3:3" x14ac:dyDescent="0.3">
      <c r="C14812" s="34"/>
    </row>
    <row r="14813" spans="3:3" x14ac:dyDescent="0.3">
      <c r="C14813" s="34"/>
    </row>
    <row r="14814" spans="3:3" x14ac:dyDescent="0.3">
      <c r="C14814" s="34"/>
    </row>
    <row r="14815" spans="3:3" x14ac:dyDescent="0.3">
      <c r="C14815" s="34"/>
    </row>
    <row r="14816" spans="3:3" x14ac:dyDescent="0.3">
      <c r="C14816" s="34"/>
    </row>
    <row r="14817" spans="3:3" x14ac:dyDescent="0.3">
      <c r="C14817" s="34"/>
    </row>
    <row r="14818" spans="3:3" x14ac:dyDescent="0.3">
      <c r="C14818" s="34"/>
    </row>
    <row r="14819" spans="3:3" x14ac:dyDescent="0.3">
      <c r="C14819" s="34"/>
    </row>
    <row r="14820" spans="3:3" x14ac:dyDescent="0.3">
      <c r="C14820" s="34"/>
    </row>
    <row r="14821" spans="3:3" x14ac:dyDescent="0.3">
      <c r="C14821" s="34"/>
    </row>
    <row r="14822" spans="3:3" x14ac:dyDescent="0.3">
      <c r="C14822" s="34"/>
    </row>
    <row r="14823" spans="3:3" x14ac:dyDescent="0.3">
      <c r="C14823" s="34"/>
    </row>
    <row r="14824" spans="3:3" x14ac:dyDescent="0.3">
      <c r="C14824" s="34"/>
    </row>
    <row r="14825" spans="3:3" x14ac:dyDescent="0.3">
      <c r="C14825" s="34"/>
    </row>
    <row r="14826" spans="3:3" x14ac:dyDescent="0.3">
      <c r="C14826" s="34"/>
    </row>
    <row r="14827" spans="3:3" x14ac:dyDescent="0.3">
      <c r="C14827" s="34"/>
    </row>
    <row r="14828" spans="3:3" x14ac:dyDescent="0.3">
      <c r="C14828" s="34"/>
    </row>
    <row r="14829" spans="3:3" x14ac:dyDescent="0.3">
      <c r="C14829" s="34"/>
    </row>
    <row r="14830" spans="3:3" x14ac:dyDescent="0.3">
      <c r="C14830" s="34"/>
    </row>
    <row r="14831" spans="3:3" x14ac:dyDescent="0.3">
      <c r="C14831" s="34"/>
    </row>
    <row r="14832" spans="3:3" x14ac:dyDescent="0.3">
      <c r="C14832" s="34"/>
    </row>
    <row r="14833" spans="3:3" x14ac:dyDescent="0.3">
      <c r="C14833" s="34"/>
    </row>
    <row r="14834" spans="3:3" x14ac:dyDescent="0.3">
      <c r="C14834" s="34"/>
    </row>
    <row r="14835" spans="3:3" x14ac:dyDescent="0.3">
      <c r="C14835" s="34"/>
    </row>
    <row r="14836" spans="3:3" x14ac:dyDescent="0.3">
      <c r="C14836" s="34"/>
    </row>
    <row r="14837" spans="3:3" x14ac:dyDescent="0.3">
      <c r="C14837" s="34"/>
    </row>
    <row r="14838" spans="3:3" x14ac:dyDescent="0.3">
      <c r="C14838" s="34"/>
    </row>
    <row r="14839" spans="3:3" x14ac:dyDescent="0.3">
      <c r="C14839" s="34"/>
    </row>
    <row r="14840" spans="3:3" x14ac:dyDescent="0.3">
      <c r="C14840" s="34"/>
    </row>
    <row r="14841" spans="3:3" x14ac:dyDescent="0.3">
      <c r="C14841" s="34"/>
    </row>
    <row r="14842" spans="3:3" x14ac:dyDescent="0.3">
      <c r="C14842" s="34"/>
    </row>
    <row r="14843" spans="3:3" x14ac:dyDescent="0.3">
      <c r="C14843" s="34"/>
    </row>
    <row r="14844" spans="3:3" x14ac:dyDescent="0.3">
      <c r="C14844" s="34"/>
    </row>
    <row r="14845" spans="3:3" x14ac:dyDescent="0.3">
      <c r="C14845" s="34"/>
    </row>
    <row r="14846" spans="3:3" x14ac:dyDescent="0.3">
      <c r="C14846" s="34"/>
    </row>
    <row r="14847" spans="3:3" x14ac:dyDescent="0.3">
      <c r="C14847" s="34"/>
    </row>
    <row r="14848" spans="3:3" x14ac:dyDescent="0.3">
      <c r="C14848" s="34"/>
    </row>
    <row r="14849" spans="3:3" x14ac:dyDescent="0.3">
      <c r="C14849" s="34"/>
    </row>
    <row r="14850" spans="3:3" x14ac:dyDescent="0.3">
      <c r="C14850" s="34"/>
    </row>
    <row r="14851" spans="3:3" x14ac:dyDescent="0.3">
      <c r="C14851" s="34"/>
    </row>
    <row r="14852" spans="3:3" x14ac:dyDescent="0.3">
      <c r="C14852" s="34"/>
    </row>
    <row r="14853" spans="3:3" x14ac:dyDescent="0.3">
      <c r="C14853" s="34"/>
    </row>
    <row r="14854" spans="3:3" x14ac:dyDescent="0.3">
      <c r="C14854" s="34"/>
    </row>
    <row r="14855" spans="3:3" x14ac:dyDescent="0.3">
      <c r="C14855" s="34"/>
    </row>
    <row r="14856" spans="3:3" x14ac:dyDescent="0.3">
      <c r="C14856" s="34"/>
    </row>
    <row r="14857" spans="3:3" x14ac:dyDescent="0.3">
      <c r="C14857" s="34"/>
    </row>
    <row r="14858" spans="3:3" x14ac:dyDescent="0.3">
      <c r="C14858" s="34"/>
    </row>
    <row r="14859" spans="3:3" x14ac:dyDescent="0.3">
      <c r="C14859" s="34"/>
    </row>
    <row r="14860" spans="3:3" x14ac:dyDescent="0.3">
      <c r="C14860" s="34"/>
    </row>
    <row r="14861" spans="3:3" x14ac:dyDescent="0.3">
      <c r="C14861" s="34"/>
    </row>
    <row r="14862" spans="3:3" x14ac:dyDescent="0.3">
      <c r="C14862" s="34"/>
    </row>
    <row r="14863" spans="3:3" x14ac:dyDescent="0.3">
      <c r="C14863" s="34"/>
    </row>
    <row r="14864" spans="3:3" x14ac:dyDescent="0.3">
      <c r="C14864" s="34"/>
    </row>
    <row r="14865" spans="3:3" x14ac:dyDescent="0.3">
      <c r="C14865" s="34"/>
    </row>
    <row r="14866" spans="3:3" x14ac:dyDescent="0.3">
      <c r="C14866" s="34"/>
    </row>
    <row r="14867" spans="3:3" x14ac:dyDescent="0.3">
      <c r="C14867" s="34"/>
    </row>
    <row r="14868" spans="3:3" x14ac:dyDescent="0.3">
      <c r="C14868" s="34"/>
    </row>
    <row r="14869" spans="3:3" x14ac:dyDescent="0.3">
      <c r="C14869" s="34"/>
    </row>
    <row r="14870" spans="3:3" x14ac:dyDescent="0.3">
      <c r="C14870" s="34"/>
    </row>
    <row r="14871" spans="3:3" x14ac:dyDescent="0.3">
      <c r="C14871" s="34"/>
    </row>
    <row r="14872" spans="3:3" x14ac:dyDescent="0.3">
      <c r="C14872" s="34"/>
    </row>
    <row r="14873" spans="3:3" x14ac:dyDescent="0.3">
      <c r="C14873" s="34"/>
    </row>
    <row r="14874" spans="3:3" x14ac:dyDescent="0.3">
      <c r="C14874" s="34"/>
    </row>
    <row r="14875" spans="3:3" x14ac:dyDescent="0.3">
      <c r="C14875" s="34"/>
    </row>
    <row r="14876" spans="3:3" x14ac:dyDescent="0.3">
      <c r="C14876" s="34"/>
    </row>
    <row r="14877" spans="3:3" x14ac:dyDescent="0.3">
      <c r="C14877" s="34"/>
    </row>
    <row r="14878" spans="3:3" x14ac:dyDescent="0.3">
      <c r="C14878" s="34"/>
    </row>
    <row r="14879" spans="3:3" x14ac:dyDescent="0.3">
      <c r="C14879" s="34"/>
    </row>
    <row r="14880" spans="3:3" x14ac:dyDescent="0.3">
      <c r="C14880" s="34"/>
    </row>
    <row r="14881" spans="3:3" x14ac:dyDescent="0.3">
      <c r="C14881" s="34"/>
    </row>
    <row r="14882" spans="3:3" x14ac:dyDescent="0.3">
      <c r="C14882" s="34"/>
    </row>
    <row r="14883" spans="3:3" x14ac:dyDescent="0.3">
      <c r="C14883" s="34"/>
    </row>
    <row r="14884" spans="3:3" x14ac:dyDescent="0.3">
      <c r="C14884" s="34"/>
    </row>
    <row r="14885" spans="3:3" x14ac:dyDescent="0.3">
      <c r="C14885" s="34"/>
    </row>
    <row r="14886" spans="3:3" x14ac:dyDescent="0.3">
      <c r="C14886" s="34"/>
    </row>
    <row r="14887" spans="3:3" x14ac:dyDescent="0.3">
      <c r="C14887" s="34"/>
    </row>
    <row r="14888" spans="3:3" x14ac:dyDescent="0.3">
      <c r="C14888" s="34"/>
    </row>
    <row r="14889" spans="3:3" x14ac:dyDescent="0.3">
      <c r="C14889" s="34"/>
    </row>
    <row r="14890" spans="3:3" x14ac:dyDescent="0.3">
      <c r="C14890" s="34"/>
    </row>
    <row r="14891" spans="3:3" x14ac:dyDescent="0.3">
      <c r="C14891" s="34"/>
    </row>
    <row r="14892" spans="3:3" x14ac:dyDescent="0.3">
      <c r="C14892" s="34"/>
    </row>
    <row r="14893" spans="3:3" x14ac:dyDescent="0.3">
      <c r="C14893" s="34"/>
    </row>
    <row r="14894" spans="3:3" x14ac:dyDescent="0.3">
      <c r="C14894" s="34"/>
    </row>
    <row r="14895" spans="3:3" x14ac:dyDescent="0.3">
      <c r="C14895" s="34"/>
    </row>
    <row r="14896" spans="3:3" x14ac:dyDescent="0.3">
      <c r="C14896" s="34"/>
    </row>
    <row r="14897" spans="3:3" x14ac:dyDescent="0.3">
      <c r="C14897" s="34"/>
    </row>
    <row r="14898" spans="3:3" x14ac:dyDescent="0.3">
      <c r="C14898" s="34"/>
    </row>
    <row r="14899" spans="3:3" x14ac:dyDescent="0.3">
      <c r="C14899" s="34"/>
    </row>
    <row r="14900" spans="3:3" x14ac:dyDescent="0.3">
      <c r="C14900" s="34"/>
    </row>
    <row r="14901" spans="3:3" x14ac:dyDescent="0.3">
      <c r="C14901" s="34"/>
    </row>
    <row r="14902" spans="3:3" x14ac:dyDescent="0.3">
      <c r="C14902" s="34"/>
    </row>
    <row r="14903" spans="3:3" x14ac:dyDescent="0.3">
      <c r="C14903" s="34"/>
    </row>
    <row r="14904" spans="3:3" x14ac:dyDescent="0.3">
      <c r="C14904" s="34"/>
    </row>
    <row r="14905" spans="3:3" x14ac:dyDescent="0.3">
      <c r="C14905" s="34"/>
    </row>
    <row r="14906" spans="3:3" x14ac:dyDescent="0.3">
      <c r="C14906" s="34"/>
    </row>
    <row r="14907" spans="3:3" x14ac:dyDescent="0.3">
      <c r="C14907" s="34"/>
    </row>
    <row r="14908" spans="3:3" x14ac:dyDescent="0.3">
      <c r="C14908" s="34"/>
    </row>
    <row r="14909" spans="3:3" x14ac:dyDescent="0.3">
      <c r="C14909" s="34"/>
    </row>
    <row r="14910" spans="3:3" x14ac:dyDescent="0.3">
      <c r="C14910" s="34"/>
    </row>
    <row r="14911" spans="3:3" x14ac:dyDescent="0.3">
      <c r="C14911" s="34"/>
    </row>
    <row r="14912" spans="3:3" x14ac:dyDescent="0.3">
      <c r="C14912" s="34"/>
    </row>
    <row r="14913" spans="3:3" x14ac:dyDescent="0.3">
      <c r="C14913" s="34"/>
    </row>
    <row r="14914" spans="3:3" x14ac:dyDescent="0.3">
      <c r="C14914" s="34"/>
    </row>
    <row r="14915" spans="3:3" x14ac:dyDescent="0.3">
      <c r="C14915" s="34"/>
    </row>
    <row r="14916" spans="3:3" x14ac:dyDescent="0.3">
      <c r="C14916" s="34"/>
    </row>
    <row r="14917" spans="3:3" x14ac:dyDescent="0.3">
      <c r="C14917" s="34"/>
    </row>
    <row r="14918" spans="3:3" x14ac:dyDescent="0.3">
      <c r="C14918" s="34"/>
    </row>
    <row r="14919" spans="3:3" x14ac:dyDescent="0.3">
      <c r="C14919" s="34"/>
    </row>
    <row r="14920" spans="3:3" x14ac:dyDescent="0.3">
      <c r="C14920" s="34"/>
    </row>
    <row r="14921" spans="3:3" x14ac:dyDescent="0.3">
      <c r="C14921" s="34"/>
    </row>
    <row r="14922" spans="3:3" x14ac:dyDescent="0.3">
      <c r="C14922" s="34"/>
    </row>
    <row r="14923" spans="3:3" x14ac:dyDescent="0.3">
      <c r="C14923" s="34"/>
    </row>
    <row r="14924" spans="3:3" x14ac:dyDescent="0.3">
      <c r="C14924" s="34"/>
    </row>
    <row r="14925" spans="3:3" x14ac:dyDescent="0.3">
      <c r="C14925" s="34"/>
    </row>
    <row r="14926" spans="3:3" x14ac:dyDescent="0.3">
      <c r="C14926" s="34"/>
    </row>
    <row r="14927" spans="3:3" x14ac:dyDescent="0.3">
      <c r="C14927" s="34"/>
    </row>
    <row r="14928" spans="3:3" x14ac:dyDescent="0.3">
      <c r="C14928" s="34"/>
    </row>
    <row r="14929" spans="3:3" x14ac:dyDescent="0.3">
      <c r="C14929" s="34"/>
    </row>
    <row r="14930" spans="3:3" x14ac:dyDescent="0.3">
      <c r="C14930" s="34"/>
    </row>
    <row r="14931" spans="3:3" x14ac:dyDescent="0.3">
      <c r="C14931" s="34"/>
    </row>
    <row r="14932" spans="3:3" x14ac:dyDescent="0.3">
      <c r="C14932" s="34"/>
    </row>
    <row r="14933" spans="3:3" x14ac:dyDescent="0.3">
      <c r="C14933" s="34"/>
    </row>
    <row r="14934" spans="3:3" x14ac:dyDescent="0.3">
      <c r="C14934" s="34"/>
    </row>
    <row r="14935" spans="3:3" x14ac:dyDescent="0.3">
      <c r="C14935" s="34"/>
    </row>
    <row r="14936" spans="3:3" x14ac:dyDescent="0.3">
      <c r="C14936" s="34"/>
    </row>
    <row r="14937" spans="3:3" x14ac:dyDescent="0.3">
      <c r="C14937" s="34"/>
    </row>
    <row r="14938" spans="3:3" x14ac:dyDescent="0.3">
      <c r="C14938" s="34"/>
    </row>
    <row r="14939" spans="3:3" x14ac:dyDescent="0.3">
      <c r="C14939" s="34"/>
    </row>
    <row r="14940" spans="3:3" x14ac:dyDescent="0.3">
      <c r="C14940" s="34"/>
    </row>
    <row r="14941" spans="3:3" x14ac:dyDescent="0.3">
      <c r="C14941" s="34"/>
    </row>
    <row r="14942" spans="3:3" x14ac:dyDescent="0.3">
      <c r="C14942" s="34"/>
    </row>
    <row r="14943" spans="3:3" x14ac:dyDescent="0.3">
      <c r="C14943" s="34"/>
    </row>
    <row r="14944" spans="3:3" x14ac:dyDescent="0.3">
      <c r="C14944" s="34"/>
    </row>
    <row r="14945" spans="3:3" x14ac:dyDescent="0.3">
      <c r="C14945" s="34"/>
    </row>
    <row r="14946" spans="3:3" x14ac:dyDescent="0.3">
      <c r="C14946" s="34"/>
    </row>
    <row r="14947" spans="3:3" x14ac:dyDescent="0.3">
      <c r="C14947" s="34"/>
    </row>
    <row r="14948" spans="3:3" x14ac:dyDescent="0.3">
      <c r="C14948" s="34"/>
    </row>
    <row r="14949" spans="3:3" x14ac:dyDescent="0.3">
      <c r="C14949" s="34"/>
    </row>
    <row r="14950" spans="3:3" x14ac:dyDescent="0.3">
      <c r="C14950" s="34"/>
    </row>
    <row r="14951" spans="3:3" x14ac:dyDescent="0.3">
      <c r="C14951" s="34"/>
    </row>
    <row r="14952" spans="3:3" x14ac:dyDescent="0.3">
      <c r="C14952" s="34"/>
    </row>
    <row r="14953" spans="3:3" x14ac:dyDescent="0.3">
      <c r="C14953" s="34"/>
    </row>
    <row r="14954" spans="3:3" x14ac:dyDescent="0.3">
      <c r="C14954" s="34"/>
    </row>
    <row r="14955" spans="3:3" x14ac:dyDescent="0.3">
      <c r="C14955" s="34"/>
    </row>
    <row r="14956" spans="3:3" x14ac:dyDescent="0.3">
      <c r="C14956" s="34"/>
    </row>
    <row r="14957" spans="3:3" x14ac:dyDescent="0.3">
      <c r="C14957" s="34"/>
    </row>
    <row r="14958" spans="3:3" x14ac:dyDescent="0.3">
      <c r="C14958" s="34"/>
    </row>
    <row r="14959" spans="3:3" x14ac:dyDescent="0.3">
      <c r="C14959" s="34"/>
    </row>
    <row r="14960" spans="3:3" x14ac:dyDescent="0.3">
      <c r="C14960" s="34"/>
    </row>
    <row r="14961" spans="3:3" x14ac:dyDescent="0.3">
      <c r="C14961" s="34"/>
    </row>
    <row r="14962" spans="3:3" x14ac:dyDescent="0.3">
      <c r="C14962" s="34"/>
    </row>
    <row r="14963" spans="3:3" x14ac:dyDescent="0.3">
      <c r="C14963" s="34"/>
    </row>
    <row r="14964" spans="3:3" x14ac:dyDescent="0.3">
      <c r="C14964" s="34"/>
    </row>
    <row r="14965" spans="3:3" x14ac:dyDescent="0.3">
      <c r="C14965" s="34"/>
    </row>
    <row r="14966" spans="3:3" x14ac:dyDescent="0.3">
      <c r="C14966" s="34"/>
    </row>
    <row r="14967" spans="3:3" x14ac:dyDescent="0.3">
      <c r="C14967" s="34"/>
    </row>
    <row r="14968" spans="3:3" x14ac:dyDescent="0.3">
      <c r="C14968" s="34"/>
    </row>
    <row r="14969" spans="3:3" x14ac:dyDescent="0.3">
      <c r="C14969" s="34"/>
    </row>
    <row r="14970" spans="3:3" x14ac:dyDescent="0.3">
      <c r="C14970" s="34"/>
    </row>
    <row r="14971" spans="3:3" x14ac:dyDescent="0.3">
      <c r="C14971" s="34"/>
    </row>
    <row r="14972" spans="3:3" x14ac:dyDescent="0.3">
      <c r="C14972" s="34"/>
    </row>
    <row r="14973" spans="3:3" x14ac:dyDescent="0.3">
      <c r="C14973" s="34"/>
    </row>
    <row r="14974" spans="3:3" x14ac:dyDescent="0.3">
      <c r="C14974" s="34"/>
    </row>
    <row r="14975" spans="3:3" x14ac:dyDescent="0.3">
      <c r="C14975" s="34"/>
    </row>
    <row r="14976" spans="3:3" x14ac:dyDescent="0.3">
      <c r="C14976" s="34"/>
    </row>
    <row r="14977" spans="3:3" x14ac:dyDescent="0.3">
      <c r="C14977" s="34"/>
    </row>
    <row r="14978" spans="3:3" x14ac:dyDescent="0.3">
      <c r="C14978" s="34"/>
    </row>
    <row r="14979" spans="3:3" x14ac:dyDescent="0.3">
      <c r="C14979" s="34"/>
    </row>
    <row r="14980" spans="3:3" x14ac:dyDescent="0.3">
      <c r="C14980" s="34"/>
    </row>
    <row r="14981" spans="3:3" x14ac:dyDescent="0.3">
      <c r="C14981" s="34"/>
    </row>
    <row r="14982" spans="3:3" x14ac:dyDescent="0.3">
      <c r="C14982" s="34"/>
    </row>
    <row r="14983" spans="3:3" x14ac:dyDescent="0.3">
      <c r="C14983" s="34"/>
    </row>
    <row r="14984" spans="3:3" x14ac:dyDescent="0.3">
      <c r="C14984" s="34"/>
    </row>
    <row r="14985" spans="3:3" x14ac:dyDescent="0.3">
      <c r="C14985" s="34"/>
    </row>
    <row r="14986" spans="3:3" x14ac:dyDescent="0.3">
      <c r="C14986" s="34"/>
    </row>
    <row r="14987" spans="3:3" x14ac:dyDescent="0.3">
      <c r="C14987" s="34"/>
    </row>
    <row r="14988" spans="3:3" x14ac:dyDescent="0.3">
      <c r="C14988" s="34"/>
    </row>
    <row r="14989" spans="3:3" x14ac:dyDescent="0.3">
      <c r="C14989" s="34"/>
    </row>
    <row r="14990" spans="3:3" x14ac:dyDescent="0.3">
      <c r="C14990" s="34"/>
    </row>
    <row r="14991" spans="3:3" x14ac:dyDescent="0.3">
      <c r="C14991" s="34"/>
    </row>
    <row r="14992" spans="3:3" x14ac:dyDescent="0.3">
      <c r="C14992" s="34"/>
    </row>
    <row r="14993" spans="3:3" x14ac:dyDescent="0.3">
      <c r="C14993" s="34"/>
    </row>
    <row r="14994" spans="3:3" x14ac:dyDescent="0.3">
      <c r="C14994" s="34"/>
    </row>
    <row r="14995" spans="3:3" x14ac:dyDescent="0.3">
      <c r="C14995" s="34"/>
    </row>
    <row r="14996" spans="3:3" x14ac:dyDescent="0.3">
      <c r="C14996" s="34"/>
    </row>
    <row r="14997" spans="3:3" x14ac:dyDescent="0.3">
      <c r="C14997" s="34"/>
    </row>
    <row r="14998" spans="3:3" x14ac:dyDescent="0.3">
      <c r="C14998" s="34"/>
    </row>
    <row r="14999" spans="3:3" x14ac:dyDescent="0.3">
      <c r="C14999" s="34"/>
    </row>
    <row r="15000" spans="3:3" x14ac:dyDescent="0.3">
      <c r="C15000" s="34"/>
    </row>
    <row r="15001" spans="3:3" x14ac:dyDescent="0.3">
      <c r="C15001" s="34"/>
    </row>
    <row r="15002" spans="3:3" x14ac:dyDescent="0.3">
      <c r="C15002" s="34"/>
    </row>
    <row r="15003" spans="3:3" x14ac:dyDescent="0.3">
      <c r="C15003" s="34"/>
    </row>
    <row r="15004" spans="3:3" x14ac:dyDescent="0.3">
      <c r="C15004" s="34"/>
    </row>
    <row r="15005" spans="3:3" x14ac:dyDescent="0.3">
      <c r="C15005" s="34"/>
    </row>
    <row r="15006" spans="3:3" x14ac:dyDescent="0.3">
      <c r="C15006" s="34"/>
    </row>
    <row r="15007" spans="3:3" x14ac:dyDescent="0.3">
      <c r="C15007" s="34"/>
    </row>
    <row r="15008" spans="3:3" x14ac:dyDescent="0.3">
      <c r="C15008" s="34"/>
    </row>
    <row r="15009" spans="3:3" x14ac:dyDescent="0.3">
      <c r="C15009" s="34"/>
    </row>
    <row r="15010" spans="3:3" x14ac:dyDescent="0.3">
      <c r="C15010" s="34"/>
    </row>
    <row r="15011" spans="3:3" x14ac:dyDescent="0.3">
      <c r="C15011" s="34"/>
    </row>
    <row r="15012" spans="3:3" x14ac:dyDescent="0.3">
      <c r="C15012" s="34"/>
    </row>
    <row r="15013" spans="3:3" x14ac:dyDescent="0.3">
      <c r="C15013" s="34"/>
    </row>
    <row r="15014" spans="3:3" x14ac:dyDescent="0.3">
      <c r="C15014" s="34"/>
    </row>
    <row r="15015" spans="3:3" x14ac:dyDescent="0.3">
      <c r="C15015" s="34"/>
    </row>
    <row r="15016" spans="3:3" x14ac:dyDescent="0.3">
      <c r="C15016" s="34"/>
    </row>
    <row r="15017" spans="3:3" x14ac:dyDescent="0.3">
      <c r="C15017" s="34"/>
    </row>
    <row r="15018" spans="3:3" x14ac:dyDescent="0.3">
      <c r="C15018" s="34"/>
    </row>
    <row r="15019" spans="3:3" x14ac:dyDescent="0.3">
      <c r="C15019" s="34"/>
    </row>
    <row r="15020" spans="3:3" x14ac:dyDescent="0.3">
      <c r="C15020" s="34"/>
    </row>
    <row r="15021" spans="3:3" x14ac:dyDescent="0.3">
      <c r="C15021" s="34"/>
    </row>
    <row r="15022" spans="3:3" x14ac:dyDescent="0.3">
      <c r="C15022" s="34"/>
    </row>
    <row r="15023" spans="3:3" x14ac:dyDescent="0.3">
      <c r="C15023" s="34"/>
    </row>
    <row r="15024" spans="3:3" x14ac:dyDescent="0.3">
      <c r="C15024" s="34"/>
    </row>
    <row r="15025" spans="3:3" x14ac:dyDescent="0.3">
      <c r="C15025" s="34"/>
    </row>
    <row r="15026" spans="3:3" x14ac:dyDescent="0.3">
      <c r="C15026" s="34"/>
    </row>
    <row r="15027" spans="3:3" x14ac:dyDescent="0.3">
      <c r="C15027" s="34"/>
    </row>
    <row r="15028" spans="3:3" x14ac:dyDescent="0.3">
      <c r="C15028" s="34"/>
    </row>
    <row r="15029" spans="3:3" x14ac:dyDescent="0.3">
      <c r="C15029" s="34"/>
    </row>
    <row r="15030" spans="3:3" x14ac:dyDescent="0.3">
      <c r="C15030" s="34"/>
    </row>
    <row r="15031" spans="3:3" x14ac:dyDescent="0.3">
      <c r="C15031" s="34"/>
    </row>
    <row r="15032" spans="3:3" x14ac:dyDescent="0.3">
      <c r="C15032" s="34"/>
    </row>
    <row r="15033" spans="3:3" x14ac:dyDescent="0.3">
      <c r="C15033" s="34"/>
    </row>
    <row r="15034" spans="3:3" x14ac:dyDescent="0.3">
      <c r="C15034" s="34"/>
    </row>
    <row r="15035" spans="3:3" x14ac:dyDescent="0.3">
      <c r="C15035" s="34"/>
    </row>
    <row r="15036" spans="3:3" x14ac:dyDescent="0.3">
      <c r="C15036" s="34"/>
    </row>
    <row r="15037" spans="3:3" x14ac:dyDescent="0.3">
      <c r="C15037" s="34"/>
    </row>
    <row r="15038" spans="3:3" x14ac:dyDescent="0.3">
      <c r="C15038" s="34"/>
    </row>
    <row r="15039" spans="3:3" x14ac:dyDescent="0.3">
      <c r="C15039" s="34"/>
    </row>
    <row r="15040" spans="3:3" x14ac:dyDescent="0.3">
      <c r="C15040" s="34"/>
    </row>
    <row r="15041" spans="3:3" x14ac:dyDescent="0.3">
      <c r="C15041" s="34"/>
    </row>
    <row r="15042" spans="3:3" x14ac:dyDescent="0.3">
      <c r="C15042" s="34"/>
    </row>
    <row r="15043" spans="3:3" x14ac:dyDescent="0.3">
      <c r="C15043" s="34"/>
    </row>
    <row r="15044" spans="3:3" x14ac:dyDescent="0.3">
      <c r="C15044" s="34"/>
    </row>
    <row r="15045" spans="3:3" x14ac:dyDescent="0.3">
      <c r="C15045" s="34"/>
    </row>
    <row r="15046" spans="3:3" x14ac:dyDescent="0.3">
      <c r="C15046" s="34"/>
    </row>
    <row r="15047" spans="3:3" x14ac:dyDescent="0.3">
      <c r="C15047" s="34"/>
    </row>
    <row r="15048" spans="3:3" x14ac:dyDescent="0.3">
      <c r="C15048" s="34"/>
    </row>
    <row r="15049" spans="3:3" x14ac:dyDescent="0.3">
      <c r="C15049" s="34"/>
    </row>
    <row r="15050" spans="3:3" x14ac:dyDescent="0.3">
      <c r="C15050" s="34"/>
    </row>
    <row r="15051" spans="3:3" x14ac:dyDescent="0.3">
      <c r="C15051" s="34"/>
    </row>
    <row r="15052" spans="3:3" x14ac:dyDescent="0.3">
      <c r="C15052" s="34"/>
    </row>
    <row r="15053" spans="3:3" x14ac:dyDescent="0.3">
      <c r="C15053" s="34"/>
    </row>
    <row r="15054" spans="3:3" x14ac:dyDescent="0.3">
      <c r="C15054" s="34"/>
    </row>
    <row r="15055" spans="3:3" x14ac:dyDescent="0.3">
      <c r="C15055" s="34"/>
    </row>
    <row r="15056" spans="3:3" x14ac:dyDescent="0.3">
      <c r="C15056" s="34"/>
    </row>
    <row r="15057" spans="3:3" x14ac:dyDescent="0.3">
      <c r="C15057" s="34"/>
    </row>
    <row r="15058" spans="3:3" x14ac:dyDescent="0.3">
      <c r="C15058" s="34"/>
    </row>
    <row r="15059" spans="3:3" x14ac:dyDescent="0.3">
      <c r="C15059" s="34"/>
    </row>
    <row r="15060" spans="3:3" x14ac:dyDescent="0.3">
      <c r="C15060" s="34"/>
    </row>
    <row r="15061" spans="3:3" x14ac:dyDescent="0.3">
      <c r="C15061" s="34"/>
    </row>
    <row r="15062" spans="3:3" x14ac:dyDescent="0.3">
      <c r="C15062" s="34"/>
    </row>
    <row r="15063" spans="3:3" x14ac:dyDescent="0.3">
      <c r="C15063" s="34"/>
    </row>
    <row r="15064" spans="3:3" x14ac:dyDescent="0.3">
      <c r="C15064" s="34"/>
    </row>
    <row r="15065" spans="3:3" x14ac:dyDescent="0.3">
      <c r="C15065" s="34"/>
    </row>
    <row r="15066" spans="3:3" x14ac:dyDescent="0.3">
      <c r="C15066" s="34"/>
    </row>
    <row r="15067" spans="3:3" x14ac:dyDescent="0.3">
      <c r="C15067" s="34"/>
    </row>
    <row r="15068" spans="3:3" x14ac:dyDescent="0.3">
      <c r="C15068" s="34"/>
    </row>
    <row r="15069" spans="3:3" x14ac:dyDescent="0.3">
      <c r="C15069" s="34"/>
    </row>
    <row r="15070" spans="3:3" x14ac:dyDescent="0.3">
      <c r="C15070" s="34"/>
    </row>
    <row r="15071" spans="3:3" x14ac:dyDescent="0.3">
      <c r="C15071" s="34"/>
    </row>
    <row r="15072" spans="3:3" x14ac:dyDescent="0.3">
      <c r="C15072" s="34"/>
    </row>
    <row r="15073" spans="3:3" x14ac:dyDescent="0.3">
      <c r="C15073" s="34"/>
    </row>
    <row r="15074" spans="3:3" x14ac:dyDescent="0.3">
      <c r="C15074" s="34"/>
    </row>
    <row r="15075" spans="3:3" x14ac:dyDescent="0.3">
      <c r="C15075" s="34"/>
    </row>
    <row r="15076" spans="3:3" x14ac:dyDescent="0.3">
      <c r="C15076" s="34"/>
    </row>
    <row r="15077" spans="3:3" x14ac:dyDescent="0.3">
      <c r="C15077" s="34"/>
    </row>
    <row r="15078" spans="3:3" x14ac:dyDescent="0.3">
      <c r="C15078" s="34"/>
    </row>
    <row r="15079" spans="3:3" x14ac:dyDescent="0.3">
      <c r="C15079" s="34"/>
    </row>
    <row r="15080" spans="3:3" x14ac:dyDescent="0.3">
      <c r="C15080" s="34"/>
    </row>
    <row r="15081" spans="3:3" x14ac:dyDescent="0.3">
      <c r="C15081" s="34"/>
    </row>
    <row r="15082" spans="3:3" x14ac:dyDescent="0.3">
      <c r="C15082" s="34"/>
    </row>
    <row r="15083" spans="3:3" x14ac:dyDescent="0.3">
      <c r="C15083" s="34"/>
    </row>
    <row r="15084" spans="3:3" x14ac:dyDescent="0.3">
      <c r="C15084" s="34"/>
    </row>
    <row r="15085" spans="3:3" x14ac:dyDescent="0.3">
      <c r="C15085" s="34"/>
    </row>
    <row r="15086" spans="3:3" x14ac:dyDescent="0.3">
      <c r="C15086" s="34"/>
    </row>
    <row r="15087" spans="3:3" x14ac:dyDescent="0.3">
      <c r="C15087" s="34"/>
    </row>
    <row r="15088" spans="3:3" x14ac:dyDescent="0.3">
      <c r="C15088" s="34"/>
    </row>
    <row r="15089" spans="3:3" x14ac:dyDescent="0.3">
      <c r="C15089" s="34"/>
    </row>
    <row r="15090" spans="3:3" x14ac:dyDescent="0.3">
      <c r="C15090" s="34"/>
    </row>
    <row r="15091" spans="3:3" x14ac:dyDescent="0.3">
      <c r="C15091" s="34"/>
    </row>
    <row r="15092" spans="3:3" x14ac:dyDescent="0.3">
      <c r="C15092" s="34"/>
    </row>
    <row r="15093" spans="3:3" x14ac:dyDescent="0.3">
      <c r="C15093" s="34"/>
    </row>
    <row r="15094" spans="3:3" x14ac:dyDescent="0.3">
      <c r="C15094" s="34"/>
    </row>
    <row r="15095" spans="3:3" x14ac:dyDescent="0.3">
      <c r="C15095" s="34"/>
    </row>
    <row r="15096" spans="3:3" x14ac:dyDescent="0.3">
      <c r="C15096" s="34"/>
    </row>
    <row r="15097" spans="3:3" x14ac:dyDescent="0.3">
      <c r="C15097" s="34"/>
    </row>
    <row r="15098" spans="3:3" x14ac:dyDescent="0.3">
      <c r="C15098" s="34"/>
    </row>
    <row r="15099" spans="3:3" x14ac:dyDescent="0.3">
      <c r="C15099" s="34"/>
    </row>
    <row r="15100" spans="3:3" x14ac:dyDescent="0.3">
      <c r="C15100" s="34"/>
    </row>
    <row r="15101" spans="3:3" x14ac:dyDescent="0.3">
      <c r="C15101" s="34"/>
    </row>
    <row r="15102" spans="3:3" x14ac:dyDescent="0.3">
      <c r="C15102" s="34"/>
    </row>
    <row r="15103" spans="3:3" x14ac:dyDescent="0.3">
      <c r="C15103" s="34"/>
    </row>
    <row r="15104" spans="3:3" x14ac:dyDescent="0.3">
      <c r="C15104" s="34"/>
    </row>
    <row r="15105" spans="3:3" x14ac:dyDescent="0.3">
      <c r="C15105" s="34"/>
    </row>
    <row r="15106" spans="3:3" x14ac:dyDescent="0.3">
      <c r="C15106" s="34"/>
    </row>
    <row r="15107" spans="3:3" x14ac:dyDescent="0.3">
      <c r="C15107" s="34"/>
    </row>
    <row r="15108" spans="3:3" x14ac:dyDescent="0.3">
      <c r="C15108" s="34"/>
    </row>
    <row r="15109" spans="3:3" x14ac:dyDescent="0.3">
      <c r="C15109" s="34"/>
    </row>
    <row r="15110" spans="3:3" x14ac:dyDescent="0.3">
      <c r="C15110" s="34"/>
    </row>
    <row r="15111" spans="3:3" x14ac:dyDescent="0.3">
      <c r="C15111" s="34"/>
    </row>
    <row r="15112" spans="3:3" x14ac:dyDescent="0.3">
      <c r="C15112" s="34"/>
    </row>
    <row r="15113" spans="3:3" x14ac:dyDescent="0.3">
      <c r="C15113" s="34"/>
    </row>
    <row r="15114" spans="3:3" x14ac:dyDescent="0.3">
      <c r="C15114" s="34"/>
    </row>
    <row r="15115" spans="3:3" x14ac:dyDescent="0.3">
      <c r="C15115" s="34"/>
    </row>
    <row r="15116" spans="3:3" x14ac:dyDescent="0.3">
      <c r="C15116" s="34"/>
    </row>
    <row r="15117" spans="3:3" x14ac:dyDescent="0.3">
      <c r="C15117" s="34"/>
    </row>
    <row r="15118" spans="3:3" x14ac:dyDescent="0.3">
      <c r="C15118" s="34"/>
    </row>
    <row r="15119" spans="3:3" x14ac:dyDescent="0.3">
      <c r="C15119" s="34"/>
    </row>
    <row r="15120" spans="3:3" x14ac:dyDescent="0.3">
      <c r="C15120" s="34"/>
    </row>
    <row r="15121" spans="3:3" x14ac:dyDescent="0.3">
      <c r="C15121" s="34"/>
    </row>
    <row r="15122" spans="3:3" x14ac:dyDescent="0.3">
      <c r="C15122" s="34"/>
    </row>
    <row r="15123" spans="3:3" x14ac:dyDescent="0.3">
      <c r="C15123" s="34"/>
    </row>
    <row r="15124" spans="3:3" x14ac:dyDescent="0.3">
      <c r="C15124" s="34"/>
    </row>
    <row r="15125" spans="3:3" x14ac:dyDescent="0.3">
      <c r="C15125" s="34"/>
    </row>
    <row r="15126" spans="3:3" x14ac:dyDescent="0.3">
      <c r="C15126" s="34"/>
    </row>
    <row r="15127" spans="3:3" x14ac:dyDescent="0.3">
      <c r="C15127" s="34"/>
    </row>
    <row r="15128" spans="3:3" x14ac:dyDescent="0.3">
      <c r="C15128" s="34"/>
    </row>
    <row r="15129" spans="3:3" x14ac:dyDescent="0.3">
      <c r="C15129" s="34"/>
    </row>
    <row r="15130" spans="3:3" x14ac:dyDescent="0.3">
      <c r="C15130" s="34"/>
    </row>
    <row r="15131" spans="3:3" x14ac:dyDescent="0.3">
      <c r="C15131" s="34"/>
    </row>
    <row r="15132" spans="3:3" x14ac:dyDescent="0.3">
      <c r="C15132" s="34"/>
    </row>
    <row r="15133" spans="3:3" x14ac:dyDescent="0.3">
      <c r="C15133" s="34"/>
    </row>
    <row r="15134" spans="3:3" x14ac:dyDescent="0.3">
      <c r="C15134" s="34"/>
    </row>
    <row r="15135" spans="3:3" x14ac:dyDescent="0.3">
      <c r="C15135" s="34"/>
    </row>
    <row r="15136" spans="3:3" x14ac:dyDescent="0.3">
      <c r="C15136" s="34"/>
    </row>
    <row r="15137" spans="3:3" x14ac:dyDescent="0.3">
      <c r="C15137" s="34"/>
    </row>
    <row r="15138" spans="3:3" x14ac:dyDescent="0.3">
      <c r="C15138" s="34"/>
    </row>
    <row r="15139" spans="3:3" x14ac:dyDescent="0.3">
      <c r="C15139" s="34"/>
    </row>
    <row r="15140" spans="3:3" x14ac:dyDescent="0.3">
      <c r="C15140" s="34"/>
    </row>
    <row r="15141" spans="3:3" x14ac:dyDescent="0.3">
      <c r="C15141" s="34"/>
    </row>
    <row r="15142" spans="3:3" x14ac:dyDescent="0.3">
      <c r="C15142" s="34"/>
    </row>
    <row r="15143" spans="3:3" x14ac:dyDescent="0.3">
      <c r="C15143" s="34"/>
    </row>
    <row r="15144" spans="3:3" x14ac:dyDescent="0.3">
      <c r="C15144" s="34"/>
    </row>
    <row r="15145" spans="3:3" x14ac:dyDescent="0.3">
      <c r="C15145" s="34"/>
    </row>
    <row r="15146" spans="3:3" x14ac:dyDescent="0.3">
      <c r="C15146" s="34"/>
    </row>
    <row r="15147" spans="3:3" x14ac:dyDescent="0.3">
      <c r="C15147" s="34"/>
    </row>
    <row r="15148" spans="3:3" x14ac:dyDescent="0.3">
      <c r="C15148" s="34"/>
    </row>
    <row r="15149" spans="3:3" x14ac:dyDescent="0.3">
      <c r="C15149" s="34"/>
    </row>
    <row r="15150" spans="3:3" x14ac:dyDescent="0.3">
      <c r="C15150" s="34"/>
    </row>
    <row r="15151" spans="3:3" x14ac:dyDescent="0.3">
      <c r="C15151" s="34"/>
    </row>
    <row r="15152" spans="3:3" x14ac:dyDescent="0.3">
      <c r="C15152" s="34"/>
    </row>
    <row r="15153" spans="3:3" x14ac:dyDescent="0.3">
      <c r="C15153" s="34"/>
    </row>
    <row r="15154" spans="3:3" x14ac:dyDescent="0.3">
      <c r="C15154" s="34"/>
    </row>
    <row r="15155" spans="3:3" x14ac:dyDescent="0.3">
      <c r="C15155" s="34"/>
    </row>
    <row r="15156" spans="3:3" x14ac:dyDescent="0.3">
      <c r="C15156" s="34"/>
    </row>
    <row r="15157" spans="3:3" x14ac:dyDescent="0.3">
      <c r="C15157" s="34"/>
    </row>
    <row r="15158" spans="3:3" x14ac:dyDescent="0.3">
      <c r="C15158" s="34"/>
    </row>
    <row r="15159" spans="3:3" x14ac:dyDescent="0.3">
      <c r="C15159" s="34"/>
    </row>
    <row r="15160" spans="3:3" x14ac:dyDescent="0.3">
      <c r="C15160" s="34"/>
    </row>
    <row r="15161" spans="3:3" x14ac:dyDescent="0.3">
      <c r="C15161" s="34"/>
    </row>
    <row r="15162" spans="3:3" x14ac:dyDescent="0.3">
      <c r="C15162" s="34"/>
    </row>
    <row r="15163" spans="3:3" x14ac:dyDescent="0.3">
      <c r="C15163" s="34"/>
    </row>
    <row r="15164" spans="3:3" x14ac:dyDescent="0.3">
      <c r="C15164" s="34"/>
    </row>
    <row r="15165" spans="3:3" x14ac:dyDescent="0.3">
      <c r="C15165" s="34"/>
    </row>
    <row r="15166" spans="3:3" x14ac:dyDescent="0.3">
      <c r="C15166" s="34"/>
    </row>
    <row r="15167" spans="3:3" x14ac:dyDescent="0.3">
      <c r="C15167" s="34"/>
    </row>
    <row r="15168" spans="3:3" x14ac:dyDescent="0.3">
      <c r="C15168" s="34"/>
    </row>
    <row r="15169" spans="3:3" x14ac:dyDescent="0.3">
      <c r="C15169" s="34"/>
    </row>
    <row r="15170" spans="3:3" x14ac:dyDescent="0.3">
      <c r="C15170" s="34"/>
    </row>
    <row r="15171" spans="3:3" x14ac:dyDescent="0.3">
      <c r="C15171" s="34"/>
    </row>
    <row r="15172" spans="3:3" x14ac:dyDescent="0.3">
      <c r="C15172" s="34"/>
    </row>
    <row r="15173" spans="3:3" x14ac:dyDescent="0.3">
      <c r="C15173" s="34"/>
    </row>
    <row r="15174" spans="3:3" x14ac:dyDescent="0.3">
      <c r="C15174" s="34"/>
    </row>
    <row r="15175" spans="3:3" x14ac:dyDescent="0.3">
      <c r="C15175" s="34"/>
    </row>
    <row r="15176" spans="3:3" x14ac:dyDescent="0.3">
      <c r="C15176" s="34"/>
    </row>
    <row r="15177" spans="3:3" x14ac:dyDescent="0.3">
      <c r="C15177" s="34"/>
    </row>
    <row r="15178" spans="3:3" x14ac:dyDescent="0.3">
      <c r="C15178" s="34"/>
    </row>
    <row r="15179" spans="3:3" x14ac:dyDescent="0.3">
      <c r="C15179" s="34"/>
    </row>
    <row r="15180" spans="3:3" x14ac:dyDescent="0.3">
      <c r="C15180" s="34"/>
    </row>
    <row r="15181" spans="3:3" x14ac:dyDescent="0.3">
      <c r="C15181" s="34"/>
    </row>
    <row r="15182" spans="3:3" x14ac:dyDescent="0.3">
      <c r="C15182" s="34"/>
    </row>
    <row r="15183" spans="3:3" x14ac:dyDescent="0.3">
      <c r="C15183" s="34"/>
    </row>
    <row r="15184" spans="3:3" x14ac:dyDescent="0.3">
      <c r="C15184" s="34"/>
    </row>
    <row r="15185" spans="3:3" x14ac:dyDescent="0.3">
      <c r="C15185" s="34"/>
    </row>
    <row r="15186" spans="3:3" x14ac:dyDescent="0.3">
      <c r="C15186" s="34"/>
    </row>
    <row r="15187" spans="3:3" x14ac:dyDescent="0.3">
      <c r="C15187" s="34"/>
    </row>
    <row r="15188" spans="3:3" x14ac:dyDescent="0.3">
      <c r="C15188" s="34"/>
    </row>
    <row r="15189" spans="3:3" x14ac:dyDescent="0.3">
      <c r="C15189" s="34"/>
    </row>
    <row r="15190" spans="3:3" x14ac:dyDescent="0.3">
      <c r="C15190" s="34"/>
    </row>
    <row r="15191" spans="3:3" x14ac:dyDescent="0.3">
      <c r="C15191" s="34"/>
    </row>
    <row r="15192" spans="3:3" x14ac:dyDescent="0.3">
      <c r="C15192" s="34"/>
    </row>
    <row r="15193" spans="3:3" x14ac:dyDescent="0.3">
      <c r="C15193" s="34"/>
    </row>
    <row r="15194" spans="3:3" x14ac:dyDescent="0.3">
      <c r="C15194" s="34"/>
    </row>
    <row r="15195" spans="3:3" x14ac:dyDescent="0.3">
      <c r="C15195" s="34"/>
    </row>
    <row r="15196" spans="3:3" x14ac:dyDescent="0.3">
      <c r="C15196" s="34"/>
    </row>
    <row r="15197" spans="3:3" x14ac:dyDescent="0.3">
      <c r="C15197" s="34"/>
    </row>
    <row r="15198" spans="3:3" x14ac:dyDescent="0.3">
      <c r="C15198" s="34"/>
    </row>
    <row r="15199" spans="3:3" x14ac:dyDescent="0.3">
      <c r="C15199" s="34"/>
    </row>
    <row r="15200" spans="3:3" x14ac:dyDescent="0.3">
      <c r="C15200" s="34"/>
    </row>
    <row r="15201" spans="3:3" x14ac:dyDescent="0.3">
      <c r="C15201" s="34"/>
    </row>
    <row r="15202" spans="3:3" x14ac:dyDescent="0.3">
      <c r="C15202" s="34"/>
    </row>
    <row r="15203" spans="3:3" x14ac:dyDescent="0.3">
      <c r="C15203" s="34"/>
    </row>
    <row r="15204" spans="3:3" x14ac:dyDescent="0.3">
      <c r="C15204" s="34"/>
    </row>
    <row r="15205" spans="3:3" x14ac:dyDescent="0.3">
      <c r="C15205" s="34"/>
    </row>
    <row r="15206" spans="3:3" x14ac:dyDescent="0.3">
      <c r="C15206" s="34"/>
    </row>
    <row r="15207" spans="3:3" x14ac:dyDescent="0.3">
      <c r="C15207" s="34"/>
    </row>
    <row r="15208" spans="3:3" x14ac:dyDescent="0.3">
      <c r="C15208" s="34"/>
    </row>
    <row r="15209" spans="3:3" x14ac:dyDescent="0.3">
      <c r="C15209" s="34"/>
    </row>
    <row r="15210" spans="3:3" x14ac:dyDescent="0.3">
      <c r="C15210" s="34"/>
    </row>
    <row r="15211" spans="3:3" x14ac:dyDescent="0.3">
      <c r="C15211" s="34"/>
    </row>
    <row r="15212" spans="3:3" x14ac:dyDescent="0.3">
      <c r="C15212" s="34"/>
    </row>
    <row r="15213" spans="3:3" x14ac:dyDescent="0.3">
      <c r="C15213" s="34"/>
    </row>
    <row r="15214" spans="3:3" x14ac:dyDescent="0.3">
      <c r="C15214" s="34"/>
    </row>
    <row r="15215" spans="3:3" x14ac:dyDescent="0.3">
      <c r="C15215" s="34"/>
    </row>
    <row r="15216" spans="3:3" x14ac:dyDescent="0.3">
      <c r="C15216" s="34"/>
    </row>
    <row r="15217" spans="3:3" x14ac:dyDescent="0.3">
      <c r="C15217" s="34"/>
    </row>
    <row r="15218" spans="3:3" x14ac:dyDescent="0.3">
      <c r="C15218" s="34"/>
    </row>
    <row r="15219" spans="3:3" x14ac:dyDescent="0.3">
      <c r="C15219" s="34"/>
    </row>
    <row r="15220" spans="3:3" x14ac:dyDescent="0.3">
      <c r="C15220" s="34"/>
    </row>
    <row r="15221" spans="3:3" x14ac:dyDescent="0.3">
      <c r="C15221" s="34"/>
    </row>
    <row r="15222" spans="3:3" x14ac:dyDescent="0.3">
      <c r="C15222" s="34"/>
    </row>
    <row r="15223" spans="3:3" x14ac:dyDescent="0.3">
      <c r="C15223" s="34"/>
    </row>
    <row r="15224" spans="3:3" x14ac:dyDescent="0.3">
      <c r="C15224" s="34"/>
    </row>
    <row r="15225" spans="3:3" x14ac:dyDescent="0.3">
      <c r="C15225" s="34"/>
    </row>
    <row r="15226" spans="3:3" x14ac:dyDescent="0.3">
      <c r="C15226" s="34"/>
    </row>
    <row r="15227" spans="3:3" x14ac:dyDescent="0.3">
      <c r="C15227" s="34"/>
    </row>
    <row r="15228" spans="3:3" x14ac:dyDescent="0.3">
      <c r="C15228" s="34"/>
    </row>
    <row r="15229" spans="3:3" x14ac:dyDescent="0.3">
      <c r="C15229" s="34"/>
    </row>
    <row r="15230" spans="3:3" x14ac:dyDescent="0.3">
      <c r="C15230" s="34"/>
    </row>
    <row r="15231" spans="3:3" x14ac:dyDescent="0.3">
      <c r="C15231" s="34"/>
    </row>
    <row r="15232" spans="3:3" x14ac:dyDescent="0.3">
      <c r="C15232" s="34"/>
    </row>
    <row r="15233" spans="3:3" x14ac:dyDescent="0.3">
      <c r="C15233" s="34"/>
    </row>
    <row r="15234" spans="3:3" x14ac:dyDescent="0.3">
      <c r="C15234" s="34"/>
    </row>
    <row r="15235" spans="3:3" x14ac:dyDescent="0.3">
      <c r="C15235" s="34"/>
    </row>
    <row r="15236" spans="3:3" x14ac:dyDescent="0.3">
      <c r="C15236" s="34"/>
    </row>
    <row r="15237" spans="3:3" x14ac:dyDescent="0.3">
      <c r="C15237" s="34"/>
    </row>
    <row r="15238" spans="3:3" x14ac:dyDescent="0.3">
      <c r="C15238" s="34"/>
    </row>
    <row r="15239" spans="3:3" x14ac:dyDescent="0.3">
      <c r="C15239" s="34"/>
    </row>
    <row r="15240" spans="3:3" x14ac:dyDescent="0.3">
      <c r="C15240" s="34"/>
    </row>
    <row r="15241" spans="3:3" x14ac:dyDescent="0.3">
      <c r="C15241" s="34"/>
    </row>
    <row r="15242" spans="3:3" x14ac:dyDescent="0.3">
      <c r="C15242" s="34"/>
    </row>
    <row r="15243" spans="3:3" x14ac:dyDescent="0.3">
      <c r="C15243" s="34"/>
    </row>
    <row r="15244" spans="3:3" x14ac:dyDescent="0.3">
      <c r="C15244" s="34"/>
    </row>
    <row r="15245" spans="3:3" x14ac:dyDescent="0.3">
      <c r="C15245" s="34"/>
    </row>
    <row r="15246" spans="3:3" x14ac:dyDescent="0.3">
      <c r="C15246" s="34"/>
    </row>
    <row r="15247" spans="3:3" x14ac:dyDescent="0.3">
      <c r="C15247" s="34"/>
    </row>
    <row r="15248" spans="3:3" x14ac:dyDescent="0.3">
      <c r="C15248" s="34"/>
    </row>
    <row r="15249" spans="3:3" x14ac:dyDescent="0.3">
      <c r="C15249" s="34"/>
    </row>
    <row r="15250" spans="3:3" x14ac:dyDescent="0.3">
      <c r="C15250" s="34"/>
    </row>
    <row r="15251" spans="3:3" x14ac:dyDescent="0.3">
      <c r="C15251" s="34"/>
    </row>
    <row r="15252" spans="3:3" x14ac:dyDescent="0.3">
      <c r="C15252" s="34"/>
    </row>
    <row r="15253" spans="3:3" x14ac:dyDescent="0.3">
      <c r="C15253" s="34"/>
    </row>
    <row r="15254" spans="3:3" x14ac:dyDescent="0.3">
      <c r="C15254" s="34"/>
    </row>
    <row r="15255" spans="3:3" x14ac:dyDescent="0.3">
      <c r="C15255" s="34"/>
    </row>
    <row r="15256" spans="3:3" x14ac:dyDescent="0.3">
      <c r="C15256" s="34"/>
    </row>
    <row r="15257" spans="3:3" x14ac:dyDescent="0.3">
      <c r="C15257" s="34"/>
    </row>
    <row r="15258" spans="3:3" x14ac:dyDescent="0.3">
      <c r="C15258" s="34"/>
    </row>
    <row r="15259" spans="3:3" x14ac:dyDescent="0.3">
      <c r="C15259" s="34"/>
    </row>
    <row r="15260" spans="3:3" x14ac:dyDescent="0.3">
      <c r="C15260" s="34"/>
    </row>
    <row r="15261" spans="3:3" x14ac:dyDescent="0.3">
      <c r="C15261" s="34"/>
    </row>
    <row r="15262" spans="3:3" x14ac:dyDescent="0.3">
      <c r="C15262" s="34"/>
    </row>
    <row r="15263" spans="3:3" x14ac:dyDescent="0.3">
      <c r="C15263" s="34"/>
    </row>
    <row r="15264" spans="3:3" x14ac:dyDescent="0.3">
      <c r="C15264" s="34"/>
    </row>
    <row r="15265" spans="3:3" x14ac:dyDescent="0.3">
      <c r="C15265" s="34"/>
    </row>
    <row r="15266" spans="3:3" x14ac:dyDescent="0.3">
      <c r="C15266" s="34"/>
    </row>
    <row r="15267" spans="3:3" x14ac:dyDescent="0.3">
      <c r="C15267" s="34"/>
    </row>
    <row r="15268" spans="3:3" x14ac:dyDescent="0.3">
      <c r="C15268" s="34"/>
    </row>
    <row r="15269" spans="3:3" x14ac:dyDescent="0.3">
      <c r="C15269" s="34"/>
    </row>
    <row r="15270" spans="3:3" x14ac:dyDescent="0.3">
      <c r="C15270" s="34"/>
    </row>
    <row r="15271" spans="3:3" x14ac:dyDescent="0.3">
      <c r="C15271" s="34"/>
    </row>
    <row r="15272" spans="3:3" x14ac:dyDescent="0.3">
      <c r="C15272" s="34"/>
    </row>
    <row r="15273" spans="3:3" x14ac:dyDescent="0.3">
      <c r="C15273" s="34"/>
    </row>
    <row r="15274" spans="3:3" x14ac:dyDescent="0.3">
      <c r="C15274" s="34"/>
    </row>
    <row r="15275" spans="3:3" x14ac:dyDescent="0.3">
      <c r="C15275" s="34"/>
    </row>
    <row r="15276" spans="3:3" x14ac:dyDescent="0.3">
      <c r="C15276" s="34"/>
    </row>
    <row r="15277" spans="3:3" x14ac:dyDescent="0.3">
      <c r="C15277" s="34"/>
    </row>
    <row r="15278" spans="3:3" x14ac:dyDescent="0.3">
      <c r="C15278" s="34"/>
    </row>
    <row r="15279" spans="3:3" x14ac:dyDescent="0.3">
      <c r="C15279" s="34"/>
    </row>
    <row r="15280" spans="3:3" x14ac:dyDescent="0.3">
      <c r="C15280" s="34"/>
    </row>
    <row r="15281" spans="3:3" x14ac:dyDescent="0.3">
      <c r="C15281" s="34"/>
    </row>
    <row r="15282" spans="3:3" x14ac:dyDescent="0.3">
      <c r="C15282" s="34"/>
    </row>
    <row r="15283" spans="3:3" x14ac:dyDescent="0.3">
      <c r="C15283" s="34"/>
    </row>
    <row r="15284" spans="3:3" x14ac:dyDescent="0.3">
      <c r="C15284" s="34"/>
    </row>
    <row r="15285" spans="3:3" x14ac:dyDescent="0.3">
      <c r="C15285" s="34"/>
    </row>
    <row r="15286" spans="3:3" x14ac:dyDescent="0.3">
      <c r="C15286" s="34"/>
    </row>
    <row r="15287" spans="3:3" x14ac:dyDescent="0.3">
      <c r="C15287" s="34"/>
    </row>
    <row r="15288" spans="3:3" x14ac:dyDescent="0.3">
      <c r="C15288" s="34"/>
    </row>
    <row r="15289" spans="3:3" x14ac:dyDescent="0.3">
      <c r="C15289" s="34"/>
    </row>
    <row r="15290" spans="3:3" x14ac:dyDescent="0.3">
      <c r="C15290" s="34"/>
    </row>
    <row r="15291" spans="3:3" x14ac:dyDescent="0.3">
      <c r="C15291" s="34"/>
    </row>
    <row r="15292" spans="3:3" x14ac:dyDescent="0.3">
      <c r="C15292" s="34"/>
    </row>
    <row r="15293" spans="3:3" x14ac:dyDescent="0.3">
      <c r="C15293" s="34"/>
    </row>
    <row r="15294" spans="3:3" x14ac:dyDescent="0.3">
      <c r="C15294" s="34"/>
    </row>
    <row r="15295" spans="3:3" x14ac:dyDescent="0.3">
      <c r="C15295" s="34"/>
    </row>
    <row r="15296" spans="3:3" x14ac:dyDescent="0.3">
      <c r="C15296" s="34"/>
    </row>
    <row r="15297" spans="3:3" x14ac:dyDescent="0.3">
      <c r="C15297" s="34"/>
    </row>
    <row r="15298" spans="3:3" x14ac:dyDescent="0.3">
      <c r="C15298" s="34"/>
    </row>
    <row r="15299" spans="3:3" x14ac:dyDescent="0.3">
      <c r="C15299" s="34"/>
    </row>
    <row r="15300" spans="3:3" x14ac:dyDescent="0.3">
      <c r="C15300" s="34"/>
    </row>
    <row r="15301" spans="3:3" x14ac:dyDescent="0.3">
      <c r="C15301" s="34"/>
    </row>
    <row r="15302" spans="3:3" x14ac:dyDescent="0.3">
      <c r="C15302" s="34"/>
    </row>
    <row r="15303" spans="3:3" x14ac:dyDescent="0.3">
      <c r="C15303" s="34"/>
    </row>
    <row r="15304" spans="3:3" x14ac:dyDescent="0.3">
      <c r="C15304" s="34"/>
    </row>
    <row r="15305" spans="3:3" x14ac:dyDescent="0.3">
      <c r="C15305" s="34"/>
    </row>
    <row r="15306" spans="3:3" x14ac:dyDescent="0.3">
      <c r="C15306" s="34"/>
    </row>
    <row r="15307" spans="3:3" x14ac:dyDescent="0.3">
      <c r="C15307" s="34"/>
    </row>
    <row r="15308" spans="3:3" x14ac:dyDescent="0.3">
      <c r="C15308" s="34"/>
    </row>
    <row r="15309" spans="3:3" x14ac:dyDescent="0.3">
      <c r="C15309" s="34"/>
    </row>
    <row r="15310" spans="3:3" x14ac:dyDescent="0.3">
      <c r="C15310" s="34"/>
    </row>
    <row r="15311" spans="3:3" x14ac:dyDescent="0.3">
      <c r="C15311" s="34"/>
    </row>
    <row r="15312" spans="3:3" x14ac:dyDescent="0.3">
      <c r="C15312" s="34"/>
    </row>
    <row r="15313" spans="3:3" x14ac:dyDescent="0.3">
      <c r="C15313" s="34"/>
    </row>
    <row r="15314" spans="3:3" x14ac:dyDescent="0.3">
      <c r="C15314" s="34"/>
    </row>
    <row r="15315" spans="3:3" x14ac:dyDescent="0.3">
      <c r="C15315" s="34"/>
    </row>
    <row r="15316" spans="3:3" x14ac:dyDescent="0.3">
      <c r="C15316" s="34"/>
    </row>
    <row r="15317" spans="3:3" x14ac:dyDescent="0.3">
      <c r="C15317" s="34"/>
    </row>
    <row r="15318" spans="3:3" x14ac:dyDescent="0.3">
      <c r="C15318" s="34"/>
    </row>
    <row r="15319" spans="3:3" x14ac:dyDescent="0.3">
      <c r="C15319" s="34"/>
    </row>
    <row r="15320" spans="3:3" x14ac:dyDescent="0.3">
      <c r="C15320" s="34"/>
    </row>
    <row r="15321" spans="3:3" x14ac:dyDescent="0.3">
      <c r="C15321" s="34"/>
    </row>
    <row r="15322" spans="3:3" x14ac:dyDescent="0.3">
      <c r="C15322" s="34"/>
    </row>
    <row r="15323" spans="3:3" x14ac:dyDescent="0.3">
      <c r="C15323" s="34"/>
    </row>
    <row r="15324" spans="3:3" x14ac:dyDescent="0.3">
      <c r="C15324" s="34"/>
    </row>
    <row r="15325" spans="3:3" x14ac:dyDescent="0.3">
      <c r="C15325" s="34"/>
    </row>
    <row r="15326" spans="3:3" x14ac:dyDescent="0.3">
      <c r="C15326" s="34"/>
    </row>
    <row r="15327" spans="3:3" x14ac:dyDescent="0.3">
      <c r="C15327" s="34"/>
    </row>
    <row r="15328" spans="3:3" x14ac:dyDescent="0.3">
      <c r="C15328" s="34"/>
    </row>
    <row r="15329" spans="3:3" x14ac:dyDescent="0.3">
      <c r="C15329" s="34"/>
    </row>
    <row r="15330" spans="3:3" x14ac:dyDescent="0.3">
      <c r="C15330" s="34"/>
    </row>
    <row r="15331" spans="3:3" x14ac:dyDescent="0.3">
      <c r="C15331" s="34"/>
    </row>
    <row r="15332" spans="3:3" x14ac:dyDescent="0.3">
      <c r="C15332" s="34"/>
    </row>
    <row r="15333" spans="3:3" x14ac:dyDescent="0.3">
      <c r="C15333" s="34"/>
    </row>
    <row r="15334" spans="3:3" x14ac:dyDescent="0.3">
      <c r="C15334" s="34"/>
    </row>
    <row r="15335" spans="3:3" x14ac:dyDescent="0.3">
      <c r="C15335" s="34"/>
    </row>
    <row r="15336" spans="3:3" x14ac:dyDescent="0.3">
      <c r="C15336" s="34"/>
    </row>
    <row r="15337" spans="3:3" x14ac:dyDescent="0.3">
      <c r="C15337" s="34"/>
    </row>
    <row r="15338" spans="3:3" x14ac:dyDescent="0.3">
      <c r="C15338" s="34"/>
    </row>
    <row r="15339" spans="3:3" x14ac:dyDescent="0.3">
      <c r="C15339" s="34"/>
    </row>
    <row r="15340" spans="3:3" x14ac:dyDescent="0.3">
      <c r="C15340" s="34"/>
    </row>
    <row r="15341" spans="3:3" x14ac:dyDescent="0.3">
      <c r="C15341" s="34"/>
    </row>
    <row r="15342" spans="3:3" x14ac:dyDescent="0.3">
      <c r="C15342" s="34"/>
    </row>
    <row r="15343" spans="3:3" x14ac:dyDescent="0.3">
      <c r="C15343" s="34"/>
    </row>
    <row r="15344" spans="3:3" x14ac:dyDescent="0.3">
      <c r="C15344" s="34"/>
    </row>
    <row r="15345" spans="3:3" x14ac:dyDescent="0.3">
      <c r="C15345" s="34"/>
    </row>
    <row r="15346" spans="3:3" x14ac:dyDescent="0.3">
      <c r="C15346" s="34"/>
    </row>
    <row r="15347" spans="3:3" x14ac:dyDescent="0.3">
      <c r="C15347" s="34"/>
    </row>
    <row r="15348" spans="3:3" x14ac:dyDescent="0.3">
      <c r="C15348" s="34"/>
    </row>
    <row r="15349" spans="3:3" x14ac:dyDescent="0.3">
      <c r="C15349" s="34"/>
    </row>
    <row r="15350" spans="3:3" x14ac:dyDescent="0.3">
      <c r="C15350" s="34"/>
    </row>
    <row r="15351" spans="3:3" x14ac:dyDescent="0.3">
      <c r="C15351" s="34"/>
    </row>
    <row r="15352" spans="3:3" x14ac:dyDescent="0.3">
      <c r="C15352" s="34"/>
    </row>
    <row r="15353" spans="3:3" x14ac:dyDescent="0.3">
      <c r="C15353" s="34"/>
    </row>
    <row r="15354" spans="3:3" x14ac:dyDescent="0.3">
      <c r="C15354" s="34"/>
    </row>
    <row r="15355" spans="3:3" x14ac:dyDescent="0.3">
      <c r="C15355" s="34"/>
    </row>
    <row r="15356" spans="3:3" x14ac:dyDescent="0.3">
      <c r="C15356" s="34"/>
    </row>
    <row r="15357" spans="3:3" x14ac:dyDescent="0.3">
      <c r="C15357" s="34"/>
    </row>
    <row r="15358" spans="3:3" x14ac:dyDescent="0.3">
      <c r="C15358" s="34"/>
    </row>
    <row r="15359" spans="3:3" x14ac:dyDescent="0.3">
      <c r="C15359" s="34"/>
    </row>
    <row r="15360" spans="3:3" x14ac:dyDescent="0.3">
      <c r="C15360" s="34"/>
    </row>
    <row r="15361" spans="3:3" x14ac:dyDescent="0.3">
      <c r="C15361" s="34"/>
    </row>
    <row r="15362" spans="3:3" x14ac:dyDescent="0.3">
      <c r="C15362" s="34"/>
    </row>
    <row r="15363" spans="3:3" x14ac:dyDescent="0.3">
      <c r="C15363" s="34"/>
    </row>
    <row r="15364" spans="3:3" x14ac:dyDescent="0.3">
      <c r="C15364" s="34"/>
    </row>
    <row r="15365" spans="3:3" x14ac:dyDescent="0.3">
      <c r="C15365" s="34"/>
    </row>
    <row r="15366" spans="3:3" x14ac:dyDescent="0.3">
      <c r="C15366" s="34"/>
    </row>
    <row r="15367" spans="3:3" x14ac:dyDescent="0.3">
      <c r="C15367" s="34"/>
    </row>
    <row r="15368" spans="3:3" x14ac:dyDescent="0.3">
      <c r="C15368" s="34"/>
    </row>
    <row r="15369" spans="3:3" x14ac:dyDescent="0.3">
      <c r="C15369" s="34"/>
    </row>
    <row r="15370" spans="3:3" x14ac:dyDescent="0.3">
      <c r="C15370" s="34"/>
    </row>
    <row r="15371" spans="3:3" x14ac:dyDescent="0.3">
      <c r="C15371" s="34"/>
    </row>
    <row r="15372" spans="3:3" x14ac:dyDescent="0.3">
      <c r="C15372" s="34"/>
    </row>
    <row r="15373" spans="3:3" x14ac:dyDescent="0.3">
      <c r="C15373" s="34"/>
    </row>
    <row r="15374" spans="3:3" x14ac:dyDescent="0.3">
      <c r="C15374" s="34"/>
    </row>
    <row r="15375" spans="3:3" x14ac:dyDescent="0.3">
      <c r="C15375" s="34"/>
    </row>
    <row r="15376" spans="3:3" x14ac:dyDescent="0.3">
      <c r="C15376" s="34"/>
    </row>
    <row r="15377" spans="3:3" x14ac:dyDescent="0.3">
      <c r="C15377" s="34"/>
    </row>
    <row r="15378" spans="3:3" x14ac:dyDescent="0.3">
      <c r="C15378" s="34"/>
    </row>
    <row r="15379" spans="3:3" x14ac:dyDescent="0.3">
      <c r="C15379" s="34"/>
    </row>
    <row r="15380" spans="3:3" x14ac:dyDescent="0.3">
      <c r="C15380" s="34"/>
    </row>
    <row r="15381" spans="3:3" x14ac:dyDescent="0.3">
      <c r="C15381" s="34"/>
    </row>
    <row r="15382" spans="3:3" x14ac:dyDescent="0.3">
      <c r="C15382" s="34"/>
    </row>
    <row r="15383" spans="3:3" x14ac:dyDescent="0.3">
      <c r="C15383" s="34"/>
    </row>
    <row r="15384" spans="3:3" x14ac:dyDescent="0.3">
      <c r="C15384" s="34"/>
    </row>
    <row r="15385" spans="3:3" x14ac:dyDescent="0.3">
      <c r="C15385" s="34"/>
    </row>
    <row r="15386" spans="3:3" x14ac:dyDescent="0.3">
      <c r="C15386" s="34"/>
    </row>
    <row r="15387" spans="3:3" x14ac:dyDescent="0.3">
      <c r="C15387" s="34"/>
    </row>
    <row r="15388" spans="3:3" x14ac:dyDescent="0.3">
      <c r="C15388" s="34"/>
    </row>
    <row r="15389" spans="3:3" x14ac:dyDescent="0.3">
      <c r="C15389" s="34"/>
    </row>
    <row r="15390" spans="3:3" x14ac:dyDescent="0.3">
      <c r="C15390" s="34"/>
    </row>
    <row r="15391" spans="3:3" x14ac:dyDescent="0.3">
      <c r="C15391" s="34"/>
    </row>
    <row r="15392" spans="3:3" x14ac:dyDescent="0.3">
      <c r="C15392" s="34"/>
    </row>
    <row r="15393" spans="3:3" x14ac:dyDescent="0.3">
      <c r="C15393" s="34"/>
    </row>
    <row r="15394" spans="3:3" x14ac:dyDescent="0.3">
      <c r="C15394" s="34"/>
    </row>
    <row r="15395" spans="3:3" x14ac:dyDescent="0.3">
      <c r="C15395" s="34"/>
    </row>
    <row r="15396" spans="3:3" x14ac:dyDescent="0.3">
      <c r="C15396" s="34"/>
    </row>
    <row r="15397" spans="3:3" x14ac:dyDescent="0.3">
      <c r="C15397" s="34"/>
    </row>
    <row r="15398" spans="3:3" x14ac:dyDescent="0.3">
      <c r="C15398" s="34"/>
    </row>
    <row r="15399" spans="3:3" x14ac:dyDescent="0.3">
      <c r="C15399" s="34"/>
    </row>
    <row r="15400" spans="3:3" x14ac:dyDescent="0.3">
      <c r="C15400" s="34"/>
    </row>
    <row r="15401" spans="3:3" x14ac:dyDescent="0.3">
      <c r="C15401" s="34"/>
    </row>
    <row r="15402" spans="3:3" x14ac:dyDescent="0.3">
      <c r="C15402" s="34"/>
    </row>
    <row r="15403" spans="3:3" x14ac:dyDescent="0.3">
      <c r="C15403" s="34"/>
    </row>
    <row r="15404" spans="3:3" x14ac:dyDescent="0.3">
      <c r="C15404" s="34"/>
    </row>
    <row r="15405" spans="3:3" x14ac:dyDescent="0.3">
      <c r="C15405" s="34"/>
    </row>
    <row r="15406" spans="3:3" x14ac:dyDescent="0.3">
      <c r="C15406" s="34"/>
    </row>
    <row r="15407" spans="3:3" x14ac:dyDescent="0.3">
      <c r="C15407" s="34"/>
    </row>
    <row r="15408" spans="3:3" x14ac:dyDescent="0.3">
      <c r="C15408" s="34"/>
    </row>
    <row r="15409" spans="3:3" x14ac:dyDescent="0.3">
      <c r="C15409" s="34"/>
    </row>
    <row r="15410" spans="3:3" x14ac:dyDescent="0.3">
      <c r="C15410" s="34"/>
    </row>
    <row r="15411" spans="3:3" x14ac:dyDescent="0.3">
      <c r="C15411" s="34"/>
    </row>
    <row r="15412" spans="3:3" x14ac:dyDescent="0.3">
      <c r="C15412" s="34"/>
    </row>
    <row r="15413" spans="3:3" x14ac:dyDescent="0.3">
      <c r="C15413" s="34"/>
    </row>
    <row r="15414" spans="3:3" x14ac:dyDescent="0.3">
      <c r="C15414" s="34"/>
    </row>
    <row r="15415" spans="3:3" x14ac:dyDescent="0.3">
      <c r="C15415" s="34"/>
    </row>
    <row r="15416" spans="3:3" x14ac:dyDescent="0.3">
      <c r="C15416" s="34"/>
    </row>
    <row r="15417" spans="3:3" x14ac:dyDescent="0.3">
      <c r="C15417" s="34"/>
    </row>
    <row r="15418" spans="3:3" x14ac:dyDescent="0.3">
      <c r="C15418" s="34"/>
    </row>
    <row r="15419" spans="3:3" x14ac:dyDescent="0.3">
      <c r="C15419" s="34"/>
    </row>
    <row r="15420" spans="3:3" x14ac:dyDescent="0.3">
      <c r="C15420" s="34"/>
    </row>
    <row r="15421" spans="3:3" x14ac:dyDescent="0.3">
      <c r="C15421" s="34"/>
    </row>
    <row r="15422" spans="3:3" x14ac:dyDescent="0.3">
      <c r="C15422" s="34"/>
    </row>
    <row r="15423" spans="3:3" x14ac:dyDescent="0.3">
      <c r="C15423" s="34"/>
    </row>
    <row r="15424" spans="3:3" x14ac:dyDescent="0.3">
      <c r="C15424" s="34"/>
    </row>
    <row r="15425" spans="3:3" x14ac:dyDescent="0.3">
      <c r="C15425" s="34"/>
    </row>
    <row r="15426" spans="3:3" x14ac:dyDescent="0.3">
      <c r="C15426" s="34"/>
    </row>
    <row r="15427" spans="3:3" x14ac:dyDescent="0.3">
      <c r="C15427" s="34"/>
    </row>
    <row r="15428" spans="3:3" x14ac:dyDescent="0.3">
      <c r="C15428" s="34"/>
    </row>
    <row r="15429" spans="3:3" x14ac:dyDescent="0.3">
      <c r="C15429" s="34"/>
    </row>
    <row r="15430" spans="3:3" x14ac:dyDescent="0.3">
      <c r="C15430" s="34"/>
    </row>
    <row r="15431" spans="3:3" x14ac:dyDescent="0.3">
      <c r="C15431" s="34"/>
    </row>
    <row r="15432" spans="3:3" x14ac:dyDescent="0.3">
      <c r="C15432" s="34"/>
    </row>
    <row r="15433" spans="3:3" x14ac:dyDescent="0.3">
      <c r="C15433" s="34"/>
    </row>
    <row r="15434" spans="3:3" x14ac:dyDescent="0.3">
      <c r="C15434" s="34"/>
    </row>
    <row r="15435" spans="3:3" x14ac:dyDescent="0.3">
      <c r="C15435" s="34"/>
    </row>
    <row r="15436" spans="3:3" x14ac:dyDescent="0.3">
      <c r="C15436" s="34"/>
    </row>
    <row r="15437" spans="3:3" x14ac:dyDescent="0.3">
      <c r="C15437" s="34"/>
    </row>
    <row r="15438" spans="3:3" x14ac:dyDescent="0.3">
      <c r="C15438" s="34"/>
    </row>
    <row r="15439" spans="3:3" x14ac:dyDescent="0.3">
      <c r="C15439" s="34"/>
    </row>
    <row r="15440" spans="3:3" x14ac:dyDescent="0.3">
      <c r="C15440" s="34"/>
    </row>
    <row r="15441" spans="3:3" x14ac:dyDescent="0.3">
      <c r="C15441" s="34"/>
    </row>
    <row r="15442" spans="3:3" x14ac:dyDescent="0.3">
      <c r="C15442" s="34"/>
    </row>
    <row r="15443" spans="3:3" x14ac:dyDescent="0.3">
      <c r="C15443" s="34"/>
    </row>
    <row r="15444" spans="3:3" x14ac:dyDescent="0.3">
      <c r="C15444" s="34"/>
    </row>
    <row r="15445" spans="3:3" x14ac:dyDescent="0.3">
      <c r="C15445" s="34"/>
    </row>
    <row r="15446" spans="3:3" x14ac:dyDescent="0.3">
      <c r="C15446" s="34"/>
    </row>
    <row r="15447" spans="3:3" x14ac:dyDescent="0.3">
      <c r="C15447" s="34"/>
    </row>
    <row r="15448" spans="3:3" x14ac:dyDescent="0.3">
      <c r="C15448" s="34"/>
    </row>
    <row r="15449" spans="3:3" x14ac:dyDescent="0.3">
      <c r="C15449" s="34"/>
    </row>
    <row r="15450" spans="3:3" x14ac:dyDescent="0.3">
      <c r="C15450" s="34"/>
    </row>
    <row r="15451" spans="3:3" x14ac:dyDescent="0.3">
      <c r="C15451" s="34"/>
    </row>
    <row r="15452" spans="3:3" x14ac:dyDescent="0.3">
      <c r="C15452" s="34"/>
    </row>
    <row r="15453" spans="3:3" x14ac:dyDescent="0.3">
      <c r="C15453" s="34"/>
    </row>
    <row r="15454" spans="3:3" x14ac:dyDescent="0.3">
      <c r="C15454" s="34"/>
    </row>
    <row r="15455" spans="3:3" x14ac:dyDescent="0.3">
      <c r="C15455" s="34"/>
    </row>
    <row r="15456" spans="3:3" x14ac:dyDescent="0.3">
      <c r="C15456" s="34"/>
    </row>
    <row r="15457" spans="3:3" x14ac:dyDescent="0.3">
      <c r="C15457" s="34"/>
    </row>
    <row r="15458" spans="3:3" x14ac:dyDescent="0.3">
      <c r="C15458" s="34"/>
    </row>
    <row r="15459" spans="3:3" x14ac:dyDescent="0.3">
      <c r="C15459" s="34"/>
    </row>
    <row r="15460" spans="3:3" x14ac:dyDescent="0.3">
      <c r="C15460" s="34"/>
    </row>
    <row r="15461" spans="3:3" x14ac:dyDescent="0.3">
      <c r="C15461" s="34"/>
    </row>
    <row r="15462" spans="3:3" x14ac:dyDescent="0.3">
      <c r="C15462" s="34"/>
    </row>
    <row r="15463" spans="3:3" x14ac:dyDescent="0.3">
      <c r="C15463" s="34"/>
    </row>
    <row r="15464" spans="3:3" x14ac:dyDescent="0.3">
      <c r="C15464" s="34"/>
    </row>
    <row r="15465" spans="3:3" x14ac:dyDescent="0.3">
      <c r="C15465" s="34"/>
    </row>
    <row r="15466" spans="3:3" x14ac:dyDescent="0.3">
      <c r="C15466" s="34"/>
    </row>
    <row r="15467" spans="3:3" x14ac:dyDescent="0.3">
      <c r="C15467" s="34"/>
    </row>
    <row r="15468" spans="3:3" x14ac:dyDescent="0.3">
      <c r="C15468" s="34"/>
    </row>
    <row r="15469" spans="3:3" x14ac:dyDescent="0.3">
      <c r="C15469" s="34"/>
    </row>
    <row r="15470" spans="3:3" x14ac:dyDescent="0.3">
      <c r="C15470" s="34"/>
    </row>
    <row r="15471" spans="3:3" x14ac:dyDescent="0.3">
      <c r="C15471" s="34"/>
    </row>
    <row r="15472" spans="3:3" x14ac:dyDescent="0.3">
      <c r="C15472" s="34"/>
    </row>
    <row r="15473" spans="3:3" x14ac:dyDescent="0.3">
      <c r="C15473" s="34"/>
    </row>
    <row r="15474" spans="3:3" x14ac:dyDescent="0.3">
      <c r="C15474" s="34"/>
    </row>
    <row r="15475" spans="3:3" x14ac:dyDescent="0.3">
      <c r="C15475" s="34"/>
    </row>
    <row r="15476" spans="3:3" x14ac:dyDescent="0.3">
      <c r="C15476" s="34"/>
    </row>
    <row r="15477" spans="3:3" x14ac:dyDescent="0.3">
      <c r="C15477" s="34"/>
    </row>
    <row r="15478" spans="3:3" x14ac:dyDescent="0.3">
      <c r="C15478" s="34"/>
    </row>
    <row r="15479" spans="3:3" x14ac:dyDescent="0.3">
      <c r="C15479" s="34"/>
    </row>
    <row r="15480" spans="3:3" x14ac:dyDescent="0.3">
      <c r="C15480" s="34"/>
    </row>
    <row r="15481" spans="3:3" x14ac:dyDescent="0.3">
      <c r="C15481" s="34"/>
    </row>
    <row r="15482" spans="3:3" x14ac:dyDescent="0.3">
      <c r="C15482" s="34"/>
    </row>
    <row r="15483" spans="3:3" x14ac:dyDescent="0.3">
      <c r="C15483" s="34"/>
    </row>
    <row r="15484" spans="3:3" x14ac:dyDescent="0.3">
      <c r="C15484" s="34"/>
    </row>
    <row r="15485" spans="3:3" x14ac:dyDescent="0.3">
      <c r="C15485" s="34"/>
    </row>
    <row r="15486" spans="3:3" x14ac:dyDescent="0.3">
      <c r="C15486" s="34"/>
    </row>
    <row r="15487" spans="3:3" x14ac:dyDescent="0.3">
      <c r="C15487" s="34"/>
    </row>
    <row r="15488" spans="3:3" x14ac:dyDescent="0.3">
      <c r="C15488" s="34"/>
    </row>
    <row r="15489" spans="3:3" x14ac:dyDescent="0.3">
      <c r="C15489" s="34"/>
    </row>
    <row r="15490" spans="3:3" x14ac:dyDescent="0.3">
      <c r="C15490" s="34"/>
    </row>
    <row r="15491" spans="3:3" x14ac:dyDescent="0.3">
      <c r="C15491" s="34"/>
    </row>
    <row r="15492" spans="3:3" x14ac:dyDescent="0.3">
      <c r="C15492" s="34"/>
    </row>
    <row r="15493" spans="3:3" x14ac:dyDescent="0.3">
      <c r="C15493" s="34"/>
    </row>
    <row r="15494" spans="3:3" x14ac:dyDescent="0.3">
      <c r="C15494" s="34"/>
    </row>
    <row r="15495" spans="3:3" x14ac:dyDescent="0.3">
      <c r="C15495" s="34"/>
    </row>
    <row r="15496" spans="3:3" x14ac:dyDescent="0.3">
      <c r="C15496" s="34"/>
    </row>
    <row r="15497" spans="3:3" x14ac:dyDescent="0.3">
      <c r="C15497" s="34"/>
    </row>
    <row r="15498" spans="3:3" x14ac:dyDescent="0.3">
      <c r="C15498" s="34"/>
    </row>
    <row r="15499" spans="3:3" x14ac:dyDescent="0.3">
      <c r="C15499" s="34"/>
    </row>
    <row r="15500" spans="3:3" x14ac:dyDescent="0.3">
      <c r="C15500" s="34"/>
    </row>
    <row r="15501" spans="3:3" x14ac:dyDescent="0.3">
      <c r="C15501" s="34"/>
    </row>
    <row r="15502" spans="3:3" x14ac:dyDescent="0.3">
      <c r="C15502" s="34"/>
    </row>
    <row r="15503" spans="3:3" x14ac:dyDescent="0.3">
      <c r="C15503" s="34"/>
    </row>
    <row r="15504" spans="3:3" x14ac:dyDescent="0.3">
      <c r="C15504" s="34"/>
    </row>
    <row r="15505" spans="3:3" x14ac:dyDescent="0.3">
      <c r="C15505" s="34"/>
    </row>
    <row r="15506" spans="3:3" x14ac:dyDescent="0.3">
      <c r="C15506" s="34"/>
    </row>
    <row r="15507" spans="3:3" x14ac:dyDescent="0.3">
      <c r="C15507" s="34"/>
    </row>
    <row r="15508" spans="3:3" x14ac:dyDescent="0.3">
      <c r="C15508" s="34"/>
    </row>
    <row r="15509" spans="3:3" x14ac:dyDescent="0.3">
      <c r="C15509" s="34"/>
    </row>
    <row r="15510" spans="3:3" x14ac:dyDescent="0.3">
      <c r="C15510" s="34"/>
    </row>
    <row r="15511" spans="3:3" x14ac:dyDescent="0.3">
      <c r="C15511" s="34"/>
    </row>
    <row r="15512" spans="3:3" x14ac:dyDescent="0.3">
      <c r="C15512" s="34"/>
    </row>
    <row r="15513" spans="3:3" x14ac:dyDescent="0.3">
      <c r="C15513" s="34"/>
    </row>
    <row r="15514" spans="3:3" x14ac:dyDescent="0.3">
      <c r="C15514" s="34"/>
    </row>
    <row r="15515" spans="3:3" x14ac:dyDescent="0.3">
      <c r="C15515" s="34"/>
    </row>
    <row r="15516" spans="3:3" x14ac:dyDescent="0.3">
      <c r="C15516" s="34"/>
    </row>
    <row r="15517" spans="3:3" x14ac:dyDescent="0.3">
      <c r="C15517" s="34"/>
    </row>
    <row r="15518" spans="3:3" x14ac:dyDescent="0.3">
      <c r="C15518" s="34"/>
    </row>
    <row r="15519" spans="3:3" x14ac:dyDescent="0.3">
      <c r="C15519" s="34"/>
    </row>
    <row r="15520" spans="3:3" x14ac:dyDescent="0.3">
      <c r="C15520" s="34"/>
    </row>
    <row r="15521" spans="3:3" x14ac:dyDescent="0.3">
      <c r="C15521" s="34"/>
    </row>
    <row r="15522" spans="3:3" x14ac:dyDescent="0.3">
      <c r="C15522" s="34"/>
    </row>
    <row r="15523" spans="3:3" x14ac:dyDescent="0.3">
      <c r="C15523" s="34"/>
    </row>
    <row r="15524" spans="3:3" x14ac:dyDescent="0.3">
      <c r="C15524" s="34"/>
    </row>
    <row r="15525" spans="3:3" x14ac:dyDescent="0.3">
      <c r="C15525" s="34"/>
    </row>
    <row r="15526" spans="3:3" x14ac:dyDescent="0.3">
      <c r="C15526" s="34"/>
    </row>
    <row r="15527" spans="3:3" x14ac:dyDescent="0.3">
      <c r="C15527" s="34"/>
    </row>
    <row r="15528" spans="3:3" x14ac:dyDescent="0.3">
      <c r="C15528" s="34"/>
    </row>
    <row r="15529" spans="3:3" x14ac:dyDescent="0.3">
      <c r="C15529" s="34"/>
    </row>
    <row r="15530" spans="3:3" x14ac:dyDescent="0.3">
      <c r="C15530" s="34"/>
    </row>
    <row r="15531" spans="3:3" x14ac:dyDescent="0.3">
      <c r="C15531" s="34"/>
    </row>
    <row r="15532" spans="3:3" x14ac:dyDescent="0.3">
      <c r="C15532" s="34"/>
    </row>
    <row r="15533" spans="3:3" x14ac:dyDescent="0.3">
      <c r="C15533" s="34"/>
    </row>
    <row r="15534" spans="3:3" x14ac:dyDescent="0.3">
      <c r="C15534" s="34"/>
    </row>
    <row r="15535" spans="3:3" x14ac:dyDescent="0.3">
      <c r="C15535" s="34"/>
    </row>
    <row r="15536" spans="3:3" x14ac:dyDescent="0.3">
      <c r="C15536" s="34"/>
    </row>
    <row r="15537" spans="3:3" x14ac:dyDescent="0.3">
      <c r="C15537" s="34"/>
    </row>
    <row r="15538" spans="3:3" x14ac:dyDescent="0.3">
      <c r="C15538" s="34"/>
    </row>
    <row r="15539" spans="3:3" x14ac:dyDescent="0.3">
      <c r="C15539" s="34"/>
    </row>
    <row r="15540" spans="3:3" x14ac:dyDescent="0.3">
      <c r="C15540" s="34"/>
    </row>
    <row r="15541" spans="3:3" x14ac:dyDescent="0.3">
      <c r="C15541" s="34"/>
    </row>
    <row r="15542" spans="3:3" x14ac:dyDescent="0.3">
      <c r="C15542" s="34"/>
    </row>
    <row r="15543" spans="3:3" x14ac:dyDescent="0.3">
      <c r="C15543" s="34"/>
    </row>
    <row r="15544" spans="3:3" x14ac:dyDescent="0.3">
      <c r="C15544" s="34"/>
    </row>
    <row r="15545" spans="3:3" x14ac:dyDescent="0.3">
      <c r="C15545" s="34"/>
    </row>
    <row r="15546" spans="3:3" x14ac:dyDescent="0.3">
      <c r="C15546" s="34"/>
    </row>
    <row r="15547" spans="3:3" x14ac:dyDescent="0.3">
      <c r="C15547" s="34"/>
    </row>
    <row r="15548" spans="3:3" x14ac:dyDescent="0.3">
      <c r="C15548" s="34"/>
    </row>
    <row r="15549" spans="3:3" x14ac:dyDescent="0.3">
      <c r="C15549" s="34"/>
    </row>
    <row r="15550" spans="3:3" x14ac:dyDescent="0.3">
      <c r="C15550" s="34"/>
    </row>
    <row r="15551" spans="3:3" x14ac:dyDescent="0.3">
      <c r="C15551" s="34"/>
    </row>
    <row r="15552" spans="3:3" x14ac:dyDescent="0.3">
      <c r="C15552" s="34"/>
    </row>
    <row r="15553" spans="3:3" x14ac:dyDescent="0.3">
      <c r="C15553" s="34"/>
    </row>
    <row r="15554" spans="3:3" x14ac:dyDescent="0.3">
      <c r="C15554" s="34"/>
    </row>
    <row r="15555" spans="3:3" x14ac:dyDescent="0.3">
      <c r="C15555" s="34"/>
    </row>
    <row r="15556" spans="3:3" x14ac:dyDescent="0.3">
      <c r="C15556" s="34"/>
    </row>
    <row r="15557" spans="3:3" x14ac:dyDescent="0.3">
      <c r="C15557" s="34"/>
    </row>
    <row r="15558" spans="3:3" x14ac:dyDescent="0.3">
      <c r="C15558" s="34"/>
    </row>
    <row r="15559" spans="3:3" x14ac:dyDescent="0.3">
      <c r="C15559" s="34"/>
    </row>
    <row r="15560" spans="3:3" x14ac:dyDescent="0.3">
      <c r="C15560" s="34"/>
    </row>
    <row r="15561" spans="3:3" x14ac:dyDescent="0.3">
      <c r="C15561" s="34"/>
    </row>
    <row r="15562" spans="3:3" x14ac:dyDescent="0.3">
      <c r="C15562" s="34"/>
    </row>
    <row r="15563" spans="3:3" x14ac:dyDescent="0.3">
      <c r="C15563" s="34"/>
    </row>
    <row r="15564" spans="3:3" x14ac:dyDescent="0.3">
      <c r="C15564" s="34"/>
    </row>
    <row r="15565" spans="3:3" x14ac:dyDescent="0.3">
      <c r="C15565" s="34"/>
    </row>
    <row r="15566" spans="3:3" x14ac:dyDescent="0.3">
      <c r="C15566" s="34"/>
    </row>
    <row r="15567" spans="3:3" x14ac:dyDescent="0.3">
      <c r="C15567" s="34"/>
    </row>
    <row r="15568" spans="3:3" x14ac:dyDescent="0.3">
      <c r="C15568" s="34"/>
    </row>
    <row r="15569" spans="3:3" x14ac:dyDescent="0.3">
      <c r="C15569" s="34"/>
    </row>
    <row r="15570" spans="3:3" x14ac:dyDescent="0.3">
      <c r="C15570" s="34"/>
    </row>
    <row r="15571" spans="3:3" x14ac:dyDescent="0.3">
      <c r="C15571" s="34"/>
    </row>
    <row r="15572" spans="3:3" x14ac:dyDescent="0.3">
      <c r="C15572" s="34"/>
    </row>
    <row r="15573" spans="3:3" x14ac:dyDescent="0.3">
      <c r="C15573" s="34"/>
    </row>
    <row r="15574" spans="3:3" x14ac:dyDescent="0.3">
      <c r="C15574" s="34"/>
    </row>
    <row r="15575" spans="3:3" x14ac:dyDescent="0.3">
      <c r="C15575" s="34"/>
    </row>
    <row r="15576" spans="3:3" x14ac:dyDescent="0.3">
      <c r="C15576" s="34"/>
    </row>
    <row r="15577" spans="3:3" x14ac:dyDescent="0.3">
      <c r="C15577" s="34"/>
    </row>
    <row r="15578" spans="3:3" x14ac:dyDescent="0.3">
      <c r="C15578" s="34"/>
    </row>
    <row r="15579" spans="3:3" x14ac:dyDescent="0.3">
      <c r="C15579" s="34"/>
    </row>
    <row r="15580" spans="3:3" x14ac:dyDescent="0.3">
      <c r="C15580" s="34"/>
    </row>
    <row r="15581" spans="3:3" x14ac:dyDescent="0.3">
      <c r="C15581" s="34"/>
    </row>
    <row r="15582" spans="3:3" x14ac:dyDescent="0.3">
      <c r="C15582" s="34"/>
    </row>
    <row r="15583" spans="3:3" x14ac:dyDescent="0.3">
      <c r="C15583" s="34"/>
    </row>
    <row r="15584" spans="3:3" x14ac:dyDescent="0.3">
      <c r="C15584" s="34"/>
    </row>
    <row r="15585" spans="3:3" x14ac:dyDescent="0.3">
      <c r="C15585" s="34"/>
    </row>
    <row r="15586" spans="3:3" x14ac:dyDescent="0.3">
      <c r="C15586" s="34"/>
    </row>
    <row r="15587" spans="3:3" x14ac:dyDescent="0.3">
      <c r="C15587" s="34"/>
    </row>
    <row r="15588" spans="3:3" x14ac:dyDescent="0.3">
      <c r="C15588" s="34"/>
    </row>
    <row r="15589" spans="3:3" x14ac:dyDescent="0.3">
      <c r="C15589" s="34"/>
    </row>
    <row r="15590" spans="3:3" x14ac:dyDescent="0.3">
      <c r="C15590" s="34"/>
    </row>
    <row r="15591" spans="3:3" x14ac:dyDescent="0.3">
      <c r="C15591" s="34"/>
    </row>
    <row r="15592" spans="3:3" x14ac:dyDescent="0.3">
      <c r="C15592" s="34"/>
    </row>
    <row r="15593" spans="3:3" x14ac:dyDescent="0.3">
      <c r="C15593" s="34"/>
    </row>
    <row r="15594" spans="3:3" x14ac:dyDescent="0.3">
      <c r="C15594" s="34"/>
    </row>
    <row r="15595" spans="3:3" x14ac:dyDescent="0.3">
      <c r="C15595" s="34"/>
    </row>
    <row r="15596" spans="3:3" x14ac:dyDescent="0.3">
      <c r="C15596" s="34"/>
    </row>
    <row r="15597" spans="3:3" x14ac:dyDescent="0.3">
      <c r="C15597" s="34"/>
    </row>
    <row r="15598" spans="3:3" x14ac:dyDescent="0.3">
      <c r="C15598" s="34"/>
    </row>
    <row r="15599" spans="3:3" x14ac:dyDescent="0.3">
      <c r="C15599" s="34"/>
    </row>
    <row r="15600" spans="3:3" x14ac:dyDescent="0.3">
      <c r="C15600" s="34"/>
    </row>
    <row r="15601" spans="3:3" x14ac:dyDescent="0.3">
      <c r="C15601" s="34"/>
    </row>
    <row r="15602" spans="3:3" x14ac:dyDescent="0.3">
      <c r="C15602" s="34"/>
    </row>
    <row r="15603" spans="3:3" x14ac:dyDescent="0.3">
      <c r="C15603" s="34"/>
    </row>
    <row r="15604" spans="3:3" x14ac:dyDescent="0.3">
      <c r="C15604" s="34"/>
    </row>
    <row r="15605" spans="3:3" x14ac:dyDescent="0.3">
      <c r="C15605" s="34"/>
    </row>
    <row r="15606" spans="3:3" x14ac:dyDescent="0.3">
      <c r="C15606" s="34"/>
    </row>
    <row r="15607" spans="3:3" x14ac:dyDescent="0.3">
      <c r="C15607" s="34"/>
    </row>
    <row r="15608" spans="3:3" x14ac:dyDescent="0.3">
      <c r="C15608" s="34"/>
    </row>
    <row r="15609" spans="3:3" x14ac:dyDescent="0.3">
      <c r="C15609" s="34"/>
    </row>
    <row r="15610" spans="3:3" x14ac:dyDescent="0.3">
      <c r="C15610" s="34"/>
    </row>
    <row r="15611" spans="3:3" x14ac:dyDescent="0.3">
      <c r="C15611" s="34"/>
    </row>
    <row r="15612" spans="3:3" x14ac:dyDescent="0.3">
      <c r="C15612" s="34"/>
    </row>
    <row r="15613" spans="3:3" x14ac:dyDescent="0.3">
      <c r="C15613" s="34"/>
    </row>
    <row r="15614" spans="3:3" x14ac:dyDescent="0.3">
      <c r="C15614" s="34"/>
    </row>
    <row r="15615" spans="3:3" x14ac:dyDescent="0.3">
      <c r="C15615" s="34"/>
    </row>
    <row r="15616" spans="3:3" x14ac:dyDescent="0.3">
      <c r="C15616" s="34"/>
    </row>
    <row r="15617" spans="3:3" x14ac:dyDescent="0.3">
      <c r="C15617" s="34"/>
    </row>
    <row r="15618" spans="3:3" x14ac:dyDescent="0.3">
      <c r="C15618" s="34"/>
    </row>
    <row r="15619" spans="3:3" x14ac:dyDescent="0.3">
      <c r="C15619" s="34"/>
    </row>
    <row r="15620" spans="3:3" x14ac:dyDescent="0.3">
      <c r="C15620" s="34"/>
    </row>
    <row r="15621" spans="3:3" x14ac:dyDescent="0.3">
      <c r="C15621" s="34"/>
    </row>
    <row r="15622" spans="3:3" x14ac:dyDescent="0.3">
      <c r="C15622" s="34"/>
    </row>
    <row r="15623" spans="3:3" x14ac:dyDescent="0.3">
      <c r="C15623" s="34"/>
    </row>
    <row r="15624" spans="3:3" x14ac:dyDescent="0.3">
      <c r="C15624" s="34"/>
    </row>
    <row r="15625" spans="3:3" x14ac:dyDescent="0.3">
      <c r="C15625" s="34"/>
    </row>
    <row r="15626" spans="3:3" x14ac:dyDescent="0.3">
      <c r="C15626" s="34"/>
    </row>
    <row r="15627" spans="3:3" x14ac:dyDescent="0.3">
      <c r="C15627" s="34"/>
    </row>
    <row r="15628" spans="3:3" x14ac:dyDescent="0.3">
      <c r="C15628" s="34"/>
    </row>
    <row r="15629" spans="3:3" x14ac:dyDescent="0.3">
      <c r="C15629" s="34"/>
    </row>
    <row r="15630" spans="3:3" x14ac:dyDescent="0.3">
      <c r="C15630" s="34"/>
    </row>
    <row r="15631" spans="3:3" x14ac:dyDescent="0.3">
      <c r="C15631" s="34"/>
    </row>
    <row r="15632" spans="3:3" x14ac:dyDescent="0.3">
      <c r="C15632" s="34"/>
    </row>
    <row r="15633" spans="3:3" x14ac:dyDescent="0.3">
      <c r="C15633" s="34"/>
    </row>
    <row r="15634" spans="3:3" x14ac:dyDescent="0.3">
      <c r="C15634" s="34"/>
    </row>
    <row r="15635" spans="3:3" x14ac:dyDescent="0.3">
      <c r="C15635" s="34"/>
    </row>
    <row r="15636" spans="3:3" x14ac:dyDescent="0.3">
      <c r="C15636" s="34"/>
    </row>
    <row r="15637" spans="3:3" x14ac:dyDescent="0.3">
      <c r="C15637" s="34"/>
    </row>
    <row r="15638" spans="3:3" x14ac:dyDescent="0.3">
      <c r="C15638" s="34"/>
    </row>
    <row r="15639" spans="3:3" x14ac:dyDescent="0.3">
      <c r="C15639" s="34"/>
    </row>
    <row r="15640" spans="3:3" x14ac:dyDescent="0.3">
      <c r="C15640" s="34"/>
    </row>
    <row r="15641" spans="3:3" x14ac:dyDescent="0.3">
      <c r="C15641" s="34"/>
    </row>
    <row r="15642" spans="3:3" x14ac:dyDescent="0.3">
      <c r="C15642" s="34"/>
    </row>
    <row r="15643" spans="3:3" x14ac:dyDescent="0.3">
      <c r="C15643" s="34"/>
    </row>
    <row r="15644" spans="3:3" x14ac:dyDescent="0.3">
      <c r="C15644" s="34"/>
    </row>
    <row r="15645" spans="3:3" x14ac:dyDescent="0.3">
      <c r="C15645" s="34"/>
    </row>
    <row r="15646" spans="3:3" x14ac:dyDescent="0.3">
      <c r="C15646" s="34"/>
    </row>
    <row r="15647" spans="3:3" x14ac:dyDescent="0.3">
      <c r="C15647" s="34"/>
    </row>
    <row r="15648" spans="3:3" x14ac:dyDescent="0.3">
      <c r="C15648" s="34"/>
    </row>
    <row r="15649" spans="3:3" x14ac:dyDescent="0.3">
      <c r="C15649" s="34"/>
    </row>
    <row r="15650" spans="3:3" x14ac:dyDescent="0.3">
      <c r="C15650" s="34"/>
    </row>
    <row r="15651" spans="3:3" x14ac:dyDescent="0.3">
      <c r="C15651" s="34"/>
    </row>
    <row r="15652" spans="3:3" x14ac:dyDescent="0.3">
      <c r="C15652" s="34"/>
    </row>
    <row r="15653" spans="3:3" x14ac:dyDescent="0.3">
      <c r="C15653" s="34"/>
    </row>
    <row r="15654" spans="3:3" x14ac:dyDescent="0.3">
      <c r="C15654" s="34"/>
    </row>
    <row r="15655" spans="3:3" x14ac:dyDescent="0.3">
      <c r="C15655" s="34"/>
    </row>
    <row r="15656" spans="3:3" x14ac:dyDescent="0.3">
      <c r="C15656" s="34"/>
    </row>
    <row r="15657" spans="3:3" x14ac:dyDescent="0.3">
      <c r="C15657" s="34"/>
    </row>
    <row r="15658" spans="3:3" x14ac:dyDescent="0.3">
      <c r="C15658" s="34"/>
    </row>
    <row r="15659" spans="3:3" x14ac:dyDescent="0.3">
      <c r="C15659" s="34"/>
    </row>
    <row r="15660" spans="3:3" x14ac:dyDescent="0.3">
      <c r="C15660" s="34"/>
    </row>
    <row r="15661" spans="3:3" x14ac:dyDescent="0.3">
      <c r="C15661" s="34"/>
    </row>
    <row r="15662" spans="3:3" x14ac:dyDescent="0.3">
      <c r="C15662" s="34"/>
    </row>
    <row r="15663" spans="3:3" x14ac:dyDescent="0.3">
      <c r="C15663" s="34"/>
    </row>
    <row r="15664" spans="3:3" x14ac:dyDescent="0.3">
      <c r="C15664" s="34"/>
    </row>
    <row r="15665" spans="3:3" x14ac:dyDescent="0.3">
      <c r="C15665" s="34"/>
    </row>
    <row r="15666" spans="3:3" x14ac:dyDescent="0.3">
      <c r="C15666" s="34"/>
    </row>
    <row r="15667" spans="3:3" x14ac:dyDescent="0.3">
      <c r="C15667" s="34"/>
    </row>
    <row r="15668" spans="3:3" x14ac:dyDescent="0.3">
      <c r="C15668" s="34"/>
    </row>
    <row r="15669" spans="3:3" x14ac:dyDescent="0.3">
      <c r="C15669" s="34"/>
    </row>
    <row r="15670" spans="3:3" x14ac:dyDescent="0.3">
      <c r="C15670" s="34"/>
    </row>
    <row r="15671" spans="3:3" x14ac:dyDescent="0.3">
      <c r="C15671" s="34"/>
    </row>
    <row r="15672" spans="3:3" x14ac:dyDescent="0.3">
      <c r="C15672" s="34"/>
    </row>
    <row r="15673" spans="3:3" x14ac:dyDescent="0.3">
      <c r="C15673" s="34"/>
    </row>
    <row r="15674" spans="3:3" x14ac:dyDescent="0.3">
      <c r="C15674" s="34"/>
    </row>
    <row r="15675" spans="3:3" x14ac:dyDescent="0.3">
      <c r="C15675" s="34"/>
    </row>
    <row r="15676" spans="3:3" x14ac:dyDescent="0.3">
      <c r="C15676" s="34"/>
    </row>
    <row r="15677" spans="3:3" x14ac:dyDescent="0.3">
      <c r="C15677" s="34"/>
    </row>
    <row r="15678" spans="3:3" x14ac:dyDescent="0.3">
      <c r="C15678" s="34"/>
    </row>
    <row r="15679" spans="3:3" x14ac:dyDescent="0.3">
      <c r="C15679" s="34"/>
    </row>
    <row r="15680" spans="3:3" x14ac:dyDescent="0.3">
      <c r="C15680" s="34"/>
    </row>
    <row r="15681" spans="3:3" x14ac:dyDescent="0.3">
      <c r="C15681" s="34"/>
    </row>
    <row r="15682" spans="3:3" x14ac:dyDescent="0.3">
      <c r="C15682" s="34"/>
    </row>
    <row r="15683" spans="3:3" x14ac:dyDescent="0.3">
      <c r="C15683" s="34"/>
    </row>
    <row r="15684" spans="3:3" x14ac:dyDescent="0.3">
      <c r="C15684" s="34"/>
    </row>
    <row r="15685" spans="3:3" x14ac:dyDescent="0.3">
      <c r="C15685" s="34"/>
    </row>
    <row r="15686" spans="3:3" x14ac:dyDescent="0.3">
      <c r="C15686" s="34"/>
    </row>
    <row r="15687" spans="3:3" x14ac:dyDescent="0.3">
      <c r="C15687" s="34"/>
    </row>
    <row r="15688" spans="3:3" x14ac:dyDescent="0.3">
      <c r="C15688" s="34"/>
    </row>
    <row r="15689" spans="3:3" x14ac:dyDescent="0.3">
      <c r="C15689" s="34"/>
    </row>
    <row r="15690" spans="3:3" x14ac:dyDescent="0.3">
      <c r="C15690" s="34"/>
    </row>
    <row r="15691" spans="3:3" x14ac:dyDescent="0.3">
      <c r="C15691" s="34"/>
    </row>
    <row r="15692" spans="3:3" x14ac:dyDescent="0.3">
      <c r="C15692" s="34"/>
    </row>
    <row r="15693" spans="3:3" x14ac:dyDescent="0.3">
      <c r="C15693" s="34"/>
    </row>
    <row r="15694" spans="3:3" x14ac:dyDescent="0.3">
      <c r="C15694" s="34"/>
    </row>
    <row r="15695" spans="3:3" x14ac:dyDescent="0.3">
      <c r="C15695" s="34"/>
    </row>
    <row r="15696" spans="3:3" x14ac:dyDescent="0.3">
      <c r="C15696" s="34"/>
    </row>
    <row r="15697" spans="3:3" x14ac:dyDescent="0.3">
      <c r="C15697" s="34"/>
    </row>
    <row r="15698" spans="3:3" x14ac:dyDescent="0.3">
      <c r="C15698" s="34"/>
    </row>
    <row r="15699" spans="3:3" x14ac:dyDescent="0.3">
      <c r="C15699" s="34"/>
    </row>
    <row r="15700" spans="3:3" x14ac:dyDescent="0.3">
      <c r="C15700" s="34"/>
    </row>
    <row r="15701" spans="3:3" x14ac:dyDescent="0.3">
      <c r="C15701" s="34"/>
    </row>
    <row r="15702" spans="3:3" x14ac:dyDescent="0.3">
      <c r="C15702" s="34"/>
    </row>
    <row r="15703" spans="3:3" x14ac:dyDescent="0.3">
      <c r="C15703" s="34"/>
    </row>
    <row r="15704" spans="3:3" x14ac:dyDescent="0.3">
      <c r="C15704" s="34"/>
    </row>
    <row r="15705" spans="3:3" x14ac:dyDescent="0.3">
      <c r="C15705" s="34"/>
    </row>
    <row r="15706" spans="3:3" x14ac:dyDescent="0.3">
      <c r="C15706" s="34"/>
    </row>
    <row r="15707" spans="3:3" x14ac:dyDescent="0.3">
      <c r="C15707" s="34"/>
    </row>
    <row r="15708" spans="3:3" x14ac:dyDescent="0.3">
      <c r="C15708" s="34"/>
    </row>
    <row r="15709" spans="3:3" x14ac:dyDescent="0.3">
      <c r="C15709" s="34"/>
    </row>
    <row r="15710" spans="3:3" x14ac:dyDescent="0.3">
      <c r="C15710" s="34"/>
    </row>
    <row r="15711" spans="3:3" x14ac:dyDescent="0.3">
      <c r="C15711" s="34"/>
    </row>
    <row r="15712" spans="3:3" x14ac:dyDescent="0.3">
      <c r="C15712" s="34"/>
    </row>
    <row r="15713" spans="3:3" x14ac:dyDescent="0.3">
      <c r="C15713" s="34"/>
    </row>
    <row r="15714" spans="3:3" x14ac:dyDescent="0.3">
      <c r="C15714" s="34"/>
    </row>
    <row r="15715" spans="3:3" x14ac:dyDescent="0.3">
      <c r="C15715" s="34"/>
    </row>
    <row r="15716" spans="3:3" x14ac:dyDescent="0.3">
      <c r="C15716" s="34"/>
    </row>
    <row r="15717" spans="3:3" x14ac:dyDescent="0.3">
      <c r="C15717" s="34"/>
    </row>
    <row r="15718" spans="3:3" x14ac:dyDescent="0.3">
      <c r="C15718" s="34"/>
    </row>
    <row r="15719" spans="3:3" x14ac:dyDescent="0.3">
      <c r="C15719" s="34"/>
    </row>
    <row r="15720" spans="3:3" x14ac:dyDescent="0.3">
      <c r="C15720" s="34"/>
    </row>
    <row r="15721" spans="3:3" x14ac:dyDescent="0.3">
      <c r="C15721" s="34"/>
    </row>
    <row r="15722" spans="3:3" x14ac:dyDescent="0.3">
      <c r="C15722" s="34"/>
    </row>
    <row r="15723" spans="3:3" x14ac:dyDescent="0.3">
      <c r="C15723" s="34"/>
    </row>
    <row r="15724" spans="3:3" x14ac:dyDescent="0.3">
      <c r="C15724" s="34"/>
    </row>
    <row r="15725" spans="3:3" x14ac:dyDescent="0.3">
      <c r="C15725" s="34"/>
    </row>
    <row r="15726" spans="3:3" x14ac:dyDescent="0.3">
      <c r="C15726" s="34"/>
    </row>
    <row r="15727" spans="3:3" x14ac:dyDescent="0.3">
      <c r="C15727" s="34"/>
    </row>
    <row r="15728" spans="3:3" x14ac:dyDescent="0.3">
      <c r="C15728" s="34"/>
    </row>
    <row r="15729" spans="3:3" x14ac:dyDescent="0.3">
      <c r="C15729" s="34"/>
    </row>
    <row r="15730" spans="3:3" x14ac:dyDescent="0.3">
      <c r="C15730" s="34"/>
    </row>
    <row r="15731" spans="3:3" x14ac:dyDescent="0.3">
      <c r="C15731" s="34"/>
    </row>
    <row r="15732" spans="3:3" x14ac:dyDescent="0.3">
      <c r="C15732" s="34"/>
    </row>
    <row r="15733" spans="3:3" x14ac:dyDescent="0.3">
      <c r="C15733" s="34"/>
    </row>
    <row r="15734" spans="3:3" x14ac:dyDescent="0.3">
      <c r="C15734" s="34"/>
    </row>
    <row r="15735" spans="3:3" x14ac:dyDescent="0.3">
      <c r="C15735" s="34"/>
    </row>
    <row r="15736" spans="3:3" x14ac:dyDescent="0.3">
      <c r="C15736" s="34"/>
    </row>
    <row r="15737" spans="3:3" x14ac:dyDescent="0.3">
      <c r="C15737" s="34"/>
    </row>
    <row r="15738" spans="3:3" x14ac:dyDescent="0.3">
      <c r="C15738" s="34"/>
    </row>
    <row r="15739" spans="3:3" x14ac:dyDescent="0.3">
      <c r="C15739" s="34"/>
    </row>
    <row r="15740" spans="3:3" x14ac:dyDescent="0.3">
      <c r="C15740" s="34"/>
    </row>
    <row r="15741" spans="3:3" x14ac:dyDescent="0.3">
      <c r="C15741" s="34"/>
    </row>
    <row r="15742" spans="3:3" x14ac:dyDescent="0.3">
      <c r="C15742" s="34"/>
    </row>
    <row r="15743" spans="3:3" x14ac:dyDescent="0.3">
      <c r="C15743" s="34"/>
    </row>
    <row r="15744" spans="3:3" x14ac:dyDescent="0.3">
      <c r="C15744" s="34"/>
    </row>
    <row r="15745" spans="3:3" x14ac:dyDescent="0.3">
      <c r="C15745" s="34"/>
    </row>
    <row r="15746" spans="3:3" x14ac:dyDescent="0.3">
      <c r="C15746" s="34"/>
    </row>
    <row r="15747" spans="3:3" x14ac:dyDescent="0.3">
      <c r="C15747" s="34"/>
    </row>
    <row r="15748" spans="3:3" x14ac:dyDescent="0.3">
      <c r="C15748" s="34"/>
    </row>
    <row r="15749" spans="3:3" x14ac:dyDescent="0.3">
      <c r="C15749" s="34"/>
    </row>
    <row r="15750" spans="3:3" x14ac:dyDescent="0.3">
      <c r="C15750" s="34"/>
    </row>
    <row r="15751" spans="3:3" x14ac:dyDescent="0.3">
      <c r="C15751" s="34"/>
    </row>
    <row r="15752" spans="3:3" x14ac:dyDescent="0.3">
      <c r="C15752" s="34"/>
    </row>
    <row r="15753" spans="3:3" x14ac:dyDescent="0.3">
      <c r="C15753" s="34"/>
    </row>
    <row r="15754" spans="3:3" x14ac:dyDescent="0.3">
      <c r="C15754" s="34"/>
    </row>
    <row r="15755" spans="3:3" x14ac:dyDescent="0.3">
      <c r="C15755" s="34"/>
    </row>
    <row r="15756" spans="3:3" x14ac:dyDescent="0.3">
      <c r="C15756" s="34"/>
    </row>
    <row r="15757" spans="3:3" x14ac:dyDescent="0.3">
      <c r="C15757" s="34"/>
    </row>
    <row r="15758" spans="3:3" x14ac:dyDescent="0.3">
      <c r="C15758" s="34"/>
    </row>
    <row r="15759" spans="3:3" x14ac:dyDescent="0.3">
      <c r="C15759" s="34"/>
    </row>
    <row r="15760" spans="3:3" x14ac:dyDescent="0.3">
      <c r="C15760" s="34"/>
    </row>
    <row r="15761" spans="3:3" x14ac:dyDescent="0.3">
      <c r="C15761" s="34"/>
    </row>
    <row r="15762" spans="3:3" x14ac:dyDescent="0.3">
      <c r="C15762" s="34"/>
    </row>
    <row r="15763" spans="3:3" x14ac:dyDescent="0.3">
      <c r="C15763" s="34"/>
    </row>
    <row r="15764" spans="3:3" x14ac:dyDescent="0.3">
      <c r="C15764" s="34"/>
    </row>
    <row r="15765" spans="3:3" x14ac:dyDescent="0.3">
      <c r="C15765" s="34"/>
    </row>
    <row r="15766" spans="3:3" x14ac:dyDescent="0.3">
      <c r="C15766" s="34"/>
    </row>
    <row r="15767" spans="3:3" x14ac:dyDescent="0.3">
      <c r="C15767" s="34"/>
    </row>
    <row r="15768" spans="3:3" x14ac:dyDescent="0.3">
      <c r="C15768" s="34"/>
    </row>
    <row r="15769" spans="3:3" x14ac:dyDescent="0.3">
      <c r="C15769" s="34"/>
    </row>
    <row r="15770" spans="3:3" x14ac:dyDescent="0.3">
      <c r="C15770" s="34"/>
    </row>
    <row r="15771" spans="3:3" x14ac:dyDescent="0.3">
      <c r="C15771" s="34"/>
    </row>
    <row r="15772" spans="3:3" x14ac:dyDescent="0.3">
      <c r="C15772" s="34"/>
    </row>
    <row r="15773" spans="3:3" x14ac:dyDescent="0.3">
      <c r="C15773" s="34"/>
    </row>
    <row r="15774" spans="3:3" x14ac:dyDescent="0.3">
      <c r="C15774" s="34"/>
    </row>
    <row r="15775" spans="3:3" x14ac:dyDescent="0.3">
      <c r="C15775" s="34"/>
    </row>
    <row r="15776" spans="3:3" x14ac:dyDescent="0.3">
      <c r="C15776" s="34"/>
    </row>
    <row r="15777" spans="3:3" x14ac:dyDescent="0.3">
      <c r="C15777" s="34"/>
    </row>
    <row r="15778" spans="3:3" x14ac:dyDescent="0.3">
      <c r="C15778" s="34"/>
    </row>
    <row r="15779" spans="3:3" x14ac:dyDescent="0.3">
      <c r="C15779" s="34"/>
    </row>
    <row r="15780" spans="3:3" x14ac:dyDescent="0.3">
      <c r="C15780" s="34"/>
    </row>
    <row r="15781" spans="3:3" x14ac:dyDescent="0.3">
      <c r="C15781" s="34"/>
    </row>
    <row r="15782" spans="3:3" x14ac:dyDescent="0.3">
      <c r="C15782" s="34"/>
    </row>
    <row r="15783" spans="3:3" x14ac:dyDescent="0.3">
      <c r="C15783" s="34"/>
    </row>
    <row r="15784" spans="3:3" x14ac:dyDescent="0.3">
      <c r="C15784" s="34"/>
    </row>
    <row r="15785" spans="3:3" x14ac:dyDescent="0.3">
      <c r="C15785" s="34"/>
    </row>
    <row r="15786" spans="3:3" x14ac:dyDescent="0.3">
      <c r="C15786" s="34"/>
    </row>
    <row r="15787" spans="3:3" x14ac:dyDescent="0.3">
      <c r="C15787" s="34"/>
    </row>
    <row r="15788" spans="3:3" x14ac:dyDescent="0.3">
      <c r="C15788" s="34"/>
    </row>
    <row r="15789" spans="3:3" x14ac:dyDescent="0.3">
      <c r="C15789" s="34"/>
    </row>
    <row r="15790" spans="3:3" x14ac:dyDescent="0.3">
      <c r="C15790" s="34"/>
    </row>
    <row r="15791" spans="3:3" x14ac:dyDescent="0.3">
      <c r="C15791" s="34"/>
    </row>
    <row r="15792" spans="3:3" x14ac:dyDescent="0.3">
      <c r="C15792" s="34"/>
    </row>
    <row r="15793" spans="3:3" x14ac:dyDescent="0.3">
      <c r="C15793" s="34"/>
    </row>
    <row r="15794" spans="3:3" x14ac:dyDescent="0.3">
      <c r="C15794" s="34"/>
    </row>
    <row r="15795" spans="3:3" x14ac:dyDescent="0.3">
      <c r="C15795" s="34"/>
    </row>
    <row r="15796" spans="3:3" x14ac:dyDescent="0.3">
      <c r="C15796" s="34"/>
    </row>
    <row r="15797" spans="3:3" x14ac:dyDescent="0.3">
      <c r="C15797" s="34"/>
    </row>
    <row r="15798" spans="3:3" x14ac:dyDescent="0.3">
      <c r="C15798" s="34"/>
    </row>
    <row r="15799" spans="3:3" x14ac:dyDescent="0.3">
      <c r="C15799" s="34"/>
    </row>
    <row r="15800" spans="3:3" x14ac:dyDescent="0.3">
      <c r="C15800" s="34"/>
    </row>
    <row r="15801" spans="3:3" x14ac:dyDescent="0.3">
      <c r="C15801" s="34"/>
    </row>
    <row r="15802" spans="3:3" x14ac:dyDescent="0.3">
      <c r="C15802" s="34"/>
    </row>
    <row r="15803" spans="3:3" x14ac:dyDescent="0.3">
      <c r="C15803" s="34"/>
    </row>
    <row r="15804" spans="3:3" x14ac:dyDescent="0.3">
      <c r="C15804" s="34"/>
    </row>
    <row r="15805" spans="3:3" x14ac:dyDescent="0.3">
      <c r="C15805" s="34"/>
    </row>
    <row r="15806" spans="3:3" x14ac:dyDescent="0.3">
      <c r="C15806" s="34"/>
    </row>
    <row r="15807" spans="3:3" x14ac:dyDescent="0.3">
      <c r="C15807" s="34"/>
    </row>
    <row r="15808" spans="3:3" x14ac:dyDescent="0.3">
      <c r="C15808" s="34"/>
    </row>
    <row r="15809" spans="3:3" x14ac:dyDescent="0.3">
      <c r="C15809" s="34"/>
    </row>
    <row r="15810" spans="3:3" x14ac:dyDescent="0.3">
      <c r="C15810" s="34"/>
    </row>
    <row r="15811" spans="3:3" x14ac:dyDescent="0.3">
      <c r="C15811" s="34"/>
    </row>
    <row r="15812" spans="3:3" x14ac:dyDescent="0.3">
      <c r="C15812" s="34"/>
    </row>
    <row r="15813" spans="3:3" x14ac:dyDescent="0.3">
      <c r="C15813" s="34"/>
    </row>
    <row r="15814" spans="3:3" x14ac:dyDescent="0.3">
      <c r="C15814" s="34"/>
    </row>
    <row r="15815" spans="3:3" x14ac:dyDescent="0.3">
      <c r="C15815" s="34"/>
    </row>
    <row r="15816" spans="3:3" x14ac:dyDescent="0.3">
      <c r="C15816" s="34"/>
    </row>
    <row r="15817" spans="3:3" x14ac:dyDescent="0.3">
      <c r="C15817" s="34"/>
    </row>
    <row r="15818" spans="3:3" x14ac:dyDescent="0.3">
      <c r="C15818" s="34"/>
    </row>
    <row r="15819" spans="3:3" x14ac:dyDescent="0.3">
      <c r="C15819" s="34"/>
    </row>
    <row r="15820" spans="3:3" x14ac:dyDescent="0.3">
      <c r="C15820" s="34"/>
    </row>
    <row r="15821" spans="3:3" x14ac:dyDescent="0.3">
      <c r="C15821" s="34"/>
    </row>
    <row r="15822" spans="3:3" x14ac:dyDescent="0.3">
      <c r="C15822" s="34"/>
    </row>
    <row r="15823" spans="3:3" x14ac:dyDescent="0.3">
      <c r="C15823" s="34"/>
    </row>
    <row r="15824" spans="3:3" x14ac:dyDescent="0.3">
      <c r="C15824" s="34"/>
    </row>
    <row r="15825" spans="3:3" x14ac:dyDescent="0.3">
      <c r="C15825" s="34"/>
    </row>
    <row r="15826" spans="3:3" x14ac:dyDescent="0.3">
      <c r="C15826" s="34"/>
    </row>
    <row r="15827" spans="3:3" x14ac:dyDescent="0.3">
      <c r="C15827" s="34"/>
    </row>
    <row r="15828" spans="3:3" x14ac:dyDescent="0.3">
      <c r="C15828" s="34"/>
    </row>
    <row r="15829" spans="3:3" x14ac:dyDescent="0.3">
      <c r="C15829" s="34"/>
    </row>
    <row r="15830" spans="3:3" x14ac:dyDescent="0.3">
      <c r="C15830" s="34"/>
    </row>
    <row r="15831" spans="3:3" x14ac:dyDescent="0.3">
      <c r="C15831" s="34"/>
    </row>
    <row r="15832" spans="3:3" x14ac:dyDescent="0.3">
      <c r="C15832" s="34"/>
    </row>
    <row r="15833" spans="3:3" x14ac:dyDescent="0.3">
      <c r="C15833" s="34"/>
    </row>
    <row r="15834" spans="3:3" x14ac:dyDescent="0.3">
      <c r="C15834" s="34"/>
    </row>
    <row r="15835" spans="3:3" x14ac:dyDescent="0.3">
      <c r="C15835" s="34"/>
    </row>
    <row r="15836" spans="3:3" x14ac:dyDescent="0.3">
      <c r="C15836" s="34"/>
    </row>
    <row r="15837" spans="3:3" x14ac:dyDescent="0.3">
      <c r="C15837" s="34"/>
    </row>
    <row r="15838" spans="3:3" x14ac:dyDescent="0.3">
      <c r="C15838" s="34"/>
    </row>
    <row r="15839" spans="3:3" x14ac:dyDescent="0.3">
      <c r="C15839" s="34"/>
    </row>
    <row r="15840" spans="3:3" x14ac:dyDescent="0.3">
      <c r="C15840" s="34"/>
    </row>
    <row r="15841" spans="3:3" x14ac:dyDescent="0.3">
      <c r="C15841" s="34"/>
    </row>
    <row r="15842" spans="3:3" x14ac:dyDescent="0.3">
      <c r="C15842" s="34"/>
    </row>
    <row r="15843" spans="3:3" x14ac:dyDescent="0.3">
      <c r="C15843" s="34"/>
    </row>
    <row r="15844" spans="3:3" x14ac:dyDescent="0.3">
      <c r="C15844" s="34"/>
    </row>
    <row r="15845" spans="3:3" x14ac:dyDescent="0.3">
      <c r="C15845" s="34"/>
    </row>
    <row r="15846" spans="3:3" x14ac:dyDescent="0.3">
      <c r="C15846" s="34"/>
    </row>
    <row r="15847" spans="3:3" x14ac:dyDescent="0.3">
      <c r="C15847" s="34"/>
    </row>
    <row r="15848" spans="3:3" x14ac:dyDescent="0.3">
      <c r="C15848" s="34"/>
    </row>
    <row r="15849" spans="3:3" x14ac:dyDescent="0.3">
      <c r="C15849" s="34"/>
    </row>
    <row r="15850" spans="3:3" x14ac:dyDescent="0.3">
      <c r="C15850" s="34"/>
    </row>
    <row r="15851" spans="3:3" x14ac:dyDescent="0.3">
      <c r="C15851" s="34"/>
    </row>
    <row r="15852" spans="3:3" x14ac:dyDescent="0.3">
      <c r="C15852" s="34"/>
    </row>
    <row r="15853" spans="3:3" x14ac:dyDescent="0.3">
      <c r="C15853" s="34"/>
    </row>
    <row r="15854" spans="3:3" x14ac:dyDescent="0.3">
      <c r="C15854" s="34"/>
    </row>
    <row r="15855" spans="3:3" x14ac:dyDescent="0.3">
      <c r="C15855" s="34"/>
    </row>
    <row r="15856" spans="3:3" x14ac:dyDescent="0.3">
      <c r="C15856" s="34"/>
    </row>
    <row r="15857" spans="3:3" x14ac:dyDescent="0.3">
      <c r="C15857" s="34"/>
    </row>
    <row r="15858" spans="3:3" x14ac:dyDescent="0.3">
      <c r="C15858" s="34"/>
    </row>
    <row r="15859" spans="3:3" x14ac:dyDescent="0.3">
      <c r="C15859" s="34"/>
    </row>
    <row r="15860" spans="3:3" x14ac:dyDescent="0.3">
      <c r="C15860" s="34"/>
    </row>
    <row r="15861" spans="3:3" x14ac:dyDescent="0.3">
      <c r="C15861" s="34"/>
    </row>
    <row r="15862" spans="3:3" x14ac:dyDescent="0.3">
      <c r="C15862" s="34"/>
    </row>
    <row r="15863" spans="3:3" x14ac:dyDescent="0.3">
      <c r="C15863" s="34"/>
    </row>
    <row r="15864" spans="3:3" x14ac:dyDescent="0.3">
      <c r="C15864" s="34"/>
    </row>
    <row r="15865" spans="3:3" x14ac:dyDescent="0.3">
      <c r="C15865" s="34"/>
    </row>
    <row r="15866" spans="3:3" x14ac:dyDescent="0.3">
      <c r="C15866" s="34"/>
    </row>
    <row r="15867" spans="3:3" x14ac:dyDescent="0.3">
      <c r="C15867" s="34"/>
    </row>
    <row r="15868" spans="3:3" x14ac:dyDescent="0.3">
      <c r="C15868" s="34"/>
    </row>
    <row r="15869" spans="3:3" x14ac:dyDescent="0.3">
      <c r="C15869" s="34"/>
    </row>
    <row r="15870" spans="3:3" x14ac:dyDescent="0.3">
      <c r="C15870" s="34"/>
    </row>
    <row r="15871" spans="3:3" x14ac:dyDescent="0.3">
      <c r="C15871" s="34"/>
    </row>
    <row r="15872" spans="3:3" x14ac:dyDescent="0.3">
      <c r="C15872" s="34"/>
    </row>
    <row r="15873" spans="3:3" x14ac:dyDescent="0.3">
      <c r="C15873" s="34"/>
    </row>
    <row r="15874" spans="3:3" x14ac:dyDescent="0.3">
      <c r="C15874" s="34"/>
    </row>
    <row r="15875" spans="3:3" x14ac:dyDescent="0.3">
      <c r="C15875" s="34"/>
    </row>
    <row r="15876" spans="3:3" x14ac:dyDescent="0.3">
      <c r="C15876" s="34"/>
    </row>
    <row r="15877" spans="3:3" x14ac:dyDescent="0.3">
      <c r="C15877" s="34"/>
    </row>
    <row r="15878" spans="3:3" x14ac:dyDescent="0.3">
      <c r="C15878" s="34"/>
    </row>
    <row r="15879" spans="3:3" x14ac:dyDescent="0.3">
      <c r="C15879" s="34"/>
    </row>
    <row r="15880" spans="3:3" x14ac:dyDescent="0.3">
      <c r="C15880" s="34"/>
    </row>
    <row r="15881" spans="3:3" x14ac:dyDescent="0.3">
      <c r="C15881" s="34"/>
    </row>
    <row r="15882" spans="3:3" x14ac:dyDescent="0.3">
      <c r="C15882" s="34"/>
    </row>
    <row r="15883" spans="3:3" x14ac:dyDescent="0.3">
      <c r="C15883" s="34"/>
    </row>
    <row r="15884" spans="3:3" x14ac:dyDescent="0.3">
      <c r="C15884" s="34"/>
    </row>
    <row r="15885" spans="3:3" x14ac:dyDescent="0.3">
      <c r="C15885" s="34"/>
    </row>
    <row r="15886" spans="3:3" x14ac:dyDescent="0.3">
      <c r="C15886" s="34"/>
    </row>
    <row r="15887" spans="3:3" x14ac:dyDescent="0.3">
      <c r="C15887" s="34"/>
    </row>
    <row r="15888" spans="3:3" x14ac:dyDescent="0.3">
      <c r="C15888" s="34"/>
    </row>
    <row r="15889" spans="3:3" x14ac:dyDescent="0.3">
      <c r="C15889" s="34"/>
    </row>
    <row r="15890" spans="3:3" x14ac:dyDescent="0.3">
      <c r="C15890" s="34"/>
    </row>
    <row r="15891" spans="3:3" x14ac:dyDescent="0.3">
      <c r="C15891" s="34"/>
    </row>
    <row r="15892" spans="3:3" x14ac:dyDescent="0.3">
      <c r="C15892" s="34"/>
    </row>
    <row r="15893" spans="3:3" x14ac:dyDescent="0.3">
      <c r="C15893" s="34"/>
    </row>
    <row r="15894" spans="3:3" x14ac:dyDescent="0.3">
      <c r="C15894" s="34"/>
    </row>
    <row r="15895" spans="3:3" x14ac:dyDescent="0.3">
      <c r="C15895" s="34"/>
    </row>
    <row r="15896" spans="3:3" x14ac:dyDescent="0.3">
      <c r="C15896" s="34"/>
    </row>
    <row r="15897" spans="3:3" x14ac:dyDescent="0.3">
      <c r="C15897" s="34"/>
    </row>
    <row r="15898" spans="3:3" x14ac:dyDescent="0.3">
      <c r="C15898" s="34"/>
    </row>
    <row r="15899" spans="3:3" x14ac:dyDescent="0.3">
      <c r="C15899" s="34"/>
    </row>
    <row r="15900" spans="3:3" x14ac:dyDescent="0.3">
      <c r="C15900" s="34"/>
    </row>
    <row r="15901" spans="3:3" x14ac:dyDescent="0.3">
      <c r="C15901" s="34"/>
    </row>
    <row r="15902" spans="3:3" x14ac:dyDescent="0.3">
      <c r="C15902" s="34"/>
    </row>
    <row r="15903" spans="3:3" x14ac:dyDescent="0.3">
      <c r="C15903" s="34"/>
    </row>
    <row r="15904" spans="3:3" x14ac:dyDescent="0.3">
      <c r="C15904" s="34"/>
    </row>
    <row r="15905" spans="3:3" x14ac:dyDescent="0.3">
      <c r="C15905" s="34"/>
    </row>
    <row r="15906" spans="3:3" x14ac:dyDescent="0.3">
      <c r="C15906" s="34"/>
    </row>
    <row r="15907" spans="3:3" x14ac:dyDescent="0.3">
      <c r="C15907" s="34"/>
    </row>
    <row r="15908" spans="3:3" x14ac:dyDescent="0.3">
      <c r="C15908" s="34"/>
    </row>
    <row r="15909" spans="3:3" x14ac:dyDescent="0.3">
      <c r="C15909" s="34"/>
    </row>
    <row r="15910" spans="3:3" x14ac:dyDescent="0.3">
      <c r="C15910" s="34"/>
    </row>
    <row r="15911" spans="3:3" x14ac:dyDescent="0.3">
      <c r="C15911" s="34"/>
    </row>
    <row r="15912" spans="3:3" x14ac:dyDescent="0.3">
      <c r="C15912" s="34"/>
    </row>
    <row r="15913" spans="3:3" x14ac:dyDescent="0.3">
      <c r="C15913" s="34"/>
    </row>
    <row r="15914" spans="3:3" x14ac:dyDescent="0.3">
      <c r="C15914" s="34"/>
    </row>
    <row r="15915" spans="3:3" x14ac:dyDescent="0.3">
      <c r="C15915" s="34"/>
    </row>
    <row r="15916" spans="3:3" x14ac:dyDescent="0.3">
      <c r="C15916" s="34"/>
    </row>
    <row r="15917" spans="3:3" x14ac:dyDescent="0.3">
      <c r="C15917" s="34"/>
    </row>
    <row r="15918" spans="3:3" x14ac:dyDescent="0.3">
      <c r="C15918" s="34"/>
    </row>
    <row r="15919" spans="3:3" x14ac:dyDescent="0.3">
      <c r="C15919" s="34"/>
    </row>
    <row r="15920" spans="3:3" x14ac:dyDescent="0.3">
      <c r="C15920" s="34"/>
    </row>
    <row r="15921" spans="3:3" x14ac:dyDescent="0.3">
      <c r="C15921" s="34"/>
    </row>
    <row r="15922" spans="3:3" x14ac:dyDescent="0.3">
      <c r="C15922" s="34"/>
    </row>
    <row r="15923" spans="3:3" x14ac:dyDescent="0.3">
      <c r="C15923" s="34"/>
    </row>
    <row r="15924" spans="3:3" x14ac:dyDescent="0.3">
      <c r="C15924" s="34"/>
    </row>
    <row r="15925" spans="3:3" x14ac:dyDescent="0.3">
      <c r="C15925" s="34"/>
    </row>
    <row r="15926" spans="3:3" x14ac:dyDescent="0.3">
      <c r="C15926" s="34"/>
    </row>
    <row r="15927" spans="3:3" x14ac:dyDescent="0.3">
      <c r="C15927" s="34"/>
    </row>
    <row r="15928" spans="3:3" x14ac:dyDescent="0.3">
      <c r="C15928" s="34"/>
    </row>
    <row r="15929" spans="3:3" x14ac:dyDescent="0.3">
      <c r="C15929" s="34"/>
    </row>
    <row r="15930" spans="3:3" x14ac:dyDescent="0.3">
      <c r="C15930" s="34"/>
    </row>
    <row r="15931" spans="3:3" x14ac:dyDescent="0.3">
      <c r="C15931" s="34"/>
    </row>
    <row r="15932" spans="3:3" x14ac:dyDescent="0.3">
      <c r="C15932" s="34"/>
    </row>
    <row r="15933" spans="3:3" x14ac:dyDescent="0.3">
      <c r="C15933" s="34"/>
    </row>
    <row r="15934" spans="3:3" x14ac:dyDescent="0.3">
      <c r="C15934" s="34"/>
    </row>
    <row r="15935" spans="3:3" x14ac:dyDescent="0.3">
      <c r="C15935" s="34"/>
    </row>
    <row r="15936" spans="3:3" x14ac:dyDescent="0.3">
      <c r="C15936" s="34"/>
    </row>
    <row r="15937" spans="3:3" x14ac:dyDescent="0.3">
      <c r="C15937" s="34"/>
    </row>
    <row r="15938" spans="3:3" x14ac:dyDescent="0.3">
      <c r="C15938" s="34"/>
    </row>
    <row r="15939" spans="3:3" x14ac:dyDescent="0.3">
      <c r="C15939" s="34"/>
    </row>
    <row r="15940" spans="3:3" x14ac:dyDescent="0.3">
      <c r="C15940" s="34"/>
    </row>
    <row r="15941" spans="3:3" x14ac:dyDescent="0.3">
      <c r="C15941" s="34"/>
    </row>
    <row r="15942" spans="3:3" x14ac:dyDescent="0.3">
      <c r="C15942" s="34"/>
    </row>
    <row r="15943" spans="3:3" x14ac:dyDescent="0.3">
      <c r="C15943" s="34"/>
    </row>
    <row r="15944" spans="3:3" x14ac:dyDescent="0.3">
      <c r="C15944" s="34"/>
    </row>
    <row r="15945" spans="3:3" x14ac:dyDescent="0.3">
      <c r="C15945" s="34"/>
    </row>
    <row r="15946" spans="3:3" x14ac:dyDescent="0.3">
      <c r="C15946" s="34"/>
    </row>
    <row r="15947" spans="3:3" x14ac:dyDescent="0.3">
      <c r="C15947" s="34"/>
    </row>
    <row r="15948" spans="3:3" x14ac:dyDescent="0.3">
      <c r="C15948" s="34"/>
    </row>
    <row r="15949" spans="3:3" x14ac:dyDescent="0.3">
      <c r="C15949" s="34"/>
    </row>
    <row r="15950" spans="3:3" x14ac:dyDescent="0.3">
      <c r="C15950" s="34"/>
    </row>
    <row r="15951" spans="3:3" x14ac:dyDescent="0.3">
      <c r="C15951" s="34"/>
    </row>
    <row r="15952" spans="3:3" x14ac:dyDescent="0.3">
      <c r="C15952" s="34"/>
    </row>
    <row r="15953" spans="3:3" x14ac:dyDescent="0.3">
      <c r="C15953" s="34"/>
    </row>
    <row r="15954" spans="3:3" x14ac:dyDescent="0.3">
      <c r="C15954" s="34"/>
    </row>
    <row r="15955" spans="3:3" x14ac:dyDescent="0.3">
      <c r="C15955" s="34"/>
    </row>
    <row r="15956" spans="3:3" x14ac:dyDescent="0.3">
      <c r="C15956" s="34"/>
    </row>
    <row r="15957" spans="3:3" x14ac:dyDescent="0.3">
      <c r="C15957" s="34"/>
    </row>
    <row r="15958" spans="3:3" x14ac:dyDescent="0.3">
      <c r="C15958" s="34"/>
    </row>
    <row r="15959" spans="3:3" x14ac:dyDescent="0.3">
      <c r="C15959" s="34"/>
    </row>
    <row r="15960" spans="3:3" x14ac:dyDescent="0.3">
      <c r="C15960" s="34"/>
    </row>
    <row r="15961" spans="3:3" x14ac:dyDescent="0.3">
      <c r="C15961" s="34"/>
    </row>
    <row r="15962" spans="3:3" x14ac:dyDescent="0.3">
      <c r="C15962" s="34"/>
    </row>
    <row r="15963" spans="3:3" x14ac:dyDescent="0.3">
      <c r="C15963" s="34"/>
    </row>
    <row r="15964" spans="3:3" x14ac:dyDescent="0.3">
      <c r="C15964" s="34"/>
    </row>
    <row r="15965" spans="3:3" x14ac:dyDescent="0.3">
      <c r="C15965" s="34"/>
    </row>
    <row r="15966" spans="3:3" x14ac:dyDescent="0.3">
      <c r="C15966" s="34"/>
    </row>
    <row r="15967" spans="3:3" x14ac:dyDescent="0.3">
      <c r="C15967" s="34"/>
    </row>
    <row r="15968" spans="3:3" x14ac:dyDescent="0.3">
      <c r="C15968" s="34"/>
    </row>
    <row r="15969" spans="3:3" x14ac:dyDescent="0.3">
      <c r="C15969" s="34"/>
    </row>
    <row r="15970" spans="3:3" x14ac:dyDescent="0.3">
      <c r="C15970" s="34"/>
    </row>
    <row r="15971" spans="3:3" x14ac:dyDescent="0.3">
      <c r="C15971" s="34"/>
    </row>
    <row r="15972" spans="3:3" x14ac:dyDescent="0.3">
      <c r="C15972" s="34"/>
    </row>
    <row r="15973" spans="3:3" x14ac:dyDescent="0.3">
      <c r="C15973" s="34"/>
    </row>
    <row r="15974" spans="3:3" x14ac:dyDescent="0.3">
      <c r="C15974" s="34"/>
    </row>
    <row r="15975" spans="3:3" x14ac:dyDescent="0.3">
      <c r="C15975" s="34"/>
    </row>
    <row r="15976" spans="3:3" x14ac:dyDescent="0.3">
      <c r="C15976" s="34"/>
    </row>
    <row r="15977" spans="3:3" x14ac:dyDescent="0.3">
      <c r="C15977" s="34"/>
    </row>
    <row r="15978" spans="3:3" x14ac:dyDescent="0.3">
      <c r="C15978" s="34"/>
    </row>
    <row r="15979" spans="3:3" x14ac:dyDescent="0.3">
      <c r="C15979" s="34"/>
    </row>
    <row r="15980" spans="3:3" x14ac:dyDescent="0.3">
      <c r="C15980" s="34"/>
    </row>
    <row r="15981" spans="3:3" x14ac:dyDescent="0.3">
      <c r="C15981" s="34"/>
    </row>
    <row r="15982" spans="3:3" x14ac:dyDescent="0.3">
      <c r="C15982" s="34"/>
    </row>
    <row r="15983" spans="3:3" x14ac:dyDescent="0.3">
      <c r="C15983" s="34"/>
    </row>
    <row r="15984" spans="3:3" x14ac:dyDescent="0.3">
      <c r="C15984" s="34"/>
    </row>
    <row r="15985" spans="3:3" x14ac:dyDescent="0.3">
      <c r="C15985" s="34"/>
    </row>
    <row r="15986" spans="3:3" x14ac:dyDescent="0.3">
      <c r="C15986" s="34"/>
    </row>
    <row r="15987" spans="3:3" x14ac:dyDescent="0.3">
      <c r="C15987" s="34"/>
    </row>
    <row r="15988" spans="3:3" x14ac:dyDescent="0.3">
      <c r="C15988" s="34"/>
    </row>
    <row r="15989" spans="3:3" x14ac:dyDescent="0.3">
      <c r="C15989" s="34"/>
    </row>
    <row r="15990" spans="3:3" x14ac:dyDescent="0.3">
      <c r="C15990" s="34"/>
    </row>
    <row r="15991" spans="3:3" x14ac:dyDescent="0.3">
      <c r="C15991" s="34"/>
    </row>
    <row r="15992" spans="3:3" x14ac:dyDescent="0.3">
      <c r="C15992" s="34"/>
    </row>
    <row r="15993" spans="3:3" x14ac:dyDescent="0.3">
      <c r="C15993" s="34"/>
    </row>
    <row r="15994" spans="3:3" x14ac:dyDescent="0.3">
      <c r="C15994" s="34"/>
    </row>
    <row r="15995" spans="3:3" x14ac:dyDescent="0.3">
      <c r="C15995" s="34"/>
    </row>
    <row r="15996" spans="3:3" x14ac:dyDescent="0.3">
      <c r="C15996" s="34"/>
    </row>
    <row r="15997" spans="3:3" x14ac:dyDescent="0.3">
      <c r="C15997" s="34"/>
    </row>
    <row r="15998" spans="3:3" x14ac:dyDescent="0.3">
      <c r="C15998" s="34"/>
    </row>
    <row r="15999" spans="3:3" x14ac:dyDescent="0.3">
      <c r="C15999" s="34"/>
    </row>
    <row r="16000" spans="3:3" x14ac:dyDescent="0.3">
      <c r="C16000" s="34"/>
    </row>
    <row r="16001" spans="3:3" x14ac:dyDescent="0.3">
      <c r="C16001" s="34"/>
    </row>
    <row r="16002" spans="3:3" x14ac:dyDescent="0.3">
      <c r="C16002" s="34"/>
    </row>
    <row r="16003" spans="3:3" x14ac:dyDescent="0.3">
      <c r="C16003" s="34"/>
    </row>
    <row r="16004" spans="3:3" x14ac:dyDescent="0.3">
      <c r="C16004" s="34"/>
    </row>
    <row r="16005" spans="3:3" x14ac:dyDescent="0.3">
      <c r="C16005" s="34"/>
    </row>
    <row r="16006" spans="3:3" x14ac:dyDescent="0.3">
      <c r="C16006" s="34"/>
    </row>
    <row r="16007" spans="3:3" x14ac:dyDescent="0.3">
      <c r="C16007" s="34"/>
    </row>
    <row r="16008" spans="3:3" x14ac:dyDescent="0.3">
      <c r="C16008" s="34"/>
    </row>
    <row r="16009" spans="3:3" x14ac:dyDescent="0.3">
      <c r="C16009" s="34"/>
    </row>
    <row r="16010" spans="3:3" x14ac:dyDescent="0.3">
      <c r="C16010" s="34"/>
    </row>
    <row r="16011" spans="3:3" x14ac:dyDescent="0.3">
      <c r="C16011" s="34"/>
    </row>
    <row r="16012" spans="3:3" x14ac:dyDescent="0.3">
      <c r="C16012" s="34"/>
    </row>
    <row r="16013" spans="3:3" x14ac:dyDescent="0.3">
      <c r="C16013" s="34"/>
    </row>
    <row r="16014" spans="3:3" x14ac:dyDescent="0.3">
      <c r="C16014" s="34"/>
    </row>
    <row r="16015" spans="3:3" x14ac:dyDescent="0.3">
      <c r="C16015" s="34"/>
    </row>
    <row r="16016" spans="3:3" x14ac:dyDescent="0.3">
      <c r="C16016" s="34"/>
    </row>
    <row r="16017" spans="3:3" x14ac:dyDescent="0.3">
      <c r="C16017" s="34"/>
    </row>
    <row r="16018" spans="3:3" x14ac:dyDescent="0.3">
      <c r="C16018" s="34"/>
    </row>
    <row r="16019" spans="3:3" x14ac:dyDescent="0.3">
      <c r="C16019" s="34"/>
    </row>
    <row r="16020" spans="3:3" x14ac:dyDescent="0.3">
      <c r="C16020" s="34"/>
    </row>
    <row r="16021" spans="3:3" x14ac:dyDescent="0.3">
      <c r="C16021" s="34"/>
    </row>
    <row r="16022" spans="3:3" x14ac:dyDescent="0.3">
      <c r="C16022" s="34"/>
    </row>
    <row r="16023" spans="3:3" x14ac:dyDescent="0.3">
      <c r="C16023" s="34"/>
    </row>
    <row r="16024" spans="3:3" x14ac:dyDescent="0.3">
      <c r="C16024" s="34"/>
    </row>
    <row r="16025" spans="3:3" x14ac:dyDescent="0.3">
      <c r="C16025" s="34"/>
    </row>
    <row r="16026" spans="3:3" x14ac:dyDescent="0.3">
      <c r="C16026" s="34"/>
    </row>
    <row r="16027" spans="3:3" x14ac:dyDescent="0.3">
      <c r="C16027" s="34"/>
    </row>
    <row r="16028" spans="3:3" x14ac:dyDescent="0.3">
      <c r="C16028" s="34"/>
    </row>
    <row r="16029" spans="3:3" x14ac:dyDescent="0.3">
      <c r="C16029" s="34"/>
    </row>
    <row r="16030" spans="3:3" x14ac:dyDescent="0.3">
      <c r="C16030" s="34"/>
    </row>
    <row r="16031" spans="3:3" x14ac:dyDescent="0.3">
      <c r="C16031" s="34"/>
    </row>
    <row r="16032" spans="3:3" x14ac:dyDescent="0.3">
      <c r="C16032" s="34"/>
    </row>
    <row r="16033" spans="3:3" x14ac:dyDescent="0.3">
      <c r="C16033" s="34"/>
    </row>
    <row r="16034" spans="3:3" x14ac:dyDescent="0.3">
      <c r="C16034" s="34"/>
    </row>
    <row r="16035" spans="3:3" x14ac:dyDescent="0.3">
      <c r="C16035" s="34"/>
    </row>
    <row r="16036" spans="3:3" x14ac:dyDescent="0.3">
      <c r="C16036" s="34"/>
    </row>
    <row r="16037" spans="3:3" x14ac:dyDescent="0.3">
      <c r="C16037" s="34"/>
    </row>
    <row r="16038" spans="3:3" x14ac:dyDescent="0.3">
      <c r="C16038" s="34"/>
    </row>
    <row r="16039" spans="3:3" x14ac:dyDescent="0.3">
      <c r="C16039" s="34"/>
    </row>
    <row r="16040" spans="3:3" x14ac:dyDescent="0.3">
      <c r="C16040" s="34"/>
    </row>
    <row r="16041" spans="3:3" x14ac:dyDescent="0.3">
      <c r="C16041" s="34"/>
    </row>
    <row r="16042" spans="3:3" x14ac:dyDescent="0.3">
      <c r="C16042" s="34"/>
    </row>
    <row r="16043" spans="3:3" x14ac:dyDescent="0.3">
      <c r="C16043" s="34"/>
    </row>
    <row r="16044" spans="3:3" x14ac:dyDescent="0.3">
      <c r="C16044" s="34"/>
    </row>
    <row r="16045" spans="3:3" x14ac:dyDescent="0.3">
      <c r="C16045" s="34"/>
    </row>
    <row r="16046" spans="3:3" x14ac:dyDescent="0.3">
      <c r="C16046" s="34"/>
    </row>
    <row r="16047" spans="3:3" x14ac:dyDescent="0.3">
      <c r="C16047" s="34"/>
    </row>
    <row r="16048" spans="3:3" x14ac:dyDescent="0.3">
      <c r="C16048" s="34"/>
    </row>
    <row r="16049" spans="3:3" x14ac:dyDescent="0.3">
      <c r="C16049" s="34"/>
    </row>
    <row r="16050" spans="3:3" x14ac:dyDescent="0.3">
      <c r="C16050" s="34"/>
    </row>
    <row r="16051" spans="3:3" x14ac:dyDescent="0.3">
      <c r="C16051" s="34"/>
    </row>
    <row r="16052" spans="3:3" x14ac:dyDescent="0.3">
      <c r="C16052" s="34"/>
    </row>
    <row r="16053" spans="3:3" x14ac:dyDescent="0.3">
      <c r="C16053" s="34"/>
    </row>
    <row r="16054" spans="3:3" x14ac:dyDescent="0.3">
      <c r="C16054" s="34"/>
    </row>
    <row r="16055" spans="3:3" x14ac:dyDescent="0.3">
      <c r="C16055" s="34"/>
    </row>
    <row r="16056" spans="3:3" x14ac:dyDescent="0.3">
      <c r="C16056" s="34"/>
    </row>
    <row r="16057" spans="3:3" x14ac:dyDescent="0.3">
      <c r="C16057" s="34"/>
    </row>
    <row r="16058" spans="3:3" x14ac:dyDescent="0.3">
      <c r="C16058" s="34"/>
    </row>
    <row r="16059" spans="3:3" x14ac:dyDescent="0.3">
      <c r="C16059" s="34"/>
    </row>
    <row r="16060" spans="3:3" x14ac:dyDescent="0.3">
      <c r="C16060" s="34"/>
    </row>
    <row r="16061" spans="3:3" x14ac:dyDescent="0.3">
      <c r="C16061" s="34"/>
    </row>
    <row r="16062" spans="3:3" x14ac:dyDescent="0.3">
      <c r="C16062" s="34"/>
    </row>
    <row r="16063" spans="3:3" x14ac:dyDescent="0.3">
      <c r="C16063" s="34"/>
    </row>
    <row r="16064" spans="3:3" x14ac:dyDescent="0.3">
      <c r="C16064" s="34"/>
    </row>
    <row r="16065" spans="3:3" x14ac:dyDescent="0.3">
      <c r="C16065" s="34"/>
    </row>
    <row r="16066" spans="3:3" x14ac:dyDescent="0.3">
      <c r="C16066" s="34"/>
    </row>
    <row r="16067" spans="3:3" x14ac:dyDescent="0.3">
      <c r="C16067" s="34"/>
    </row>
    <row r="16068" spans="3:3" x14ac:dyDescent="0.3">
      <c r="C16068" s="34"/>
    </row>
    <row r="16069" spans="3:3" x14ac:dyDescent="0.3">
      <c r="C16069" s="34"/>
    </row>
    <row r="16070" spans="3:3" x14ac:dyDescent="0.3">
      <c r="C16070" s="34"/>
    </row>
    <row r="16071" spans="3:3" x14ac:dyDescent="0.3">
      <c r="C16071" s="34"/>
    </row>
    <row r="16072" spans="3:3" x14ac:dyDescent="0.3">
      <c r="C16072" s="34"/>
    </row>
    <row r="16073" spans="3:3" x14ac:dyDescent="0.3">
      <c r="C16073" s="34"/>
    </row>
    <row r="16074" spans="3:3" x14ac:dyDescent="0.3">
      <c r="C16074" s="34"/>
    </row>
    <row r="16075" spans="3:3" x14ac:dyDescent="0.3">
      <c r="C16075" s="34"/>
    </row>
    <row r="16076" spans="3:3" x14ac:dyDescent="0.3">
      <c r="C16076" s="34"/>
    </row>
    <row r="16077" spans="3:3" x14ac:dyDescent="0.3">
      <c r="C16077" s="34"/>
    </row>
    <row r="16078" spans="3:3" x14ac:dyDescent="0.3">
      <c r="C16078" s="34"/>
    </row>
    <row r="16079" spans="3:3" x14ac:dyDescent="0.3">
      <c r="C16079" s="34"/>
    </row>
    <row r="16080" spans="3:3" x14ac:dyDescent="0.3">
      <c r="C16080" s="34"/>
    </row>
    <row r="16081" spans="3:3" x14ac:dyDescent="0.3">
      <c r="C16081" s="34"/>
    </row>
    <row r="16082" spans="3:3" x14ac:dyDescent="0.3">
      <c r="C16082" s="34"/>
    </row>
    <row r="16083" spans="3:3" x14ac:dyDescent="0.3">
      <c r="C16083" s="34"/>
    </row>
    <row r="16084" spans="3:3" x14ac:dyDescent="0.3">
      <c r="C16084" s="34"/>
    </row>
    <row r="16085" spans="3:3" x14ac:dyDescent="0.3">
      <c r="C16085" s="34"/>
    </row>
    <row r="16086" spans="3:3" x14ac:dyDescent="0.3">
      <c r="C16086" s="34"/>
    </row>
    <row r="16087" spans="3:3" x14ac:dyDescent="0.3">
      <c r="C16087" s="34"/>
    </row>
    <row r="16088" spans="3:3" x14ac:dyDescent="0.3">
      <c r="C16088" s="34"/>
    </row>
    <row r="16089" spans="3:3" x14ac:dyDescent="0.3">
      <c r="C16089" s="34"/>
    </row>
    <row r="16090" spans="3:3" x14ac:dyDescent="0.3">
      <c r="C16090" s="34"/>
    </row>
    <row r="16091" spans="3:3" x14ac:dyDescent="0.3">
      <c r="C16091" s="34"/>
    </row>
    <row r="16092" spans="3:3" x14ac:dyDescent="0.3">
      <c r="C16092" s="34"/>
    </row>
    <row r="16093" spans="3:3" x14ac:dyDescent="0.3">
      <c r="C16093" s="34"/>
    </row>
    <row r="16094" spans="3:3" x14ac:dyDescent="0.3">
      <c r="C16094" s="34"/>
    </row>
    <row r="16095" spans="3:3" x14ac:dyDescent="0.3">
      <c r="C16095" s="34"/>
    </row>
    <row r="16096" spans="3:3" x14ac:dyDescent="0.3">
      <c r="C16096" s="34"/>
    </row>
    <row r="16097" spans="3:3" x14ac:dyDescent="0.3">
      <c r="C16097" s="34"/>
    </row>
    <row r="16098" spans="3:3" x14ac:dyDescent="0.3">
      <c r="C16098" s="34"/>
    </row>
    <row r="16099" spans="3:3" x14ac:dyDescent="0.3">
      <c r="C16099" s="34"/>
    </row>
    <row r="16100" spans="3:3" x14ac:dyDescent="0.3">
      <c r="C16100" s="34"/>
    </row>
    <row r="16101" spans="3:3" x14ac:dyDescent="0.3">
      <c r="C16101" s="34"/>
    </row>
    <row r="16102" spans="3:3" x14ac:dyDescent="0.3">
      <c r="C16102" s="34"/>
    </row>
    <row r="16103" spans="3:3" x14ac:dyDescent="0.3">
      <c r="C16103" s="34"/>
    </row>
    <row r="16104" spans="3:3" x14ac:dyDescent="0.3">
      <c r="C16104" s="34"/>
    </row>
    <row r="16105" spans="3:3" x14ac:dyDescent="0.3">
      <c r="C16105" s="34"/>
    </row>
    <row r="16106" spans="3:3" x14ac:dyDescent="0.3">
      <c r="C16106" s="34"/>
    </row>
    <row r="16107" spans="3:3" x14ac:dyDescent="0.3">
      <c r="C16107" s="34"/>
    </row>
    <row r="16108" spans="3:3" x14ac:dyDescent="0.3">
      <c r="C16108" s="34"/>
    </row>
    <row r="16109" spans="3:3" x14ac:dyDescent="0.3">
      <c r="C16109" s="34"/>
    </row>
    <row r="16110" spans="3:3" x14ac:dyDescent="0.3">
      <c r="C16110" s="34"/>
    </row>
    <row r="16111" spans="3:3" x14ac:dyDescent="0.3">
      <c r="C16111" s="34"/>
    </row>
    <row r="16112" spans="3:3" x14ac:dyDescent="0.3">
      <c r="C16112" s="34"/>
    </row>
    <row r="16113" spans="3:3" x14ac:dyDescent="0.3">
      <c r="C16113" s="34"/>
    </row>
    <row r="16114" spans="3:3" x14ac:dyDescent="0.3">
      <c r="C16114" s="34"/>
    </row>
    <row r="16115" spans="3:3" x14ac:dyDescent="0.3">
      <c r="C16115" s="34"/>
    </row>
    <row r="16116" spans="3:3" x14ac:dyDescent="0.3">
      <c r="C16116" s="34"/>
    </row>
    <row r="16117" spans="3:3" x14ac:dyDescent="0.3">
      <c r="C16117" s="34"/>
    </row>
    <row r="16118" spans="3:3" x14ac:dyDescent="0.3">
      <c r="C16118" s="34"/>
    </row>
    <row r="16119" spans="3:3" x14ac:dyDescent="0.3">
      <c r="C16119" s="34"/>
    </row>
    <row r="16120" spans="3:3" x14ac:dyDescent="0.3">
      <c r="C16120" s="34"/>
    </row>
    <row r="16121" spans="3:3" x14ac:dyDescent="0.3">
      <c r="C16121" s="34"/>
    </row>
    <row r="16122" spans="3:3" x14ac:dyDescent="0.3">
      <c r="C16122" s="34"/>
    </row>
    <row r="16123" spans="3:3" x14ac:dyDescent="0.3">
      <c r="C16123" s="34"/>
    </row>
    <row r="16124" spans="3:3" x14ac:dyDescent="0.3">
      <c r="C16124" s="34"/>
    </row>
    <row r="16125" spans="3:3" x14ac:dyDescent="0.3">
      <c r="C16125" s="34"/>
    </row>
    <row r="16126" spans="3:3" x14ac:dyDescent="0.3">
      <c r="C16126" s="34"/>
    </row>
    <row r="16127" spans="3:3" x14ac:dyDescent="0.3">
      <c r="C16127" s="34"/>
    </row>
    <row r="16128" spans="3:3" x14ac:dyDescent="0.3">
      <c r="C16128" s="34"/>
    </row>
    <row r="16129" spans="3:3" x14ac:dyDescent="0.3">
      <c r="C16129" s="34"/>
    </row>
    <row r="16130" spans="3:3" x14ac:dyDescent="0.3">
      <c r="C16130" s="34"/>
    </row>
    <row r="16131" spans="3:3" x14ac:dyDescent="0.3">
      <c r="C16131" s="34"/>
    </row>
    <row r="16132" spans="3:3" x14ac:dyDescent="0.3">
      <c r="C16132" s="34"/>
    </row>
    <row r="16133" spans="3:3" x14ac:dyDescent="0.3">
      <c r="C16133" s="34"/>
    </row>
    <row r="16134" spans="3:3" x14ac:dyDescent="0.3">
      <c r="C16134" s="34"/>
    </row>
    <row r="16135" spans="3:3" x14ac:dyDescent="0.3">
      <c r="C16135" s="34"/>
    </row>
    <row r="16136" spans="3:3" x14ac:dyDescent="0.3">
      <c r="C16136" s="34"/>
    </row>
    <row r="16137" spans="3:3" x14ac:dyDescent="0.3">
      <c r="C16137" s="34"/>
    </row>
    <row r="16138" spans="3:3" x14ac:dyDescent="0.3">
      <c r="C16138" s="34"/>
    </row>
    <row r="16139" spans="3:3" x14ac:dyDescent="0.3">
      <c r="C16139" s="34"/>
    </row>
    <row r="16140" spans="3:3" x14ac:dyDescent="0.3">
      <c r="C16140" s="34"/>
    </row>
    <row r="16141" spans="3:3" x14ac:dyDescent="0.3">
      <c r="C16141" s="34"/>
    </row>
    <row r="16142" spans="3:3" x14ac:dyDescent="0.3">
      <c r="C16142" s="34"/>
    </row>
    <row r="16143" spans="3:3" x14ac:dyDescent="0.3">
      <c r="C16143" s="34"/>
    </row>
    <row r="16144" spans="3:3" x14ac:dyDescent="0.3">
      <c r="C16144" s="34"/>
    </row>
    <row r="16145" spans="3:3" x14ac:dyDescent="0.3">
      <c r="C16145" s="34"/>
    </row>
    <row r="16146" spans="3:3" x14ac:dyDescent="0.3">
      <c r="C16146" s="34"/>
    </row>
    <row r="16147" spans="3:3" x14ac:dyDescent="0.3">
      <c r="C16147" s="34"/>
    </row>
    <row r="16148" spans="3:3" x14ac:dyDescent="0.3">
      <c r="C16148" s="34"/>
    </row>
    <row r="16149" spans="3:3" x14ac:dyDescent="0.3">
      <c r="C16149" s="34"/>
    </row>
    <row r="16150" spans="3:3" x14ac:dyDescent="0.3">
      <c r="C16150" s="34"/>
    </row>
    <row r="16151" spans="3:3" x14ac:dyDescent="0.3">
      <c r="C16151" s="34"/>
    </row>
    <row r="16152" spans="3:3" x14ac:dyDescent="0.3">
      <c r="C16152" s="34"/>
    </row>
    <row r="16153" spans="3:3" x14ac:dyDescent="0.3">
      <c r="C16153" s="34"/>
    </row>
    <row r="16154" spans="3:3" x14ac:dyDescent="0.3">
      <c r="C16154" s="34"/>
    </row>
    <row r="16155" spans="3:3" x14ac:dyDescent="0.3">
      <c r="C16155" s="34"/>
    </row>
    <row r="16156" spans="3:3" x14ac:dyDescent="0.3">
      <c r="C16156" s="34"/>
    </row>
    <row r="16157" spans="3:3" x14ac:dyDescent="0.3">
      <c r="C16157" s="34"/>
    </row>
    <row r="16158" spans="3:3" x14ac:dyDescent="0.3">
      <c r="C16158" s="34"/>
    </row>
    <row r="16159" spans="3:3" x14ac:dyDescent="0.3">
      <c r="C16159" s="34"/>
    </row>
    <row r="16160" spans="3:3" x14ac:dyDescent="0.3">
      <c r="C16160" s="34"/>
    </row>
    <row r="16161" spans="3:3" x14ac:dyDescent="0.3">
      <c r="C16161" s="34"/>
    </row>
    <row r="16162" spans="3:3" x14ac:dyDescent="0.3">
      <c r="C16162" s="34"/>
    </row>
    <row r="16163" spans="3:3" x14ac:dyDescent="0.3">
      <c r="C16163" s="34"/>
    </row>
    <row r="16164" spans="3:3" x14ac:dyDescent="0.3">
      <c r="C16164" s="34"/>
    </row>
    <row r="16165" spans="3:3" x14ac:dyDescent="0.3">
      <c r="C16165" s="34"/>
    </row>
    <row r="16166" spans="3:3" x14ac:dyDescent="0.3">
      <c r="C16166" s="34"/>
    </row>
    <row r="16167" spans="3:3" x14ac:dyDescent="0.3">
      <c r="C16167" s="34"/>
    </row>
    <row r="16168" spans="3:3" x14ac:dyDescent="0.3">
      <c r="C16168" s="34"/>
    </row>
    <row r="16169" spans="3:3" x14ac:dyDescent="0.3">
      <c r="C16169" s="34"/>
    </row>
    <row r="16170" spans="3:3" x14ac:dyDescent="0.3">
      <c r="C16170" s="34"/>
    </row>
    <row r="16171" spans="3:3" x14ac:dyDescent="0.3">
      <c r="C16171" s="34"/>
    </row>
    <row r="16172" spans="3:3" x14ac:dyDescent="0.3">
      <c r="C16172" s="34"/>
    </row>
    <row r="16173" spans="3:3" x14ac:dyDescent="0.3">
      <c r="C16173" s="34"/>
    </row>
    <row r="16174" spans="3:3" x14ac:dyDescent="0.3">
      <c r="C16174" s="34"/>
    </row>
    <row r="16175" spans="3:3" x14ac:dyDescent="0.3">
      <c r="C16175" s="34"/>
    </row>
    <row r="16176" spans="3:3" x14ac:dyDescent="0.3">
      <c r="C16176" s="34"/>
    </row>
    <row r="16177" spans="3:3" x14ac:dyDescent="0.3">
      <c r="C16177" s="34"/>
    </row>
    <row r="16178" spans="3:3" x14ac:dyDescent="0.3">
      <c r="C16178" s="34"/>
    </row>
    <row r="16179" spans="3:3" x14ac:dyDescent="0.3">
      <c r="C16179" s="34"/>
    </row>
    <row r="16180" spans="3:3" x14ac:dyDescent="0.3">
      <c r="C16180" s="34"/>
    </row>
    <row r="16181" spans="3:3" x14ac:dyDescent="0.3">
      <c r="C16181" s="34"/>
    </row>
    <row r="16182" spans="3:3" x14ac:dyDescent="0.3">
      <c r="C16182" s="34"/>
    </row>
    <row r="16183" spans="3:3" x14ac:dyDescent="0.3">
      <c r="C16183" s="34"/>
    </row>
    <row r="16184" spans="3:3" x14ac:dyDescent="0.3">
      <c r="C16184" s="34"/>
    </row>
    <row r="16185" spans="3:3" x14ac:dyDescent="0.3">
      <c r="C16185" s="34"/>
    </row>
    <row r="16186" spans="3:3" x14ac:dyDescent="0.3">
      <c r="C16186" s="34"/>
    </row>
    <row r="16187" spans="3:3" x14ac:dyDescent="0.3">
      <c r="C16187" s="34"/>
    </row>
    <row r="16188" spans="3:3" x14ac:dyDescent="0.3">
      <c r="C16188" s="34"/>
    </row>
    <row r="16189" spans="3:3" x14ac:dyDescent="0.3">
      <c r="C16189" s="34"/>
    </row>
    <row r="16190" spans="3:3" x14ac:dyDescent="0.3">
      <c r="C16190" s="34"/>
    </row>
    <row r="16191" spans="3:3" x14ac:dyDescent="0.3">
      <c r="C16191" s="34"/>
    </row>
    <row r="16192" spans="3:3" x14ac:dyDescent="0.3">
      <c r="C16192" s="34"/>
    </row>
    <row r="16193" spans="3:3" x14ac:dyDescent="0.3">
      <c r="C16193" s="34"/>
    </row>
    <row r="16194" spans="3:3" x14ac:dyDescent="0.3">
      <c r="C16194" s="34"/>
    </row>
    <row r="16195" spans="3:3" x14ac:dyDescent="0.3">
      <c r="C16195" s="34"/>
    </row>
    <row r="16196" spans="3:3" x14ac:dyDescent="0.3">
      <c r="C16196" s="34"/>
    </row>
    <row r="16197" spans="3:3" x14ac:dyDescent="0.3">
      <c r="C16197" s="34"/>
    </row>
    <row r="16198" spans="3:3" x14ac:dyDescent="0.3">
      <c r="C16198" s="34"/>
    </row>
    <row r="16199" spans="3:3" x14ac:dyDescent="0.3">
      <c r="C16199" s="34"/>
    </row>
    <row r="16200" spans="3:3" x14ac:dyDescent="0.3">
      <c r="C16200" s="34"/>
    </row>
    <row r="16201" spans="3:3" x14ac:dyDescent="0.3">
      <c r="C16201" s="34"/>
    </row>
    <row r="16202" spans="3:3" x14ac:dyDescent="0.3">
      <c r="C16202" s="34"/>
    </row>
    <row r="16203" spans="3:3" x14ac:dyDescent="0.3">
      <c r="C16203" s="34"/>
    </row>
    <row r="16204" spans="3:3" x14ac:dyDescent="0.3">
      <c r="C16204" s="34"/>
    </row>
    <row r="16205" spans="3:3" x14ac:dyDescent="0.3">
      <c r="C16205" s="34"/>
    </row>
    <row r="16206" spans="3:3" x14ac:dyDescent="0.3">
      <c r="C16206" s="34"/>
    </row>
    <row r="16207" spans="3:3" x14ac:dyDescent="0.3">
      <c r="C16207" s="34"/>
    </row>
    <row r="16208" spans="3:3" x14ac:dyDescent="0.3">
      <c r="C16208" s="34"/>
    </row>
    <row r="16209" spans="3:3" x14ac:dyDescent="0.3">
      <c r="C16209" s="34"/>
    </row>
    <row r="16210" spans="3:3" x14ac:dyDescent="0.3">
      <c r="C16210" s="34"/>
    </row>
    <row r="16211" spans="3:3" x14ac:dyDescent="0.3">
      <c r="C16211" s="34"/>
    </row>
    <row r="16212" spans="3:3" x14ac:dyDescent="0.3">
      <c r="C16212" s="34"/>
    </row>
    <row r="16213" spans="3:3" x14ac:dyDescent="0.3">
      <c r="C16213" s="34"/>
    </row>
    <row r="16214" spans="3:3" x14ac:dyDescent="0.3">
      <c r="C16214" s="34"/>
    </row>
    <row r="16215" spans="3:3" x14ac:dyDescent="0.3">
      <c r="C16215" s="34"/>
    </row>
    <row r="16216" spans="3:3" x14ac:dyDescent="0.3">
      <c r="C16216" s="34"/>
    </row>
    <row r="16217" spans="3:3" x14ac:dyDescent="0.3">
      <c r="C16217" s="34"/>
    </row>
    <row r="16218" spans="3:3" x14ac:dyDescent="0.3">
      <c r="C16218" s="34"/>
    </row>
    <row r="16219" spans="3:3" x14ac:dyDescent="0.3">
      <c r="C16219" s="34"/>
    </row>
    <row r="16220" spans="3:3" x14ac:dyDescent="0.3">
      <c r="C16220" s="34"/>
    </row>
    <row r="16221" spans="3:3" x14ac:dyDescent="0.3">
      <c r="C16221" s="34"/>
    </row>
    <row r="16222" spans="3:3" x14ac:dyDescent="0.3">
      <c r="C16222" s="34"/>
    </row>
    <row r="16223" spans="3:3" x14ac:dyDescent="0.3">
      <c r="C16223" s="34"/>
    </row>
    <row r="16224" spans="3:3" x14ac:dyDescent="0.3">
      <c r="C16224" s="34"/>
    </row>
    <row r="16225" spans="3:3" x14ac:dyDescent="0.3">
      <c r="C16225" s="34"/>
    </row>
    <row r="16226" spans="3:3" x14ac:dyDescent="0.3">
      <c r="C16226" s="34"/>
    </row>
    <row r="16227" spans="3:3" x14ac:dyDescent="0.3">
      <c r="C16227" s="34"/>
    </row>
    <row r="16228" spans="3:3" x14ac:dyDescent="0.3">
      <c r="C16228" s="34"/>
    </row>
    <row r="16229" spans="3:3" x14ac:dyDescent="0.3">
      <c r="C16229" s="34"/>
    </row>
    <row r="16230" spans="3:3" x14ac:dyDescent="0.3">
      <c r="C16230" s="34"/>
    </row>
    <row r="16231" spans="3:3" x14ac:dyDescent="0.3">
      <c r="C16231" s="34"/>
    </row>
    <row r="16232" spans="3:3" x14ac:dyDescent="0.3">
      <c r="C16232" s="34"/>
    </row>
    <row r="16233" spans="3:3" x14ac:dyDescent="0.3">
      <c r="C16233" s="34"/>
    </row>
    <row r="16234" spans="3:3" x14ac:dyDescent="0.3">
      <c r="C16234" s="34"/>
    </row>
    <row r="16235" spans="3:3" x14ac:dyDescent="0.3">
      <c r="C16235" s="34"/>
    </row>
    <row r="16236" spans="3:3" x14ac:dyDescent="0.3">
      <c r="C16236" s="34"/>
    </row>
    <row r="16237" spans="3:3" x14ac:dyDescent="0.3">
      <c r="C16237" s="34"/>
    </row>
    <row r="16238" spans="3:3" x14ac:dyDescent="0.3">
      <c r="C16238" s="34"/>
    </row>
    <row r="16239" spans="3:3" x14ac:dyDescent="0.3">
      <c r="C16239" s="34"/>
    </row>
    <row r="16240" spans="3:3" x14ac:dyDescent="0.3">
      <c r="C16240" s="34"/>
    </row>
    <row r="16241" spans="3:3" x14ac:dyDescent="0.3">
      <c r="C16241" s="34"/>
    </row>
    <row r="16242" spans="3:3" x14ac:dyDescent="0.3">
      <c r="C16242" s="34"/>
    </row>
    <row r="16243" spans="3:3" x14ac:dyDescent="0.3">
      <c r="C16243" s="34"/>
    </row>
    <row r="16244" spans="3:3" x14ac:dyDescent="0.3">
      <c r="C16244" s="34"/>
    </row>
    <row r="16245" spans="3:3" x14ac:dyDescent="0.3">
      <c r="C16245" s="34"/>
    </row>
    <row r="16246" spans="3:3" x14ac:dyDescent="0.3">
      <c r="C16246" s="34"/>
    </row>
    <row r="16247" spans="3:3" x14ac:dyDescent="0.3">
      <c r="C16247" s="34"/>
    </row>
    <row r="16248" spans="3:3" x14ac:dyDescent="0.3">
      <c r="C16248" s="34"/>
    </row>
    <row r="16249" spans="3:3" x14ac:dyDescent="0.3">
      <c r="C16249" s="34"/>
    </row>
    <row r="16250" spans="3:3" x14ac:dyDescent="0.3">
      <c r="C16250" s="34"/>
    </row>
    <row r="16251" spans="3:3" x14ac:dyDescent="0.3">
      <c r="C16251" s="34"/>
    </row>
    <row r="16252" spans="3:3" x14ac:dyDescent="0.3">
      <c r="C16252" s="34"/>
    </row>
    <row r="16253" spans="3:3" x14ac:dyDescent="0.3">
      <c r="C16253" s="34"/>
    </row>
    <row r="16254" spans="3:3" x14ac:dyDescent="0.3">
      <c r="C16254" s="34"/>
    </row>
    <row r="16255" spans="3:3" x14ac:dyDescent="0.3">
      <c r="C16255" s="34"/>
    </row>
    <row r="16256" spans="3:3" x14ac:dyDescent="0.3">
      <c r="C16256" s="34"/>
    </row>
    <row r="16257" spans="3:3" x14ac:dyDescent="0.3">
      <c r="C16257" s="34"/>
    </row>
    <row r="16258" spans="3:3" x14ac:dyDescent="0.3">
      <c r="C16258" s="34"/>
    </row>
    <row r="16259" spans="3:3" x14ac:dyDescent="0.3">
      <c r="C16259" s="34"/>
    </row>
    <row r="16260" spans="3:3" x14ac:dyDescent="0.3">
      <c r="C16260" s="34"/>
    </row>
    <row r="16261" spans="3:3" x14ac:dyDescent="0.3">
      <c r="C16261" s="34"/>
    </row>
    <row r="16262" spans="3:3" x14ac:dyDescent="0.3">
      <c r="C16262" s="34"/>
    </row>
    <row r="16263" spans="3:3" x14ac:dyDescent="0.3">
      <c r="C16263" s="34"/>
    </row>
    <row r="16264" spans="3:3" x14ac:dyDescent="0.3">
      <c r="C16264" s="34"/>
    </row>
    <row r="16265" spans="3:3" x14ac:dyDescent="0.3">
      <c r="C16265" s="34"/>
    </row>
    <row r="16266" spans="3:3" x14ac:dyDescent="0.3">
      <c r="C16266" s="34"/>
    </row>
    <row r="16267" spans="3:3" x14ac:dyDescent="0.3">
      <c r="C16267" s="34"/>
    </row>
    <row r="16268" spans="3:3" x14ac:dyDescent="0.3">
      <c r="C16268" s="34"/>
    </row>
    <row r="16269" spans="3:3" x14ac:dyDescent="0.3">
      <c r="C16269" s="34"/>
    </row>
    <row r="16270" spans="3:3" x14ac:dyDescent="0.3">
      <c r="C16270" s="34"/>
    </row>
    <row r="16271" spans="3:3" x14ac:dyDescent="0.3">
      <c r="C16271" s="34"/>
    </row>
    <row r="16272" spans="3:3" x14ac:dyDescent="0.3">
      <c r="C16272" s="34"/>
    </row>
    <row r="16273" spans="3:3" x14ac:dyDescent="0.3">
      <c r="C16273" s="34"/>
    </row>
    <row r="16274" spans="3:3" x14ac:dyDescent="0.3">
      <c r="C16274" s="34"/>
    </row>
    <row r="16275" spans="3:3" x14ac:dyDescent="0.3">
      <c r="C16275" s="34"/>
    </row>
    <row r="16276" spans="3:3" x14ac:dyDescent="0.3">
      <c r="C16276" s="34"/>
    </row>
    <row r="16277" spans="3:3" x14ac:dyDescent="0.3">
      <c r="C16277" s="34"/>
    </row>
    <row r="16278" spans="3:3" x14ac:dyDescent="0.3">
      <c r="C16278" s="34"/>
    </row>
    <row r="16279" spans="3:3" x14ac:dyDescent="0.3">
      <c r="C16279" s="34"/>
    </row>
    <row r="16280" spans="3:3" x14ac:dyDescent="0.3">
      <c r="C16280" s="34"/>
    </row>
    <row r="16281" spans="3:3" x14ac:dyDescent="0.3">
      <c r="C16281" s="34"/>
    </row>
    <row r="16282" spans="3:3" x14ac:dyDescent="0.3">
      <c r="C16282" s="34"/>
    </row>
    <row r="16283" spans="3:3" x14ac:dyDescent="0.3">
      <c r="C16283" s="34"/>
    </row>
    <row r="16284" spans="3:3" x14ac:dyDescent="0.3">
      <c r="C16284" s="34"/>
    </row>
    <row r="16285" spans="3:3" x14ac:dyDescent="0.3">
      <c r="C16285" s="34"/>
    </row>
    <row r="16286" spans="3:3" x14ac:dyDescent="0.3">
      <c r="C16286" s="34"/>
    </row>
    <row r="16287" spans="3:3" x14ac:dyDescent="0.3">
      <c r="C16287" s="34"/>
    </row>
    <row r="16288" spans="3:3" x14ac:dyDescent="0.3">
      <c r="C16288" s="34"/>
    </row>
    <row r="16289" spans="3:3" x14ac:dyDescent="0.3">
      <c r="C16289" s="34"/>
    </row>
    <row r="16290" spans="3:3" x14ac:dyDescent="0.3">
      <c r="C16290" s="34"/>
    </row>
    <row r="16291" spans="3:3" x14ac:dyDescent="0.3">
      <c r="C16291" s="34"/>
    </row>
    <row r="16292" spans="3:3" x14ac:dyDescent="0.3">
      <c r="C16292" s="34"/>
    </row>
    <row r="16293" spans="3:3" x14ac:dyDescent="0.3">
      <c r="C16293" s="34"/>
    </row>
    <row r="16294" spans="3:3" x14ac:dyDescent="0.3">
      <c r="C16294" s="34"/>
    </row>
    <row r="16295" spans="3:3" x14ac:dyDescent="0.3">
      <c r="C16295" s="34"/>
    </row>
    <row r="16296" spans="3:3" x14ac:dyDescent="0.3">
      <c r="C16296" s="34"/>
    </row>
    <row r="16297" spans="3:3" x14ac:dyDescent="0.3">
      <c r="C16297" s="34"/>
    </row>
    <row r="16298" spans="3:3" x14ac:dyDescent="0.3">
      <c r="C16298" s="34"/>
    </row>
    <row r="16299" spans="3:3" x14ac:dyDescent="0.3">
      <c r="C16299" s="34"/>
    </row>
    <row r="16300" spans="3:3" x14ac:dyDescent="0.3">
      <c r="C16300" s="34"/>
    </row>
    <row r="16301" spans="3:3" x14ac:dyDescent="0.3">
      <c r="C16301" s="34"/>
    </row>
    <row r="16302" spans="3:3" x14ac:dyDescent="0.3">
      <c r="C16302" s="34"/>
    </row>
    <row r="16303" spans="3:3" x14ac:dyDescent="0.3">
      <c r="C16303" s="34"/>
    </row>
    <row r="16304" spans="3:3" x14ac:dyDescent="0.3">
      <c r="C16304" s="34"/>
    </row>
    <row r="16305" spans="3:3" x14ac:dyDescent="0.3">
      <c r="C16305" s="34"/>
    </row>
    <row r="16306" spans="3:3" x14ac:dyDescent="0.3">
      <c r="C16306" s="34"/>
    </row>
    <row r="16307" spans="3:3" x14ac:dyDescent="0.3">
      <c r="C16307" s="34"/>
    </row>
    <row r="16308" spans="3:3" x14ac:dyDescent="0.3">
      <c r="C16308" s="34"/>
    </row>
    <row r="16309" spans="3:3" x14ac:dyDescent="0.3">
      <c r="C16309" s="34"/>
    </row>
    <row r="16310" spans="3:3" x14ac:dyDescent="0.3">
      <c r="C16310" s="34"/>
    </row>
    <row r="16311" spans="3:3" x14ac:dyDescent="0.3">
      <c r="C16311" s="34"/>
    </row>
    <row r="16312" spans="3:3" x14ac:dyDescent="0.3">
      <c r="C16312" s="34"/>
    </row>
    <row r="16313" spans="3:3" x14ac:dyDescent="0.3">
      <c r="C16313" s="34"/>
    </row>
    <row r="16314" spans="3:3" x14ac:dyDescent="0.3">
      <c r="C16314" s="34"/>
    </row>
    <row r="16315" spans="3:3" x14ac:dyDescent="0.3">
      <c r="C16315" s="34"/>
    </row>
    <row r="16316" spans="3:3" x14ac:dyDescent="0.3">
      <c r="C16316" s="34"/>
    </row>
    <row r="16317" spans="3:3" x14ac:dyDescent="0.3">
      <c r="C16317" s="34"/>
    </row>
    <row r="16318" spans="3:3" x14ac:dyDescent="0.3">
      <c r="C16318" s="34"/>
    </row>
    <row r="16319" spans="3:3" x14ac:dyDescent="0.3">
      <c r="C16319" s="34"/>
    </row>
    <row r="16320" spans="3:3" x14ac:dyDescent="0.3">
      <c r="C16320" s="34"/>
    </row>
    <row r="16321" spans="3:3" x14ac:dyDescent="0.3">
      <c r="C16321" s="34"/>
    </row>
    <row r="16322" spans="3:3" x14ac:dyDescent="0.3">
      <c r="C16322" s="34"/>
    </row>
    <row r="16323" spans="3:3" x14ac:dyDescent="0.3">
      <c r="C16323" s="34"/>
    </row>
    <row r="16324" spans="3:3" x14ac:dyDescent="0.3">
      <c r="C16324" s="34"/>
    </row>
    <row r="16325" spans="3:3" x14ac:dyDescent="0.3">
      <c r="C16325" s="34"/>
    </row>
    <row r="16326" spans="3:3" x14ac:dyDescent="0.3">
      <c r="C16326" s="34"/>
    </row>
    <row r="16327" spans="3:3" x14ac:dyDescent="0.3">
      <c r="C16327" s="34"/>
    </row>
    <row r="16328" spans="3:3" x14ac:dyDescent="0.3">
      <c r="C16328" s="34"/>
    </row>
    <row r="16329" spans="3:3" x14ac:dyDescent="0.3">
      <c r="C16329" s="34"/>
    </row>
    <row r="16330" spans="3:3" x14ac:dyDescent="0.3">
      <c r="C16330" s="34"/>
    </row>
    <row r="16331" spans="3:3" x14ac:dyDescent="0.3">
      <c r="C16331" s="34"/>
    </row>
    <row r="16332" spans="3:3" x14ac:dyDescent="0.3">
      <c r="C16332" s="34"/>
    </row>
    <row r="16333" spans="3:3" x14ac:dyDescent="0.3">
      <c r="C16333" s="34"/>
    </row>
    <row r="16334" spans="3:3" x14ac:dyDescent="0.3">
      <c r="C16334" s="34"/>
    </row>
    <row r="16335" spans="3:3" x14ac:dyDescent="0.3">
      <c r="C16335" s="34"/>
    </row>
    <row r="16336" spans="3:3" x14ac:dyDescent="0.3">
      <c r="C16336" s="34"/>
    </row>
    <row r="16337" spans="3:3" x14ac:dyDescent="0.3">
      <c r="C16337" s="34"/>
    </row>
    <row r="16338" spans="3:3" x14ac:dyDescent="0.3">
      <c r="C16338" s="34"/>
    </row>
    <row r="16339" spans="3:3" x14ac:dyDescent="0.3">
      <c r="C16339" s="34"/>
    </row>
    <row r="16340" spans="3:3" x14ac:dyDescent="0.3">
      <c r="C16340" s="34"/>
    </row>
    <row r="16341" spans="3:3" x14ac:dyDescent="0.3">
      <c r="C16341" s="34"/>
    </row>
    <row r="16342" spans="3:3" x14ac:dyDescent="0.3">
      <c r="C16342" s="34"/>
    </row>
    <row r="16343" spans="3:3" x14ac:dyDescent="0.3">
      <c r="C16343" s="34"/>
    </row>
    <row r="16344" spans="3:3" x14ac:dyDescent="0.3">
      <c r="C16344" s="34"/>
    </row>
    <row r="16345" spans="3:3" x14ac:dyDescent="0.3">
      <c r="C16345" s="34"/>
    </row>
    <row r="16346" spans="3:3" x14ac:dyDescent="0.3">
      <c r="C16346" s="34"/>
    </row>
    <row r="16347" spans="3:3" x14ac:dyDescent="0.3">
      <c r="C16347" s="34"/>
    </row>
    <row r="16348" spans="3:3" x14ac:dyDescent="0.3">
      <c r="C16348" s="34"/>
    </row>
    <row r="16349" spans="3:3" x14ac:dyDescent="0.3">
      <c r="C16349" s="34"/>
    </row>
    <row r="16350" spans="3:3" x14ac:dyDescent="0.3">
      <c r="C16350" s="34"/>
    </row>
    <row r="16351" spans="3:3" x14ac:dyDescent="0.3">
      <c r="C16351" s="34"/>
    </row>
    <row r="16352" spans="3:3" x14ac:dyDescent="0.3">
      <c r="C16352" s="34"/>
    </row>
    <row r="16353" spans="3:3" x14ac:dyDescent="0.3">
      <c r="C16353" s="34"/>
    </row>
    <row r="16354" spans="3:3" x14ac:dyDescent="0.3">
      <c r="C16354" s="34"/>
    </row>
    <row r="16355" spans="3:3" x14ac:dyDescent="0.3">
      <c r="C16355" s="34"/>
    </row>
    <row r="16356" spans="3:3" x14ac:dyDescent="0.3">
      <c r="C16356" s="34"/>
    </row>
    <row r="16357" spans="3:3" x14ac:dyDescent="0.3">
      <c r="C16357" s="34"/>
    </row>
    <row r="16358" spans="3:3" x14ac:dyDescent="0.3">
      <c r="C16358" s="34"/>
    </row>
    <row r="16359" spans="3:3" x14ac:dyDescent="0.3">
      <c r="C16359" s="34"/>
    </row>
    <row r="16360" spans="3:3" x14ac:dyDescent="0.3">
      <c r="C16360" s="34"/>
    </row>
    <row r="16361" spans="3:3" x14ac:dyDescent="0.3">
      <c r="C16361" s="34"/>
    </row>
    <row r="16362" spans="3:3" x14ac:dyDescent="0.3">
      <c r="C16362" s="34"/>
    </row>
    <row r="16363" spans="3:3" x14ac:dyDescent="0.3">
      <c r="C16363" s="34"/>
    </row>
    <row r="16364" spans="3:3" x14ac:dyDescent="0.3">
      <c r="C16364" s="34"/>
    </row>
    <row r="16365" spans="3:3" x14ac:dyDescent="0.3">
      <c r="C16365" s="34"/>
    </row>
    <row r="16366" spans="3:3" x14ac:dyDescent="0.3">
      <c r="C16366" s="34"/>
    </row>
    <row r="16367" spans="3:3" x14ac:dyDescent="0.3">
      <c r="C16367" s="34"/>
    </row>
    <row r="16368" spans="3:3" x14ac:dyDescent="0.3">
      <c r="C16368" s="34"/>
    </row>
    <row r="16369" spans="3:3" x14ac:dyDescent="0.3">
      <c r="C16369" s="34"/>
    </row>
    <row r="16370" spans="3:3" x14ac:dyDescent="0.3">
      <c r="C16370" s="34"/>
    </row>
    <row r="16371" spans="3:3" x14ac:dyDescent="0.3">
      <c r="C16371" s="34"/>
    </row>
    <row r="16372" spans="3:3" x14ac:dyDescent="0.3">
      <c r="C16372" s="34"/>
    </row>
    <row r="16373" spans="3:3" x14ac:dyDescent="0.3">
      <c r="C16373" s="34"/>
    </row>
    <row r="16374" spans="3:3" x14ac:dyDescent="0.3">
      <c r="C16374" s="34"/>
    </row>
    <row r="16375" spans="3:3" x14ac:dyDescent="0.3">
      <c r="C16375" s="34"/>
    </row>
    <row r="16376" spans="3:3" x14ac:dyDescent="0.3">
      <c r="C16376" s="34"/>
    </row>
    <row r="16377" spans="3:3" x14ac:dyDescent="0.3">
      <c r="C16377" s="34"/>
    </row>
    <row r="16378" spans="3:3" x14ac:dyDescent="0.3">
      <c r="C16378" s="34"/>
    </row>
    <row r="16379" spans="3:3" x14ac:dyDescent="0.3">
      <c r="C16379" s="34"/>
    </row>
    <row r="16380" spans="3:3" x14ac:dyDescent="0.3">
      <c r="C16380" s="34"/>
    </row>
    <row r="16381" spans="3:3" x14ac:dyDescent="0.3">
      <c r="C16381" s="34"/>
    </row>
    <row r="16382" spans="3:3" x14ac:dyDescent="0.3">
      <c r="C16382" s="34"/>
    </row>
    <row r="16383" spans="3:3" x14ac:dyDescent="0.3">
      <c r="C16383" s="34"/>
    </row>
    <row r="16384" spans="3:3" x14ac:dyDescent="0.3">
      <c r="C16384" s="34"/>
    </row>
    <row r="16385" spans="3:3" x14ac:dyDescent="0.3">
      <c r="C16385" s="34"/>
    </row>
    <row r="16386" spans="3:3" x14ac:dyDescent="0.3">
      <c r="C16386" s="34"/>
    </row>
    <row r="16387" spans="3:3" x14ac:dyDescent="0.3">
      <c r="C16387" s="34"/>
    </row>
    <row r="16388" spans="3:3" x14ac:dyDescent="0.3">
      <c r="C16388" s="34"/>
    </row>
    <row r="16389" spans="3:3" x14ac:dyDescent="0.3">
      <c r="C16389" s="34"/>
    </row>
    <row r="16390" spans="3:3" x14ac:dyDescent="0.3">
      <c r="C16390" s="34"/>
    </row>
    <row r="16391" spans="3:3" x14ac:dyDescent="0.3">
      <c r="C16391" s="34"/>
    </row>
    <row r="16392" spans="3:3" x14ac:dyDescent="0.3">
      <c r="C16392" s="34"/>
    </row>
    <row r="16393" spans="3:3" x14ac:dyDescent="0.3">
      <c r="C16393" s="34"/>
    </row>
    <row r="16394" spans="3:3" x14ac:dyDescent="0.3">
      <c r="C16394" s="34"/>
    </row>
    <row r="16395" spans="3:3" x14ac:dyDescent="0.3">
      <c r="C16395" s="34"/>
    </row>
    <row r="16396" spans="3:3" x14ac:dyDescent="0.3">
      <c r="C16396" s="34"/>
    </row>
    <row r="16397" spans="3:3" x14ac:dyDescent="0.3">
      <c r="C16397" s="34"/>
    </row>
    <row r="16398" spans="3:3" x14ac:dyDescent="0.3">
      <c r="C16398" s="34"/>
    </row>
    <row r="16399" spans="3:3" x14ac:dyDescent="0.3">
      <c r="C16399" s="34"/>
    </row>
    <row r="16400" spans="3:3" x14ac:dyDescent="0.3">
      <c r="C16400" s="34"/>
    </row>
    <row r="16401" spans="3:3" x14ac:dyDescent="0.3">
      <c r="C16401" s="34"/>
    </row>
    <row r="16402" spans="3:3" x14ac:dyDescent="0.3">
      <c r="C16402" s="34"/>
    </row>
    <row r="16403" spans="3:3" x14ac:dyDescent="0.3">
      <c r="C16403" s="34"/>
    </row>
    <row r="16404" spans="3:3" x14ac:dyDescent="0.3">
      <c r="C16404" s="34"/>
    </row>
    <row r="16405" spans="3:3" x14ac:dyDescent="0.3">
      <c r="C16405" s="34"/>
    </row>
    <row r="16406" spans="3:3" x14ac:dyDescent="0.3">
      <c r="C16406" s="34"/>
    </row>
    <row r="16407" spans="3:3" x14ac:dyDescent="0.3">
      <c r="C16407" s="34"/>
    </row>
    <row r="16408" spans="3:3" x14ac:dyDescent="0.3">
      <c r="C16408" s="34"/>
    </row>
    <row r="16409" spans="3:3" x14ac:dyDescent="0.3">
      <c r="C16409" s="34"/>
    </row>
    <row r="16410" spans="3:3" x14ac:dyDescent="0.3">
      <c r="C16410" s="34"/>
    </row>
    <row r="16411" spans="3:3" x14ac:dyDescent="0.3">
      <c r="C16411" s="34"/>
    </row>
    <row r="16412" spans="3:3" x14ac:dyDescent="0.3">
      <c r="C16412" s="34"/>
    </row>
    <row r="16413" spans="3:3" x14ac:dyDescent="0.3">
      <c r="C16413" s="34"/>
    </row>
    <row r="16414" spans="3:3" x14ac:dyDescent="0.3">
      <c r="C16414" s="34"/>
    </row>
    <row r="16415" spans="3:3" x14ac:dyDescent="0.3">
      <c r="C16415" s="34"/>
    </row>
    <row r="16416" spans="3:3" x14ac:dyDescent="0.3">
      <c r="C16416" s="34"/>
    </row>
    <row r="16417" spans="3:3" x14ac:dyDescent="0.3">
      <c r="C16417" s="34"/>
    </row>
    <row r="16418" spans="3:3" x14ac:dyDescent="0.3">
      <c r="C16418" s="34"/>
    </row>
    <row r="16419" spans="3:3" x14ac:dyDescent="0.3">
      <c r="C16419" s="34"/>
    </row>
    <row r="16420" spans="3:3" x14ac:dyDescent="0.3">
      <c r="C16420" s="34"/>
    </row>
    <row r="16421" spans="3:3" x14ac:dyDescent="0.3">
      <c r="C16421" s="34"/>
    </row>
    <row r="16422" spans="3:3" x14ac:dyDescent="0.3">
      <c r="C16422" s="34"/>
    </row>
    <row r="16423" spans="3:3" x14ac:dyDescent="0.3">
      <c r="C16423" s="34"/>
    </row>
    <row r="16424" spans="3:3" x14ac:dyDescent="0.3">
      <c r="C16424" s="34"/>
    </row>
    <row r="16425" spans="3:3" x14ac:dyDescent="0.3">
      <c r="C16425" s="34"/>
    </row>
    <row r="16426" spans="3:3" x14ac:dyDescent="0.3">
      <c r="C16426" s="34"/>
    </row>
    <row r="16427" spans="3:3" x14ac:dyDescent="0.3">
      <c r="C16427" s="34"/>
    </row>
    <row r="16428" spans="3:3" x14ac:dyDescent="0.3">
      <c r="C16428" s="34"/>
    </row>
    <row r="16429" spans="3:3" x14ac:dyDescent="0.3">
      <c r="C16429" s="34"/>
    </row>
    <row r="16430" spans="3:3" x14ac:dyDescent="0.3">
      <c r="C16430" s="34"/>
    </row>
    <row r="16431" spans="3:3" x14ac:dyDescent="0.3">
      <c r="C16431" s="34"/>
    </row>
    <row r="16432" spans="3:3" x14ac:dyDescent="0.3">
      <c r="C16432" s="34"/>
    </row>
    <row r="16433" spans="3:3" x14ac:dyDescent="0.3">
      <c r="C16433" s="34"/>
    </row>
    <row r="16434" spans="3:3" x14ac:dyDescent="0.3">
      <c r="C16434" s="34"/>
    </row>
    <row r="16435" spans="3:3" x14ac:dyDescent="0.3">
      <c r="C16435" s="34"/>
    </row>
    <row r="16436" spans="3:3" x14ac:dyDescent="0.3">
      <c r="C16436" s="34"/>
    </row>
    <row r="16437" spans="3:3" x14ac:dyDescent="0.3">
      <c r="C16437" s="34"/>
    </row>
    <row r="16438" spans="3:3" x14ac:dyDescent="0.3">
      <c r="C16438" s="34"/>
    </row>
    <row r="16439" spans="3:3" x14ac:dyDescent="0.3">
      <c r="C16439" s="34"/>
    </row>
    <row r="16440" spans="3:3" x14ac:dyDescent="0.3">
      <c r="C16440" s="34"/>
    </row>
    <row r="16441" spans="3:3" x14ac:dyDescent="0.3">
      <c r="C16441" s="34"/>
    </row>
    <row r="16442" spans="3:3" x14ac:dyDescent="0.3">
      <c r="C16442" s="34"/>
    </row>
    <row r="16443" spans="3:3" x14ac:dyDescent="0.3">
      <c r="C16443" s="34"/>
    </row>
    <row r="16444" spans="3:3" x14ac:dyDescent="0.3">
      <c r="C16444" s="34"/>
    </row>
    <row r="16445" spans="3:3" x14ac:dyDescent="0.3">
      <c r="C16445" s="34"/>
    </row>
    <row r="16446" spans="3:3" x14ac:dyDescent="0.3">
      <c r="C16446" s="34"/>
    </row>
    <row r="16447" spans="3:3" x14ac:dyDescent="0.3">
      <c r="C16447" s="34"/>
    </row>
    <row r="16448" spans="3:3" x14ac:dyDescent="0.3">
      <c r="C16448" s="34"/>
    </row>
    <row r="16449" spans="3:3" x14ac:dyDescent="0.3">
      <c r="C16449" s="34"/>
    </row>
    <row r="16450" spans="3:3" x14ac:dyDescent="0.3">
      <c r="C16450" s="34"/>
    </row>
    <row r="16451" spans="3:3" x14ac:dyDescent="0.3">
      <c r="C16451" s="34"/>
    </row>
    <row r="16452" spans="3:3" x14ac:dyDescent="0.3">
      <c r="C16452" s="34"/>
    </row>
    <row r="16453" spans="3:3" x14ac:dyDescent="0.3">
      <c r="C16453" s="34"/>
    </row>
    <row r="16454" spans="3:3" x14ac:dyDescent="0.3">
      <c r="C16454" s="34"/>
    </row>
    <row r="16455" spans="3:3" x14ac:dyDescent="0.3">
      <c r="C16455" s="34"/>
    </row>
    <row r="16456" spans="3:3" x14ac:dyDescent="0.3">
      <c r="C16456" s="34"/>
    </row>
    <row r="16457" spans="3:3" x14ac:dyDescent="0.3">
      <c r="C16457" s="34"/>
    </row>
    <row r="16458" spans="3:3" x14ac:dyDescent="0.3">
      <c r="C16458" s="34"/>
    </row>
    <row r="16459" spans="3:3" x14ac:dyDescent="0.3">
      <c r="C16459" s="34"/>
    </row>
    <row r="16460" spans="3:3" x14ac:dyDescent="0.3">
      <c r="C16460" s="34"/>
    </row>
    <row r="16461" spans="3:3" x14ac:dyDescent="0.3">
      <c r="C16461" s="34"/>
    </row>
    <row r="16462" spans="3:3" x14ac:dyDescent="0.3">
      <c r="C16462" s="34"/>
    </row>
    <row r="16463" spans="3:3" x14ac:dyDescent="0.3">
      <c r="C16463" s="34"/>
    </row>
    <row r="16464" spans="3:3" x14ac:dyDescent="0.3">
      <c r="C16464" s="34"/>
    </row>
    <row r="16465" spans="3:3" x14ac:dyDescent="0.3">
      <c r="C16465" s="34"/>
    </row>
    <row r="16466" spans="3:3" x14ac:dyDescent="0.3">
      <c r="C16466" s="34"/>
    </row>
    <row r="16467" spans="3:3" x14ac:dyDescent="0.3">
      <c r="C16467" s="34"/>
    </row>
    <row r="16468" spans="3:3" x14ac:dyDescent="0.3">
      <c r="C16468" s="34"/>
    </row>
    <row r="16469" spans="3:3" x14ac:dyDescent="0.3">
      <c r="C16469" s="34"/>
    </row>
    <row r="16470" spans="3:3" x14ac:dyDescent="0.3">
      <c r="C16470" s="34"/>
    </row>
    <row r="16471" spans="3:3" x14ac:dyDescent="0.3">
      <c r="C16471" s="34"/>
    </row>
    <row r="16472" spans="3:3" x14ac:dyDescent="0.3">
      <c r="C16472" s="34"/>
    </row>
    <row r="16473" spans="3:3" x14ac:dyDescent="0.3">
      <c r="C16473" s="34"/>
    </row>
    <row r="16474" spans="3:3" x14ac:dyDescent="0.3">
      <c r="C16474" s="34"/>
    </row>
    <row r="16475" spans="3:3" x14ac:dyDescent="0.3">
      <c r="C16475" s="34"/>
    </row>
    <row r="16476" spans="3:3" x14ac:dyDescent="0.3">
      <c r="C16476" s="34"/>
    </row>
    <row r="16477" spans="3:3" x14ac:dyDescent="0.3">
      <c r="C16477" s="34"/>
    </row>
    <row r="16478" spans="3:3" x14ac:dyDescent="0.3">
      <c r="C16478" s="34"/>
    </row>
    <row r="16479" spans="3:3" x14ac:dyDescent="0.3">
      <c r="C16479" s="34"/>
    </row>
    <row r="16480" spans="3:3" x14ac:dyDescent="0.3">
      <c r="C16480" s="34"/>
    </row>
    <row r="16481" spans="3:3" x14ac:dyDescent="0.3">
      <c r="C16481" s="34"/>
    </row>
    <row r="16482" spans="3:3" x14ac:dyDescent="0.3">
      <c r="C16482" s="34"/>
    </row>
    <row r="16483" spans="3:3" x14ac:dyDescent="0.3">
      <c r="C16483" s="34"/>
    </row>
    <row r="16484" spans="3:3" x14ac:dyDescent="0.3">
      <c r="C16484" s="34"/>
    </row>
    <row r="16485" spans="3:3" x14ac:dyDescent="0.3">
      <c r="C16485" s="34"/>
    </row>
    <row r="16486" spans="3:3" x14ac:dyDescent="0.3">
      <c r="C16486" s="34"/>
    </row>
    <row r="16487" spans="3:3" x14ac:dyDescent="0.3">
      <c r="C16487" s="34"/>
    </row>
    <row r="16488" spans="3:3" x14ac:dyDescent="0.3">
      <c r="C16488" s="34"/>
    </row>
    <row r="16489" spans="3:3" x14ac:dyDescent="0.3">
      <c r="C16489" s="34"/>
    </row>
    <row r="16490" spans="3:3" x14ac:dyDescent="0.3">
      <c r="C16490" s="34"/>
    </row>
    <row r="16491" spans="3:3" x14ac:dyDescent="0.3">
      <c r="C16491" s="34"/>
    </row>
    <row r="16492" spans="3:3" x14ac:dyDescent="0.3">
      <c r="C16492" s="34"/>
    </row>
    <row r="16493" spans="3:3" x14ac:dyDescent="0.3">
      <c r="C16493" s="34"/>
    </row>
    <row r="16494" spans="3:3" x14ac:dyDescent="0.3">
      <c r="C16494" s="34"/>
    </row>
    <row r="16495" spans="3:3" x14ac:dyDescent="0.3">
      <c r="C16495" s="34"/>
    </row>
    <row r="16496" spans="3:3" x14ac:dyDescent="0.3">
      <c r="C16496" s="34"/>
    </row>
    <row r="16497" spans="3:3" x14ac:dyDescent="0.3">
      <c r="C16497" s="34"/>
    </row>
    <row r="16498" spans="3:3" x14ac:dyDescent="0.3">
      <c r="C16498" s="34"/>
    </row>
    <row r="16499" spans="3:3" x14ac:dyDescent="0.3">
      <c r="C16499" s="34"/>
    </row>
    <row r="16500" spans="3:3" x14ac:dyDescent="0.3">
      <c r="C16500" s="34"/>
    </row>
    <row r="16501" spans="3:3" x14ac:dyDescent="0.3">
      <c r="C16501" s="34"/>
    </row>
    <row r="16502" spans="3:3" x14ac:dyDescent="0.3">
      <c r="C16502" s="34"/>
    </row>
    <row r="16503" spans="3:3" x14ac:dyDescent="0.3">
      <c r="C16503" s="34"/>
    </row>
    <row r="16504" spans="3:3" x14ac:dyDescent="0.3">
      <c r="C16504" s="34"/>
    </row>
    <row r="16505" spans="3:3" x14ac:dyDescent="0.3">
      <c r="C16505" s="34"/>
    </row>
    <row r="16506" spans="3:3" x14ac:dyDescent="0.3">
      <c r="C16506" s="34"/>
    </row>
    <row r="16507" spans="3:3" x14ac:dyDescent="0.3">
      <c r="C16507" s="34"/>
    </row>
    <row r="16508" spans="3:3" x14ac:dyDescent="0.3">
      <c r="C16508" s="34"/>
    </row>
    <row r="16509" spans="3:3" x14ac:dyDescent="0.3">
      <c r="C16509" s="34"/>
    </row>
    <row r="16510" spans="3:3" x14ac:dyDescent="0.3">
      <c r="C16510" s="34"/>
    </row>
    <row r="16511" spans="3:3" x14ac:dyDescent="0.3">
      <c r="C16511" s="34"/>
    </row>
    <row r="16512" spans="3:3" x14ac:dyDescent="0.3">
      <c r="C16512" s="34"/>
    </row>
    <row r="16513" spans="3:3" x14ac:dyDescent="0.3">
      <c r="C16513" s="34"/>
    </row>
    <row r="16514" spans="3:3" x14ac:dyDescent="0.3">
      <c r="C16514" s="34"/>
    </row>
    <row r="16515" spans="3:3" x14ac:dyDescent="0.3">
      <c r="C16515" s="34"/>
    </row>
    <row r="16516" spans="3:3" x14ac:dyDescent="0.3">
      <c r="C16516" s="34"/>
    </row>
    <row r="16517" spans="3:3" x14ac:dyDescent="0.3">
      <c r="C16517" s="34"/>
    </row>
    <row r="16518" spans="3:3" x14ac:dyDescent="0.3">
      <c r="C16518" s="34"/>
    </row>
    <row r="16519" spans="3:3" x14ac:dyDescent="0.3">
      <c r="C16519" s="34"/>
    </row>
    <row r="16520" spans="3:3" x14ac:dyDescent="0.3">
      <c r="C16520" s="34"/>
    </row>
    <row r="16521" spans="3:3" x14ac:dyDescent="0.3">
      <c r="C16521" s="34"/>
    </row>
    <row r="16522" spans="3:3" x14ac:dyDescent="0.3">
      <c r="C16522" s="34"/>
    </row>
    <row r="16523" spans="3:3" x14ac:dyDescent="0.3">
      <c r="C16523" s="34"/>
    </row>
    <row r="16524" spans="3:3" x14ac:dyDescent="0.3">
      <c r="C16524" s="34"/>
    </row>
    <row r="16525" spans="3:3" x14ac:dyDescent="0.3">
      <c r="C16525" s="34"/>
    </row>
    <row r="16526" spans="3:3" x14ac:dyDescent="0.3">
      <c r="C16526" s="34"/>
    </row>
    <row r="16527" spans="3:3" x14ac:dyDescent="0.3">
      <c r="C16527" s="34"/>
    </row>
    <row r="16528" spans="3:3" x14ac:dyDescent="0.3">
      <c r="C16528" s="34"/>
    </row>
    <row r="16529" spans="3:3" x14ac:dyDescent="0.3">
      <c r="C16529" s="34"/>
    </row>
    <row r="16530" spans="3:3" x14ac:dyDescent="0.3">
      <c r="C16530" s="34"/>
    </row>
    <row r="16531" spans="3:3" x14ac:dyDescent="0.3">
      <c r="C16531" s="34"/>
    </row>
    <row r="16532" spans="3:3" x14ac:dyDescent="0.3">
      <c r="C16532" s="34"/>
    </row>
    <row r="16533" spans="3:3" x14ac:dyDescent="0.3">
      <c r="C16533" s="34"/>
    </row>
    <row r="16534" spans="3:3" x14ac:dyDescent="0.3">
      <c r="C16534" s="34"/>
    </row>
    <row r="16535" spans="3:3" x14ac:dyDescent="0.3">
      <c r="C16535" s="34"/>
    </row>
    <row r="16536" spans="3:3" x14ac:dyDescent="0.3">
      <c r="C16536" s="34"/>
    </row>
    <row r="16537" spans="3:3" x14ac:dyDescent="0.3">
      <c r="C16537" s="34"/>
    </row>
    <row r="16538" spans="3:3" x14ac:dyDescent="0.3">
      <c r="C16538" s="34"/>
    </row>
    <row r="16539" spans="3:3" x14ac:dyDescent="0.3">
      <c r="C16539" s="34"/>
    </row>
    <row r="16540" spans="3:3" x14ac:dyDescent="0.3">
      <c r="C16540" s="34"/>
    </row>
    <row r="16541" spans="3:3" x14ac:dyDescent="0.3">
      <c r="C16541" s="34"/>
    </row>
    <row r="16542" spans="3:3" x14ac:dyDescent="0.3">
      <c r="C16542" s="34"/>
    </row>
    <row r="16543" spans="3:3" x14ac:dyDescent="0.3">
      <c r="C16543" s="34"/>
    </row>
    <row r="16544" spans="3:3" x14ac:dyDescent="0.3">
      <c r="C16544" s="34"/>
    </row>
    <row r="16545" spans="3:3" x14ac:dyDescent="0.3">
      <c r="C16545" s="34"/>
    </row>
    <row r="16546" spans="3:3" x14ac:dyDescent="0.3">
      <c r="C16546" s="34"/>
    </row>
    <row r="16547" spans="3:3" x14ac:dyDescent="0.3">
      <c r="C16547" s="34"/>
    </row>
    <row r="16548" spans="3:3" x14ac:dyDescent="0.3">
      <c r="C16548" s="34"/>
    </row>
    <row r="16549" spans="3:3" x14ac:dyDescent="0.3">
      <c r="C16549" s="34"/>
    </row>
    <row r="16550" spans="3:3" x14ac:dyDescent="0.3">
      <c r="C16550" s="34"/>
    </row>
    <row r="16551" spans="3:3" x14ac:dyDescent="0.3">
      <c r="C16551" s="34"/>
    </row>
    <row r="16552" spans="3:3" x14ac:dyDescent="0.3">
      <c r="C16552" s="34"/>
    </row>
    <row r="16553" spans="3:3" x14ac:dyDescent="0.3">
      <c r="C16553" s="34"/>
    </row>
    <row r="16554" spans="3:3" x14ac:dyDescent="0.3">
      <c r="C16554" s="34"/>
    </row>
    <row r="16555" spans="3:3" x14ac:dyDescent="0.3">
      <c r="C16555" s="34"/>
    </row>
    <row r="16556" spans="3:3" x14ac:dyDescent="0.3">
      <c r="C16556" s="34"/>
    </row>
    <row r="16557" spans="3:3" x14ac:dyDescent="0.3">
      <c r="C16557" s="34"/>
    </row>
    <row r="16558" spans="3:3" x14ac:dyDescent="0.3">
      <c r="C16558" s="34"/>
    </row>
    <row r="16559" spans="3:3" x14ac:dyDescent="0.3">
      <c r="C16559" s="34"/>
    </row>
    <row r="16560" spans="3:3" x14ac:dyDescent="0.3">
      <c r="C16560" s="34"/>
    </row>
    <row r="16561" spans="3:3" x14ac:dyDescent="0.3">
      <c r="C16561" s="34"/>
    </row>
    <row r="16562" spans="3:3" x14ac:dyDescent="0.3">
      <c r="C16562" s="34"/>
    </row>
    <row r="16563" spans="3:3" x14ac:dyDescent="0.3">
      <c r="C16563" s="34"/>
    </row>
    <row r="16564" spans="3:3" x14ac:dyDescent="0.3">
      <c r="C16564" s="34"/>
    </row>
    <row r="16565" spans="3:3" x14ac:dyDescent="0.3">
      <c r="C16565" s="34"/>
    </row>
    <row r="16566" spans="3:3" x14ac:dyDescent="0.3">
      <c r="C16566" s="34"/>
    </row>
    <row r="16567" spans="3:3" x14ac:dyDescent="0.3">
      <c r="C16567" s="34"/>
    </row>
    <row r="16568" spans="3:3" x14ac:dyDescent="0.3">
      <c r="C16568" s="34"/>
    </row>
    <row r="16569" spans="3:3" x14ac:dyDescent="0.3">
      <c r="C16569" s="34"/>
    </row>
    <row r="16570" spans="3:3" x14ac:dyDescent="0.3">
      <c r="C16570" s="34"/>
    </row>
    <row r="16571" spans="3:3" x14ac:dyDescent="0.3">
      <c r="C16571" s="34"/>
    </row>
    <row r="16572" spans="3:3" x14ac:dyDescent="0.3">
      <c r="C16572" s="34"/>
    </row>
    <row r="16573" spans="3:3" x14ac:dyDescent="0.3">
      <c r="C16573" s="34"/>
    </row>
    <row r="16574" spans="3:3" x14ac:dyDescent="0.3">
      <c r="C16574" s="34"/>
    </row>
    <row r="16575" spans="3:3" x14ac:dyDescent="0.3">
      <c r="C16575" s="34"/>
    </row>
    <row r="16576" spans="3:3" x14ac:dyDescent="0.3">
      <c r="C16576" s="34"/>
    </row>
    <row r="16577" spans="3:3" x14ac:dyDescent="0.3">
      <c r="C16577" s="34"/>
    </row>
    <row r="16578" spans="3:3" x14ac:dyDescent="0.3">
      <c r="C16578" s="34"/>
    </row>
    <row r="16579" spans="3:3" x14ac:dyDescent="0.3">
      <c r="C16579" s="34"/>
    </row>
    <row r="16580" spans="3:3" x14ac:dyDescent="0.3">
      <c r="C16580" s="34"/>
    </row>
    <row r="16581" spans="3:3" x14ac:dyDescent="0.3">
      <c r="C16581" s="34"/>
    </row>
    <row r="16582" spans="3:3" x14ac:dyDescent="0.3">
      <c r="C16582" s="34"/>
    </row>
    <row r="16583" spans="3:3" x14ac:dyDescent="0.3">
      <c r="C16583" s="34"/>
    </row>
    <row r="16584" spans="3:3" x14ac:dyDescent="0.3">
      <c r="C16584" s="34"/>
    </row>
    <row r="16585" spans="3:3" x14ac:dyDescent="0.3">
      <c r="C16585" s="34"/>
    </row>
    <row r="16586" spans="3:3" x14ac:dyDescent="0.3">
      <c r="C16586" s="34"/>
    </row>
    <row r="16587" spans="3:3" x14ac:dyDescent="0.3">
      <c r="C16587" s="34"/>
    </row>
    <row r="16588" spans="3:3" x14ac:dyDescent="0.3">
      <c r="C16588" s="34"/>
    </row>
    <row r="16589" spans="3:3" x14ac:dyDescent="0.3">
      <c r="C16589" s="34"/>
    </row>
    <row r="16590" spans="3:3" x14ac:dyDescent="0.3">
      <c r="C16590" s="34"/>
    </row>
    <row r="16591" spans="3:3" x14ac:dyDescent="0.3">
      <c r="C16591" s="34"/>
    </row>
    <row r="16592" spans="3:3" x14ac:dyDescent="0.3">
      <c r="C16592" s="34"/>
    </row>
    <row r="16593" spans="3:3" x14ac:dyDescent="0.3">
      <c r="C16593" s="34"/>
    </row>
    <row r="16594" spans="3:3" x14ac:dyDescent="0.3">
      <c r="C16594" s="34"/>
    </row>
    <row r="16595" spans="3:3" x14ac:dyDescent="0.3">
      <c r="C16595" s="34"/>
    </row>
    <row r="16596" spans="3:3" x14ac:dyDescent="0.3">
      <c r="C16596" s="34"/>
    </row>
    <row r="16597" spans="3:3" x14ac:dyDescent="0.3">
      <c r="C16597" s="34"/>
    </row>
    <row r="16598" spans="3:3" x14ac:dyDescent="0.3">
      <c r="C16598" s="34"/>
    </row>
    <row r="16599" spans="3:3" x14ac:dyDescent="0.3">
      <c r="C16599" s="34"/>
    </row>
    <row r="16600" spans="3:3" x14ac:dyDescent="0.3">
      <c r="C16600" s="34"/>
    </row>
    <row r="16601" spans="3:3" x14ac:dyDescent="0.3">
      <c r="C16601" s="34"/>
    </row>
    <row r="16602" spans="3:3" x14ac:dyDescent="0.3">
      <c r="C16602" s="34"/>
    </row>
    <row r="16603" spans="3:3" x14ac:dyDescent="0.3">
      <c r="C16603" s="34"/>
    </row>
    <row r="16604" spans="3:3" x14ac:dyDescent="0.3">
      <c r="C16604" s="34"/>
    </row>
    <row r="16605" spans="3:3" x14ac:dyDescent="0.3">
      <c r="C16605" s="34"/>
    </row>
    <row r="16606" spans="3:3" x14ac:dyDescent="0.3">
      <c r="C16606" s="34"/>
    </row>
    <row r="16607" spans="3:3" x14ac:dyDescent="0.3">
      <c r="C16607" s="34"/>
    </row>
    <row r="16608" spans="3:3" x14ac:dyDescent="0.3">
      <c r="C16608" s="34"/>
    </row>
    <row r="16609" spans="3:3" x14ac:dyDescent="0.3">
      <c r="C16609" s="34"/>
    </row>
    <row r="16610" spans="3:3" x14ac:dyDescent="0.3">
      <c r="C16610" s="34"/>
    </row>
    <row r="16611" spans="3:3" x14ac:dyDescent="0.3">
      <c r="C16611" s="34"/>
    </row>
    <row r="16612" spans="3:3" x14ac:dyDescent="0.3">
      <c r="C16612" s="34"/>
    </row>
    <row r="16613" spans="3:3" x14ac:dyDescent="0.3">
      <c r="C16613" s="34"/>
    </row>
    <row r="16614" spans="3:3" x14ac:dyDescent="0.3">
      <c r="C16614" s="34"/>
    </row>
    <row r="16615" spans="3:3" x14ac:dyDescent="0.3">
      <c r="C16615" s="34"/>
    </row>
    <row r="16616" spans="3:3" x14ac:dyDescent="0.3">
      <c r="C16616" s="34"/>
    </row>
    <row r="16617" spans="3:3" x14ac:dyDescent="0.3">
      <c r="C16617" s="34"/>
    </row>
    <row r="16618" spans="3:3" x14ac:dyDescent="0.3">
      <c r="C16618" s="34"/>
    </row>
    <row r="16619" spans="3:3" x14ac:dyDescent="0.3">
      <c r="C16619" s="34"/>
    </row>
    <row r="16620" spans="3:3" x14ac:dyDescent="0.3">
      <c r="C16620" s="34"/>
    </row>
    <row r="16621" spans="3:3" x14ac:dyDescent="0.3">
      <c r="C16621" s="34"/>
    </row>
    <row r="16622" spans="3:3" x14ac:dyDescent="0.3">
      <c r="C16622" s="34"/>
    </row>
    <row r="16623" spans="3:3" x14ac:dyDescent="0.3">
      <c r="C16623" s="34"/>
    </row>
    <row r="16624" spans="3:3" x14ac:dyDescent="0.3">
      <c r="C16624" s="34"/>
    </row>
    <row r="16625" spans="3:3" x14ac:dyDescent="0.3">
      <c r="C16625" s="34"/>
    </row>
    <row r="16626" spans="3:3" x14ac:dyDescent="0.3">
      <c r="C16626" s="34"/>
    </row>
    <row r="16627" spans="3:3" x14ac:dyDescent="0.3">
      <c r="C16627" s="34"/>
    </row>
    <row r="16628" spans="3:3" x14ac:dyDescent="0.3">
      <c r="C16628" s="34"/>
    </row>
    <row r="16629" spans="3:3" x14ac:dyDescent="0.3">
      <c r="C16629" s="34"/>
    </row>
    <row r="16630" spans="3:3" x14ac:dyDescent="0.3">
      <c r="C16630" s="34"/>
    </row>
    <row r="16631" spans="3:3" x14ac:dyDescent="0.3">
      <c r="C16631" s="34"/>
    </row>
    <row r="16632" spans="3:3" x14ac:dyDescent="0.3">
      <c r="C16632" s="34"/>
    </row>
    <row r="16633" spans="3:3" x14ac:dyDescent="0.3">
      <c r="C16633" s="34"/>
    </row>
    <row r="16634" spans="3:3" x14ac:dyDescent="0.3">
      <c r="C16634" s="34"/>
    </row>
    <row r="16635" spans="3:3" x14ac:dyDescent="0.3">
      <c r="C16635" s="34"/>
    </row>
    <row r="16636" spans="3:3" x14ac:dyDescent="0.3">
      <c r="C16636" s="34"/>
    </row>
    <row r="16637" spans="3:3" x14ac:dyDescent="0.3">
      <c r="C16637" s="34"/>
    </row>
    <row r="16638" spans="3:3" x14ac:dyDescent="0.3">
      <c r="C16638" s="34"/>
    </row>
    <row r="16639" spans="3:3" x14ac:dyDescent="0.3">
      <c r="C16639" s="34"/>
    </row>
    <row r="16640" spans="3:3" x14ac:dyDescent="0.3">
      <c r="C16640" s="34"/>
    </row>
    <row r="16641" spans="3:3" x14ac:dyDescent="0.3">
      <c r="C16641" s="34"/>
    </row>
    <row r="16642" spans="3:3" x14ac:dyDescent="0.3">
      <c r="C16642" s="34"/>
    </row>
    <row r="16643" spans="3:3" x14ac:dyDescent="0.3">
      <c r="C16643" s="34"/>
    </row>
    <row r="16644" spans="3:3" x14ac:dyDescent="0.3">
      <c r="C16644" s="34"/>
    </row>
    <row r="16645" spans="3:3" x14ac:dyDescent="0.3">
      <c r="C16645" s="34"/>
    </row>
    <row r="16646" spans="3:3" x14ac:dyDescent="0.3">
      <c r="C16646" s="34"/>
    </row>
    <row r="16647" spans="3:3" x14ac:dyDescent="0.3">
      <c r="C16647" s="34"/>
    </row>
    <row r="16648" spans="3:3" x14ac:dyDescent="0.3">
      <c r="C16648" s="34"/>
    </row>
    <row r="16649" spans="3:3" x14ac:dyDescent="0.3">
      <c r="C16649" s="34"/>
    </row>
    <row r="16650" spans="3:3" x14ac:dyDescent="0.3">
      <c r="C16650" s="34"/>
    </row>
    <row r="16651" spans="3:3" x14ac:dyDescent="0.3">
      <c r="C16651" s="34"/>
    </row>
    <row r="16652" spans="3:3" x14ac:dyDescent="0.3">
      <c r="C16652" s="34"/>
    </row>
    <row r="16653" spans="3:3" x14ac:dyDescent="0.3">
      <c r="C16653" s="34"/>
    </row>
    <row r="16654" spans="3:3" x14ac:dyDescent="0.3">
      <c r="C16654" s="34"/>
    </row>
    <row r="16655" spans="3:3" x14ac:dyDescent="0.3">
      <c r="C16655" s="34"/>
    </row>
    <row r="16656" spans="3:3" x14ac:dyDescent="0.3">
      <c r="C16656" s="34"/>
    </row>
    <row r="16657" spans="3:3" x14ac:dyDescent="0.3">
      <c r="C16657" s="34"/>
    </row>
    <row r="16658" spans="3:3" x14ac:dyDescent="0.3">
      <c r="C16658" s="34"/>
    </row>
    <row r="16659" spans="3:3" x14ac:dyDescent="0.3">
      <c r="C16659" s="34"/>
    </row>
    <row r="16660" spans="3:3" x14ac:dyDescent="0.3">
      <c r="C16660" s="34"/>
    </row>
    <row r="16661" spans="3:3" x14ac:dyDescent="0.3">
      <c r="C16661" s="34"/>
    </row>
    <row r="16662" spans="3:3" x14ac:dyDescent="0.3">
      <c r="C16662" s="34"/>
    </row>
    <row r="16663" spans="3:3" x14ac:dyDescent="0.3">
      <c r="C16663" s="34"/>
    </row>
    <row r="16664" spans="3:3" x14ac:dyDescent="0.3">
      <c r="C16664" s="34"/>
    </row>
    <row r="16665" spans="3:3" x14ac:dyDescent="0.3">
      <c r="C16665" s="34"/>
    </row>
    <row r="16666" spans="3:3" x14ac:dyDescent="0.3">
      <c r="C16666" s="34"/>
    </row>
    <row r="16667" spans="3:3" x14ac:dyDescent="0.3">
      <c r="C16667" s="34"/>
    </row>
    <row r="16668" spans="3:3" x14ac:dyDescent="0.3">
      <c r="C16668" s="34"/>
    </row>
    <row r="16669" spans="3:3" x14ac:dyDescent="0.3">
      <c r="C16669" s="34"/>
    </row>
    <row r="16670" spans="3:3" x14ac:dyDescent="0.3">
      <c r="C16670" s="34"/>
    </row>
    <row r="16671" spans="3:3" x14ac:dyDescent="0.3">
      <c r="C16671" s="34"/>
    </row>
    <row r="16672" spans="3:3" x14ac:dyDescent="0.3">
      <c r="C16672" s="34"/>
    </row>
    <row r="16673" spans="3:3" x14ac:dyDescent="0.3">
      <c r="C16673" s="34"/>
    </row>
    <row r="16674" spans="3:3" x14ac:dyDescent="0.3">
      <c r="C16674" s="34"/>
    </row>
    <row r="16675" spans="3:3" x14ac:dyDescent="0.3">
      <c r="C16675" s="34"/>
    </row>
    <row r="16676" spans="3:3" x14ac:dyDescent="0.3">
      <c r="C16676" s="34"/>
    </row>
    <row r="16677" spans="3:3" x14ac:dyDescent="0.3">
      <c r="C16677" s="34"/>
    </row>
    <row r="16678" spans="3:3" x14ac:dyDescent="0.3">
      <c r="C16678" s="34"/>
    </row>
    <row r="16679" spans="3:3" x14ac:dyDescent="0.3">
      <c r="C16679" s="34"/>
    </row>
    <row r="16680" spans="3:3" x14ac:dyDescent="0.3">
      <c r="C16680" s="34"/>
    </row>
    <row r="16681" spans="3:3" x14ac:dyDescent="0.3">
      <c r="C16681" s="34"/>
    </row>
    <row r="16682" spans="3:3" x14ac:dyDescent="0.3">
      <c r="C16682" s="34"/>
    </row>
    <row r="16683" spans="3:3" x14ac:dyDescent="0.3">
      <c r="C16683" s="34"/>
    </row>
    <row r="16684" spans="3:3" x14ac:dyDescent="0.3">
      <c r="C16684" s="34"/>
    </row>
    <row r="16685" spans="3:3" x14ac:dyDescent="0.3">
      <c r="C16685" s="34"/>
    </row>
    <row r="16686" spans="3:3" x14ac:dyDescent="0.3">
      <c r="C16686" s="34"/>
    </row>
    <row r="16687" spans="3:3" x14ac:dyDescent="0.3">
      <c r="C16687" s="34"/>
    </row>
    <row r="16688" spans="3:3" x14ac:dyDescent="0.3">
      <c r="C16688" s="34"/>
    </row>
    <row r="16689" spans="3:3" x14ac:dyDescent="0.3">
      <c r="C16689" s="34"/>
    </row>
    <row r="16690" spans="3:3" x14ac:dyDescent="0.3">
      <c r="C16690" s="34"/>
    </row>
    <row r="16691" spans="3:3" x14ac:dyDescent="0.3">
      <c r="C16691" s="34"/>
    </row>
    <row r="16692" spans="3:3" x14ac:dyDescent="0.3">
      <c r="C16692" s="34"/>
    </row>
    <row r="16693" spans="3:3" x14ac:dyDescent="0.3">
      <c r="C16693" s="34"/>
    </row>
    <row r="16694" spans="3:3" x14ac:dyDescent="0.3">
      <c r="C16694" s="34"/>
    </row>
    <row r="16695" spans="3:3" x14ac:dyDescent="0.3">
      <c r="C16695" s="34"/>
    </row>
    <row r="16696" spans="3:3" x14ac:dyDescent="0.3">
      <c r="C16696" s="34"/>
    </row>
    <row r="16697" spans="3:3" x14ac:dyDescent="0.3">
      <c r="C16697" s="34"/>
    </row>
    <row r="16698" spans="3:3" x14ac:dyDescent="0.3">
      <c r="C16698" s="34"/>
    </row>
    <row r="16699" spans="3:3" x14ac:dyDescent="0.3">
      <c r="C16699" s="34"/>
    </row>
    <row r="16700" spans="3:3" x14ac:dyDescent="0.3">
      <c r="C16700" s="34"/>
    </row>
    <row r="16701" spans="3:3" x14ac:dyDescent="0.3">
      <c r="C16701" s="34"/>
    </row>
    <row r="16702" spans="3:3" x14ac:dyDescent="0.3">
      <c r="C16702" s="34"/>
    </row>
    <row r="16703" spans="3:3" x14ac:dyDescent="0.3">
      <c r="C16703" s="34"/>
    </row>
    <row r="16704" spans="3:3" x14ac:dyDescent="0.3">
      <c r="C16704" s="34"/>
    </row>
    <row r="16705" spans="3:3" x14ac:dyDescent="0.3">
      <c r="C16705" s="34"/>
    </row>
    <row r="16706" spans="3:3" x14ac:dyDescent="0.3">
      <c r="C16706" s="34"/>
    </row>
    <row r="16707" spans="3:3" x14ac:dyDescent="0.3">
      <c r="C16707" s="34"/>
    </row>
    <row r="16708" spans="3:3" x14ac:dyDescent="0.3">
      <c r="C16708" s="34"/>
    </row>
    <row r="16709" spans="3:3" x14ac:dyDescent="0.3">
      <c r="C16709" s="34"/>
    </row>
    <row r="16710" spans="3:3" x14ac:dyDescent="0.3">
      <c r="C16710" s="34"/>
    </row>
    <row r="16711" spans="3:3" x14ac:dyDescent="0.3">
      <c r="C16711" s="34"/>
    </row>
    <row r="16712" spans="3:3" x14ac:dyDescent="0.3">
      <c r="C16712" s="34"/>
    </row>
    <row r="16713" spans="3:3" x14ac:dyDescent="0.3">
      <c r="C16713" s="34"/>
    </row>
    <row r="16714" spans="3:3" x14ac:dyDescent="0.3">
      <c r="C16714" s="34"/>
    </row>
    <row r="16715" spans="3:3" x14ac:dyDescent="0.3">
      <c r="C16715" s="34"/>
    </row>
    <row r="16716" spans="3:3" x14ac:dyDescent="0.3">
      <c r="C16716" s="34"/>
    </row>
    <row r="16717" spans="3:3" x14ac:dyDescent="0.3">
      <c r="C16717" s="34"/>
    </row>
    <row r="16718" spans="3:3" x14ac:dyDescent="0.3">
      <c r="C16718" s="34"/>
    </row>
    <row r="16719" spans="3:3" x14ac:dyDescent="0.3">
      <c r="C16719" s="34"/>
    </row>
    <row r="16720" spans="3:3" x14ac:dyDescent="0.3">
      <c r="C16720" s="34"/>
    </row>
    <row r="16721" spans="3:3" x14ac:dyDescent="0.3">
      <c r="C16721" s="34"/>
    </row>
    <row r="16722" spans="3:3" x14ac:dyDescent="0.3">
      <c r="C16722" s="34"/>
    </row>
    <row r="16723" spans="3:3" x14ac:dyDescent="0.3">
      <c r="C16723" s="34"/>
    </row>
    <row r="16724" spans="3:3" x14ac:dyDescent="0.3">
      <c r="C16724" s="34"/>
    </row>
    <row r="16725" spans="3:3" x14ac:dyDescent="0.3">
      <c r="C16725" s="34"/>
    </row>
    <row r="16726" spans="3:3" x14ac:dyDescent="0.3">
      <c r="C16726" s="34"/>
    </row>
    <row r="16727" spans="3:3" x14ac:dyDescent="0.3">
      <c r="C16727" s="34"/>
    </row>
    <row r="16728" spans="3:3" x14ac:dyDescent="0.3">
      <c r="C16728" s="34"/>
    </row>
    <row r="16729" spans="3:3" x14ac:dyDescent="0.3">
      <c r="C16729" s="34"/>
    </row>
    <row r="16730" spans="3:3" x14ac:dyDescent="0.3">
      <c r="C16730" s="34"/>
    </row>
    <row r="16731" spans="3:3" x14ac:dyDescent="0.3">
      <c r="C16731" s="34"/>
    </row>
    <row r="16732" spans="3:3" x14ac:dyDescent="0.3">
      <c r="C16732" s="34"/>
    </row>
    <row r="16733" spans="3:3" x14ac:dyDescent="0.3">
      <c r="C16733" s="34"/>
    </row>
    <row r="16734" spans="3:3" x14ac:dyDescent="0.3">
      <c r="C16734" s="34"/>
    </row>
    <row r="16735" spans="3:3" x14ac:dyDescent="0.3">
      <c r="C16735" s="34"/>
    </row>
    <row r="16736" spans="3:3" x14ac:dyDescent="0.3">
      <c r="C16736" s="34"/>
    </row>
    <row r="16737" spans="3:3" x14ac:dyDescent="0.3">
      <c r="C16737" s="34"/>
    </row>
    <row r="16738" spans="3:3" x14ac:dyDescent="0.3">
      <c r="C16738" s="34"/>
    </row>
    <row r="16739" spans="3:3" x14ac:dyDescent="0.3">
      <c r="C16739" s="34"/>
    </row>
    <row r="16740" spans="3:3" x14ac:dyDescent="0.3">
      <c r="C16740" s="34"/>
    </row>
    <row r="16741" spans="3:3" x14ac:dyDescent="0.3">
      <c r="C16741" s="34"/>
    </row>
    <row r="16742" spans="3:3" x14ac:dyDescent="0.3">
      <c r="C16742" s="34"/>
    </row>
    <row r="16743" spans="3:3" x14ac:dyDescent="0.3">
      <c r="C16743" s="34"/>
    </row>
    <row r="16744" spans="3:3" x14ac:dyDescent="0.3">
      <c r="C16744" s="34"/>
    </row>
    <row r="16745" spans="3:3" x14ac:dyDescent="0.3">
      <c r="C16745" s="34"/>
    </row>
    <row r="16746" spans="3:3" x14ac:dyDescent="0.3">
      <c r="C16746" s="34"/>
    </row>
    <row r="16747" spans="3:3" x14ac:dyDescent="0.3">
      <c r="C16747" s="34"/>
    </row>
    <row r="16748" spans="3:3" x14ac:dyDescent="0.3">
      <c r="C16748" s="34"/>
    </row>
    <row r="16749" spans="3:3" x14ac:dyDescent="0.3">
      <c r="C16749" s="34"/>
    </row>
    <row r="16750" spans="3:3" x14ac:dyDescent="0.3">
      <c r="C16750" s="34"/>
    </row>
    <row r="16751" spans="3:3" x14ac:dyDescent="0.3">
      <c r="C16751" s="34"/>
    </row>
    <row r="16752" spans="3:3" x14ac:dyDescent="0.3">
      <c r="C16752" s="34"/>
    </row>
    <row r="16753" spans="3:3" x14ac:dyDescent="0.3">
      <c r="C16753" s="34"/>
    </row>
    <row r="16754" spans="3:3" x14ac:dyDescent="0.3">
      <c r="C16754" s="34"/>
    </row>
    <row r="16755" spans="3:3" x14ac:dyDescent="0.3">
      <c r="C16755" s="34"/>
    </row>
    <row r="16756" spans="3:3" x14ac:dyDescent="0.3">
      <c r="C16756" s="34"/>
    </row>
    <row r="16757" spans="3:3" x14ac:dyDescent="0.3">
      <c r="C16757" s="34"/>
    </row>
    <row r="16758" spans="3:3" x14ac:dyDescent="0.3">
      <c r="C16758" s="34"/>
    </row>
    <row r="16759" spans="3:3" x14ac:dyDescent="0.3">
      <c r="C16759" s="34"/>
    </row>
    <row r="16760" spans="3:3" x14ac:dyDescent="0.3">
      <c r="C16760" s="34"/>
    </row>
    <row r="16761" spans="3:3" x14ac:dyDescent="0.3">
      <c r="C16761" s="34"/>
    </row>
    <row r="16762" spans="3:3" x14ac:dyDescent="0.3">
      <c r="C16762" s="34"/>
    </row>
    <row r="16763" spans="3:3" x14ac:dyDescent="0.3">
      <c r="C16763" s="34"/>
    </row>
    <row r="16764" spans="3:3" x14ac:dyDescent="0.3">
      <c r="C16764" s="34"/>
    </row>
    <row r="16765" spans="3:3" x14ac:dyDescent="0.3">
      <c r="C16765" s="34"/>
    </row>
    <row r="16766" spans="3:3" x14ac:dyDescent="0.3">
      <c r="C16766" s="34"/>
    </row>
    <row r="16767" spans="3:3" x14ac:dyDescent="0.3">
      <c r="C16767" s="34"/>
    </row>
    <row r="16768" spans="3:3" x14ac:dyDescent="0.3">
      <c r="C16768" s="34"/>
    </row>
    <row r="16769" spans="3:3" x14ac:dyDescent="0.3">
      <c r="C16769" s="34"/>
    </row>
    <row r="16770" spans="3:3" x14ac:dyDescent="0.3">
      <c r="C16770" s="34"/>
    </row>
    <row r="16771" spans="3:3" x14ac:dyDescent="0.3">
      <c r="C16771" s="34"/>
    </row>
    <row r="16772" spans="3:3" x14ac:dyDescent="0.3">
      <c r="C16772" s="34"/>
    </row>
    <row r="16773" spans="3:3" x14ac:dyDescent="0.3">
      <c r="C16773" s="34"/>
    </row>
    <row r="16774" spans="3:3" x14ac:dyDescent="0.3">
      <c r="C16774" s="34"/>
    </row>
    <row r="16775" spans="3:3" x14ac:dyDescent="0.3">
      <c r="C16775" s="34"/>
    </row>
    <row r="16776" spans="3:3" x14ac:dyDescent="0.3">
      <c r="C16776" s="34"/>
    </row>
    <row r="16777" spans="3:3" x14ac:dyDescent="0.3">
      <c r="C16777" s="34"/>
    </row>
    <row r="16778" spans="3:3" x14ac:dyDescent="0.3">
      <c r="C16778" s="34"/>
    </row>
    <row r="16779" spans="3:3" x14ac:dyDescent="0.3">
      <c r="C16779" s="34"/>
    </row>
    <row r="16780" spans="3:3" x14ac:dyDescent="0.3">
      <c r="C16780" s="34"/>
    </row>
    <row r="16781" spans="3:3" x14ac:dyDescent="0.3">
      <c r="C16781" s="34"/>
    </row>
    <row r="16782" spans="3:3" x14ac:dyDescent="0.3">
      <c r="C16782" s="34"/>
    </row>
    <row r="16783" spans="3:3" x14ac:dyDescent="0.3">
      <c r="C16783" s="34"/>
    </row>
    <row r="16784" spans="3:3" x14ac:dyDescent="0.3">
      <c r="C16784" s="34"/>
    </row>
    <row r="16785" spans="3:3" x14ac:dyDescent="0.3">
      <c r="C16785" s="34"/>
    </row>
    <row r="16786" spans="3:3" x14ac:dyDescent="0.3">
      <c r="C16786" s="34"/>
    </row>
    <row r="16787" spans="3:3" x14ac:dyDescent="0.3">
      <c r="C16787" s="34"/>
    </row>
    <row r="16788" spans="3:3" x14ac:dyDescent="0.3">
      <c r="C16788" s="34"/>
    </row>
    <row r="16789" spans="3:3" x14ac:dyDescent="0.3">
      <c r="C16789" s="34"/>
    </row>
    <row r="16790" spans="3:3" x14ac:dyDescent="0.3">
      <c r="C16790" s="34"/>
    </row>
    <row r="16791" spans="3:3" x14ac:dyDescent="0.3">
      <c r="C16791" s="34"/>
    </row>
    <row r="16792" spans="3:3" x14ac:dyDescent="0.3">
      <c r="C16792" s="34"/>
    </row>
    <row r="16793" spans="3:3" x14ac:dyDescent="0.3">
      <c r="C16793" s="34"/>
    </row>
    <row r="16794" spans="3:3" x14ac:dyDescent="0.3">
      <c r="C16794" s="34"/>
    </row>
    <row r="16795" spans="3:3" x14ac:dyDescent="0.3">
      <c r="C16795" s="34"/>
    </row>
    <row r="16796" spans="3:3" x14ac:dyDescent="0.3">
      <c r="C16796" s="34"/>
    </row>
    <row r="16797" spans="3:3" x14ac:dyDescent="0.3">
      <c r="C16797" s="34"/>
    </row>
    <row r="16798" spans="3:3" x14ac:dyDescent="0.3">
      <c r="C16798" s="34"/>
    </row>
    <row r="16799" spans="3:3" x14ac:dyDescent="0.3">
      <c r="C16799" s="34"/>
    </row>
    <row r="16800" spans="3:3" x14ac:dyDescent="0.3">
      <c r="C16800" s="34"/>
    </row>
    <row r="16801" spans="3:3" x14ac:dyDescent="0.3">
      <c r="C16801" s="34"/>
    </row>
    <row r="16802" spans="3:3" x14ac:dyDescent="0.3">
      <c r="C16802" s="34"/>
    </row>
    <row r="16803" spans="3:3" x14ac:dyDescent="0.3">
      <c r="C16803" s="34"/>
    </row>
    <row r="16804" spans="3:3" x14ac:dyDescent="0.3">
      <c r="C16804" s="34"/>
    </row>
    <row r="16805" spans="3:3" x14ac:dyDescent="0.3">
      <c r="C16805" s="34"/>
    </row>
    <row r="16806" spans="3:3" x14ac:dyDescent="0.3">
      <c r="C16806" s="34"/>
    </row>
    <row r="16807" spans="3:3" x14ac:dyDescent="0.3">
      <c r="C16807" s="34"/>
    </row>
    <row r="16808" spans="3:3" x14ac:dyDescent="0.3">
      <c r="C16808" s="34"/>
    </row>
    <row r="16809" spans="3:3" x14ac:dyDescent="0.3">
      <c r="C16809" s="34"/>
    </row>
    <row r="16810" spans="3:3" x14ac:dyDescent="0.3">
      <c r="C16810" s="34"/>
    </row>
    <row r="16811" spans="3:3" x14ac:dyDescent="0.3">
      <c r="C16811" s="34"/>
    </row>
    <row r="16812" spans="3:3" x14ac:dyDescent="0.3">
      <c r="C16812" s="34"/>
    </row>
    <row r="16813" spans="3:3" x14ac:dyDescent="0.3">
      <c r="C16813" s="34"/>
    </row>
    <row r="16814" spans="3:3" x14ac:dyDescent="0.3">
      <c r="C16814" s="34"/>
    </row>
    <row r="16815" spans="3:3" x14ac:dyDescent="0.3">
      <c r="C16815" s="34"/>
    </row>
    <row r="16816" spans="3:3" x14ac:dyDescent="0.3">
      <c r="C16816" s="34"/>
    </row>
    <row r="16817" spans="3:3" x14ac:dyDescent="0.3">
      <c r="C16817" s="34"/>
    </row>
    <row r="16818" spans="3:3" x14ac:dyDescent="0.3">
      <c r="C16818" s="34"/>
    </row>
    <row r="16819" spans="3:3" x14ac:dyDescent="0.3">
      <c r="C16819" s="34"/>
    </row>
    <row r="16820" spans="3:3" x14ac:dyDescent="0.3">
      <c r="C16820" s="34"/>
    </row>
    <row r="16821" spans="3:3" x14ac:dyDescent="0.3">
      <c r="C16821" s="34"/>
    </row>
    <row r="16822" spans="3:3" x14ac:dyDescent="0.3">
      <c r="C16822" s="34"/>
    </row>
    <row r="16823" spans="3:3" x14ac:dyDescent="0.3">
      <c r="C16823" s="34"/>
    </row>
    <row r="16824" spans="3:3" x14ac:dyDescent="0.3">
      <c r="C16824" s="34"/>
    </row>
    <row r="16825" spans="3:3" x14ac:dyDescent="0.3">
      <c r="C16825" s="34"/>
    </row>
    <row r="16826" spans="3:3" x14ac:dyDescent="0.3">
      <c r="C16826" s="34"/>
    </row>
    <row r="16827" spans="3:3" x14ac:dyDescent="0.3">
      <c r="C16827" s="34"/>
    </row>
    <row r="16828" spans="3:3" x14ac:dyDescent="0.3">
      <c r="C16828" s="34"/>
    </row>
    <row r="16829" spans="3:3" x14ac:dyDescent="0.3">
      <c r="C16829" s="34"/>
    </row>
    <row r="16830" spans="3:3" x14ac:dyDescent="0.3">
      <c r="C16830" s="34"/>
    </row>
    <row r="16831" spans="3:3" x14ac:dyDescent="0.3">
      <c r="C16831" s="34"/>
    </row>
    <row r="16832" spans="3:3" x14ac:dyDescent="0.3">
      <c r="C16832" s="34"/>
    </row>
    <row r="16833" spans="3:3" x14ac:dyDescent="0.3">
      <c r="C16833" s="34"/>
    </row>
    <row r="16834" spans="3:3" x14ac:dyDescent="0.3">
      <c r="C16834" s="34"/>
    </row>
    <row r="16835" spans="3:3" x14ac:dyDescent="0.3">
      <c r="C16835" s="34"/>
    </row>
    <row r="16836" spans="3:3" x14ac:dyDescent="0.3">
      <c r="C16836" s="34"/>
    </row>
    <row r="16837" spans="3:3" x14ac:dyDescent="0.3">
      <c r="C16837" s="34"/>
    </row>
    <row r="16838" spans="3:3" x14ac:dyDescent="0.3">
      <c r="C16838" s="34"/>
    </row>
    <row r="16839" spans="3:3" x14ac:dyDescent="0.3">
      <c r="C16839" s="34"/>
    </row>
    <row r="16840" spans="3:3" x14ac:dyDescent="0.3">
      <c r="C16840" s="34"/>
    </row>
    <row r="16841" spans="3:3" x14ac:dyDescent="0.3">
      <c r="C16841" s="34"/>
    </row>
    <row r="16842" spans="3:3" x14ac:dyDescent="0.3">
      <c r="C16842" s="34"/>
    </row>
    <row r="16843" spans="3:3" x14ac:dyDescent="0.3">
      <c r="C16843" s="34"/>
    </row>
    <row r="16844" spans="3:3" x14ac:dyDescent="0.3">
      <c r="C16844" s="34"/>
    </row>
    <row r="16845" spans="3:3" x14ac:dyDescent="0.3">
      <c r="C16845" s="34"/>
    </row>
    <row r="16846" spans="3:3" x14ac:dyDescent="0.3">
      <c r="C16846" s="34"/>
    </row>
    <row r="16847" spans="3:3" x14ac:dyDescent="0.3">
      <c r="C16847" s="34"/>
    </row>
    <row r="16848" spans="3:3" x14ac:dyDescent="0.3">
      <c r="C16848" s="34"/>
    </row>
    <row r="16849" spans="3:3" x14ac:dyDescent="0.3">
      <c r="C16849" s="34"/>
    </row>
    <row r="16850" spans="3:3" x14ac:dyDescent="0.3">
      <c r="C16850" s="34"/>
    </row>
    <row r="16851" spans="3:3" x14ac:dyDescent="0.3">
      <c r="C16851" s="34"/>
    </row>
    <row r="16852" spans="3:3" x14ac:dyDescent="0.3">
      <c r="C16852" s="34"/>
    </row>
    <row r="16853" spans="3:3" x14ac:dyDescent="0.3">
      <c r="C16853" s="34"/>
    </row>
    <row r="16854" spans="3:3" x14ac:dyDescent="0.3">
      <c r="C16854" s="34"/>
    </row>
    <row r="16855" spans="3:3" x14ac:dyDescent="0.3">
      <c r="C16855" s="34"/>
    </row>
    <row r="16856" spans="3:3" x14ac:dyDescent="0.3">
      <c r="C16856" s="34"/>
    </row>
    <row r="16857" spans="3:3" x14ac:dyDescent="0.3">
      <c r="C16857" s="34"/>
    </row>
    <row r="16858" spans="3:3" x14ac:dyDescent="0.3">
      <c r="C16858" s="34"/>
    </row>
    <row r="16859" spans="3:3" x14ac:dyDescent="0.3">
      <c r="C16859" s="34"/>
    </row>
    <row r="16860" spans="3:3" x14ac:dyDescent="0.3">
      <c r="C16860" s="34"/>
    </row>
    <row r="16861" spans="3:3" x14ac:dyDescent="0.3">
      <c r="C16861" s="34"/>
    </row>
    <row r="16862" spans="3:3" x14ac:dyDescent="0.3">
      <c r="C16862" s="34"/>
    </row>
    <row r="16863" spans="3:3" x14ac:dyDescent="0.3">
      <c r="C16863" s="34"/>
    </row>
    <row r="16864" spans="3:3" x14ac:dyDescent="0.3">
      <c r="C16864" s="34"/>
    </row>
    <row r="16865" spans="3:3" x14ac:dyDescent="0.3">
      <c r="C16865" s="34"/>
    </row>
    <row r="16866" spans="3:3" x14ac:dyDescent="0.3">
      <c r="C16866" s="34"/>
    </row>
    <row r="16867" spans="3:3" x14ac:dyDescent="0.3">
      <c r="C16867" s="34"/>
    </row>
    <row r="16868" spans="3:3" x14ac:dyDescent="0.3">
      <c r="C16868" s="34"/>
    </row>
    <row r="16869" spans="3:3" x14ac:dyDescent="0.3">
      <c r="C16869" s="34"/>
    </row>
    <row r="16870" spans="3:3" x14ac:dyDescent="0.3">
      <c r="C16870" s="34"/>
    </row>
    <row r="16871" spans="3:3" x14ac:dyDescent="0.3">
      <c r="C16871" s="34"/>
    </row>
    <row r="16872" spans="3:3" x14ac:dyDescent="0.3">
      <c r="C16872" s="34"/>
    </row>
    <row r="16873" spans="3:3" x14ac:dyDescent="0.3">
      <c r="C16873" s="34"/>
    </row>
    <row r="16874" spans="3:3" x14ac:dyDescent="0.3">
      <c r="C16874" s="34"/>
    </row>
    <row r="16875" spans="3:3" x14ac:dyDescent="0.3">
      <c r="C16875" s="34"/>
    </row>
    <row r="16876" spans="3:3" x14ac:dyDescent="0.3">
      <c r="C16876" s="34"/>
    </row>
    <row r="16877" spans="3:3" x14ac:dyDescent="0.3">
      <c r="C16877" s="34"/>
    </row>
    <row r="16878" spans="3:3" x14ac:dyDescent="0.3">
      <c r="C16878" s="34"/>
    </row>
    <row r="16879" spans="3:3" x14ac:dyDescent="0.3">
      <c r="C16879" s="34"/>
    </row>
    <row r="16880" spans="3:3" x14ac:dyDescent="0.3">
      <c r="C16880" s="34"/>
    </row>
    <row r="16881" spans="3:3" x14ac:dyDescent="0.3">
      <c r="C16881" s="34"/>
    </row>
    <row r="16882" spans="3:3" x14ac:dyDescent="0.3">
      <c r="C16882" s="34"/>
    </row>
    <row r="16883" spans="3:3" x14ac:dyDescent="0.3">
      <c r="C16883" s="34"/>
    </row>
    <row r="16884" spans="3:3" x14ac:dyDescent="0.3">
      <c r="C16884" s="34"/>
    </row>
    <row r="16885" spans="3:3" x14ac:dyDescent="0.3">
      <c r="C16885" s="34"/>
    </row>
    <row r="16886" spans="3:3" x14ac:dyDescent="0.3">
      <c r="C16886" s="34"/>
    </row>
    <row r="16887" spans="3:3" x14ac:dyDescent="0.3">
      <c r="C16887" s="34"/>
    </row>
    <row r="16888" spans="3:3" x14ac:dyDescent="0.3">
      <c r="C16888" s="34"/>
    </row>
    <row r="16889" spans="3:3" x14ac:dyDescent="0.3">
      <c r="C16889" s="34"/>
    </row>
    <row r="16890" spans="3:3" x14ac:dyDescent="0.3">
      <c r="C16890" s="34"/>
    </row>
    <row r="16891" spans="3:3" x14ac:dyDescent="0.3">
      <c r="C16891" s="34"/>
    </row>
    <row r="16892" spans="3:3" x14ac:dyDescent="0.3">
      <c r="C16892" s="34"/>
    </row>
    <row r="16893" spans="3:3" x14ac:dyDescent="0.3">
      <c r="C16893" s="34"/>
    </row>
    <row r="16894" spans="3:3" x14ac:dyDescent="0.3">
      <c r="C16894" s="34"/>
    </row>
    <row r="16895" spans="3:3" x14ac:dyDescent="0.3">
      <c r="C16895" s="34"/>
    </row>
    <row r="16896" spans="3:3" x14ac:dyDescent="0.3">
      <c r="C16896" s="34"/>
    </row>
    <row r="16897" spans="3:3" x14ac:dyDescent="0.3">
      <c r="C16897" s="34"/>
    </row>
    <row r="16898" spans="3:3" x14ac:dyDescent="0.3">
      <c r="C16898" s="34"/>
    </row>
    <row r="16899" spans="3:3" x14ac:dyDescent="0.3">
      <c r="C16899" s="34"/>
    </row>
    <row r="16900" spans="3:3" x14ac:dyDescent="0.3">
      <c r="C16900" s="34"/>
    </row>
    <row r="16901" spans="3:3" x14ac:dyDescent="0.3">
      <c r="C16901" s="34"/>
    </row>
    <row r="16902" spans="3:3" x14ac:dyDescent="0.3">
      <c r="C16902" s="34"/>
    </row>
    <row r="16903" spans="3:3" x14ac:dyDescent="0.3">
      <c r="C16903" s="34"/>
    </row>
    <row r="16904" spans="3:3" x14ac:dyDescent="0.3">
      <c r="C16904" s="34"/>
    </row>
    <row r="16905" spans="3:3" x14ac:dyDescent="0.3">
      <c r="C16905" s="34"/>
    </row>
    <row r="16906" spans="3:3" x14ac:dyDescent="0.3">
      <c r="C16906" s="34"/>
    </row>
    <row r="16907" spans="3:3" x14ac:dyDescent="0.3">
      <c r="C16907" s="34"/>
    </row>
    <row r="16908" spans="3:3" x14ac:dyDescent="0.3">
      <c r="C16908" s="34"/>
    </row>
    <row r="16909" spans="3:3" x14ac:dyDescent="0.3">
      <c r="C16909" s="34"/>
    </row>
    <row r="16910" spans="3:3" x14ac:dyDescent="0.3">
      <c r="C16910" s="34"/>
    </row>
    <row r="16911" spans="3:3" x14ac:dyDescent="0.3">
      <c r="C16911" s="34"/>
    </row>
    <row r="16912" spans="3:3" x14ac:dyDescent="0.3">
      <c r="C16912" s="34"/>
    </row>
    <row r="16913" spans="3:3" x14ac:dyDescent="0.3">
      <c r="C16913" s="34"/>
    </row>
    <row r="16914" spans="3:3" x14ac:dyDescent="0.3">
      <c r="C16914" s="34"/>
    </row>
    <row r="16915" spans="3:3" x14ac:dyDescent="0.3">
      <c r="C16915" s="34"/>
    </row>
    <row r="16916" spans="3:3" x14ac:dyDescent="0.3">
      <c r="C16916" s="34"/>
    </row>
    <row r="16917" spans="3:3" x14ac:dyDescent="0.3">
      <c r="C16917" s="34"/>
    </row>
    <row r="16918" spans="3:3" x14ac:dyDescent="0.3">
      <c r="C16918" s="34"/>
    </row>
    <row r="16919" spans="3:3" x14ac:dyDescent="0.3">
      <c r="C16919" s="34"/>
    </row>
    <row r="16920" spans="3:3" x14ac:dyDescent="0.3">
      <c r="C16920" s="34"/>
    </row>
    <row r="16921" spans="3:3" x14ac:dyDescent="0.3">
      <c r="C16921" s="34"/>
    </row>
    <row r="16922" spans="3:3" x14ac:dyDescent="0.3">
      <c r="C16922" s="34"/>
    </row>
    <row r="16923" spans="3:3" x14ac:dyDescent="0.3">
      <c r="C16923" s="34"/>
    </row>
    <row r="16924" spans="3:3" x14ac:dyDescent="0.3">
      <c r="C16924" s="34"/>
    </row>
    <row r="16925" spans="3:3" x14ac:dyDescent="0.3">
      <c r="C16925" s="34"/>
    </row>
    <row r="16926" spans="3:3" x14ac:dyDescent="0.3">
      <c r="C16926" s="34"/>
    </row>
    <row r="16927" spans="3:3" x14ac:dyDescent="0.3">
      <c r="C16927" s="34"/>
    </row>
    <row r="16928" spans="3:3" x14ac:dyDescent="0.3">
      <c r="C16928" s="34"/>
    </row>
    <row r="16929" spans="3:3" x14ac:dyDescent="0.3">
      <c r="C16929" s="34"/>
    </row>
    <row r="16930" spans="3:3" x14ac:dyDescent="0.3">
      <c r="C16930" s="34"/>
    </row>
    <row r="16931" spans="3:3" x14ac:dyDescent="0.3">
      <c r="C16931" s="34"/>
    </row>
    <row r="16932" spans="3:3" x14ac:dyDescent="0.3">
      <c r="C16932" s="34"/>
    </row>
    <row r="16933" spans="3:3" x14ac:dyDescent="0.3">
      <c r="C16933" s="34"/>
    </row>
    <row r="16934" spans="3:3" x14ac:dyDescent="0.3">
      <c r="C16934" s="34"/>
    </row>
    <row r="16935" spans="3:3" x14ac:dyDescent="0.3">
      <c r="C16935" s="34"/>
    </row>
    <row r="16936" spans="3:3" x14ac:dyDescent="0.3">
      <c r="C16936" s="34"/>
    </row>
    <row r="16937" spans="3:3" x14ac:dyDescent="0.3">
      <c r="C16937" s="34"/>
    </row>
    <row r="16938" spans="3:3" x14ac:dyDescent="0.3">
      <c r="C16938" s="34"/>
    </row>
    <row r="16939" spans="3:3" x14ac:dyDescent="0.3">
      <c r="C16939" s="34"/>
    </row>
    <row r="16940" spans="3:3" x14ac:dyDescent="0.3">
      <c r="C16940" s="34"/>
    </row>
    <row r="16941" spans="3:3" x14ac:dyDescent="0.3">
      <c r="C16941" s="34"/>
    </row>
    <row r="16942" spans="3:3" x14ac:dyDescent="0.3">
      <c r="C16942" s="34"/>
    </row>
    <row r="16943" spans="3:3" x14ac:dyDescent="0.3">
      <c r="C16943" s="34"/>
    </row>
    <row r="16944" spans="3:3" x14ac:dyDescent="0.3">
      <c r="C16944" s="34"/>
    </row>
    <row r="16945" spans="3:3" x14ac:dyDescent="0.3">
      <c r="C16945" s="34"/>
    </row>
    <row r="16946" spans="3:3" x14ac:dyDescent="0.3">
      <c r="C16946" s="34"/>
    </row>
    <row r="16947" spans="3:3" x14ac:dyDescent="0.3">
      <c r="C16947" s="34"/>
    </row>
    <row r="16948" spans="3:3" x14ac:dyDescent="0.3">
      <c r="C16948" s="34"/>
    </row>
    <row r="16949" spans="3:3" x14ac:dyDescent="0.3">
      <c r="C16949" s="34"/>
    </row>
    <row r="16950" spans="3:3" x14ac:dyDescent="0.3">
      <c r="C16950" s="34"/>
    </row>
    <row r="16951" spans="3:3" x14ac:dyDescent="0.3">
      <c r="C16951" s="34"/>
    </row>
    <row r="16952" spans="3:3" x14ac:dyDescent="0.3">
      <c r="C16952" s="34"/>
    </row>
    <row r="16953" spans="3:3" x14ac:dyDescent="0.3">
      <c r="C16953" s="34"/>
    </row>
    <row r="16954" spans="3:3" x14ac:dyDescent="0.3">
      <c r="C16954" s="34"/>
    </row>
    <row r="16955" spans="3:3" x14ac:dyDescent="0.3">
      <c r="C16955" s="34"/>
    </row>
    <row r="16956" spans="3:3" x14ac:dyDescent="0.3">
      <c r="C16956" s="34"/>
    </row>
    <row r="16957" spans="3:3" x14ac:dyDescent="0.3">
      <c r="C16957" s="34"/>
    </row>
    <row r="16958" spans="3:3" x14ac:dyDescent="0.3">
      <c r="C16958" s="34"/>
    </row>
    <row r="16959" spans="3:3" x14ac:dyDescent="0.3">
      <c r="C16959" s="34"/>
    </row>
    <row r="16960" spans="3:3" x14ac:dyDescent="0.3">
      <c r="C16960" s="34"/>
    </row>
    <row r="16961" spans="3:3" x14ac:dyDescent="0.3">
      <c r="C16961" s="34"/>
    </row>
    <row r="16962" spans="3:3" x14ac:dyDescent="0.3">
      <c r="C16962" s="34"/>
    </row>
    <row r="16963" spans="3:3" x14ac:dyDescent="0.3">
      <c r="C16963" s="34"/>
    </row>
    <row r="16964" spans="3:3" x14ac:dyDescent="0.3">
      <c r="C16964" s="34"/>
    </row>
    <row r="16965" spans="3:3" x14ac:dyDescent="0.3">
      <c r="C16965" s="34"/>
    </row>
    <row r="16966" spans="3:3" x14ac:dyDescent="0.3">
      <c r="C16966" s="34"/>
    </row>
    <row r="16967" spans="3:3" x14ac:dyDescent="0.3">
      <c r="C16967" s="34"/>
    </row>
    <row r="16968" spans="3:3" x14ac:dyDescent="0.3">
      <c r="C16968" s="34"/>
    </row>
    <row r="16969" spans="3:3" x14ac:dyDescent="0.3">
      <c r="C16969" s="34"/>
    </row>
    <row r="16970" spans="3:3" x14ac:dyDescent="0.3">
      <c r="C16970" s="34"/>
    </row>
    <row r="16971" spans="3:3" x14ac:dyDescent="0.3">
      <c r="C16971" s="34"/>
    </row>
    <row r="16972" spans="3:3" x14ac:dyDescent="0.3">
      <c r="C16972" s="34"/>
    </row>
    <row r="16973" spans="3:3" x14ac:dyDescent="0.3">
      <c r="C16973" s="34"/>
    </row>
    <row r="16974" spans="3:3" x14ac:dyDescent="0.3">
      <c r="C16974" s="34"/>
    </row>
    <row r="16975" spans="3:3" x14ac:dyDescent="0.3">
      <c r="C16975" s="34"/>
    </row>
    <row r="16976" spans="3:3" x14ac:dyDescent="0.3">
      <c r="C16976" s="34"/>
    </row>
    <row r="16977" spans="3:3" x14ac:dyDescent="0.3">
      <c r="C16977" s="34"/>
    </row>
    <row r="16978" spans="3:3" x14ac:dyDescent="0.3">
      <c r="C16978" s="34"/>
    </row>
    <row r="16979" spans="3:3" x14ac:dyDescent="0.3">
      <c r="C16979" s="34"/>
    </row>
    <row r="16980" spans="3:3" x14ac:dyDescent="0.3">
      <c r="C16980" s="34"/>
    </row>
    <row r="16981" spans="3:3" x14ac:dyDescent="0.3">
      <c r="C16981" s="34"/>
    </row>
    <row r="16982" spans="3:3" x14ac:dyDescent="0.3">
      <c r="C16982" s="34"/>
    </row>
    <row r="16983" spans="3:3" x14ac:dyDescent="0.3">
      <c r="C16983" s="34"/>
    </row>
    <row r="16984" spans="3:3" x14ac:dyDescent="0.3">
      <c r="C16984" s="34"/>
    </row>
    <row r="16985" spans="3:3" x14ac:dyDescent="0.3">
      <c r="C16985" s="34"/>
    </row>
    <row r="16986" spans="3:3" x14ac:dyDescent="0.3">
      <c r="C16986" s="34"/>
    </row>
    <row r="16987" spans="3:3" x14ac:dyDescent="0.3">
      <c r="C16987" s="34"/>
    </row>
    <row r="16988" spans="3:3" x14ac:dyDescent="0.3">
      <c r="C16988" s="34"/>
    </row>
    <row r="16989" spans="3:3" x14ac:dyDescent="0.3">
      <c r="C16989" s="34"/>
    </row>
    <row r="16990" spans="3:3" x14ac:dyDescent="0.3">
      <c r="C16990" s="34"/>
    </row>
    <row r="16991" spans="3:3" x14ac:dyDescent="0.3">
      <c r="C16991" s="34"/>
    </row>
    <row r="16992" spans="3:3" x14ac:dyDescent="0.3">
      <c r="C16992" s="34"/>
    </row>
    <row r="16993" spans="3:3" x14ac:dyDescent="0.3">
      <c r="C16993" s="34"/>
    </row>
    <row r="16994" spans="3:3" x14ac:dyDescent="0.3">
      <c r="C16994" s="34"/>
    </row>
    <row r="16995" spans="3:3" x14ac:dyDescent="0.3">
      <c r="C16995" s="34"/>
    </row>
    <row r="16996" spans="3:3" x14ac:dyDescent="0.3">
      <c r="C16996" s="34"/>
    </row>
    <row r="16997" spans="3:3" x14ac:dyDescent="0.3">
      <c r="C16997" s="34"/>
    </row>
    <row r="16998" spans="3:3" x14ac:dyDescent="0.3">
      <c r="C16998" s="34"/>
    </row>
    <row r="16999" spans="3:3" x14ac:dyDescent="0.3">
      <c r="C16999" s="34"/>
    </row>
    <row r="17000" spans="3:3" x14ac:dyDescent="0.3">
      <c r="C17000" s="34"/>
    </row>
    <row r="17001" spans="3:3" x14ac:dyDescent="0.3">
      <c r="C17001" s="34"/>
    </row>
    <row r="17002" spans="3:3" x14ac:dyDescent="0.3">
      <c r="C17002" s="34"/>
    </row>
    <row r="17003" spans="3:3" x14ac:dyDescent="0.3">
      <c r="C17003" s="34"/>
    </row>
    <row r="17004" spans="3:3" x14ac:dyDescent="0.3">
      <c r="C17004" s="34"/>
    </row>
    <row r="17005" spans="3:3" x14ac:dyDescent="0.3">
      <c r="C17005" s="34"/>
    </row>
    <row r="17006" spans="3:3" x14ac:dyDescent="0.3">
      <c r="C17006" s="34"/>
    </row>
    <row r="17007" spans="3:3" x14ac:dyDescent="0.3">
      <c r="C17007" s="34"/>
    </row>
    <row r="17008" spans="3:3" x14ac:dyDescent="0.3">
      <c r="C17008" s="34"/>
    </row>
    <row r="17009" spans="3:3" x14ac:dyDescent="0.3">
      <c r="C17009" s="34"/>
    </row>
    <row r="17010" spans="3:3" x14ac:dyDescent="0.3">
      <c r="C17010" s="34"/>
    </row>
    <row r="17011" spans="3:3" x14ac:dyDescent="0.3">
      <c r="C17011" s="34"/>
    </row>
    <row r="17012" spans="3:3" x14ac:dyDescent="0.3">
      <c r="C17012" s="34"/>
    </row>
    <row r="17013" spans="3:3" x14ac:dyDescent="0.3">
      <c r="C17013" s="34"/>
    </row>
    <row r="17014" spans="3:3" x14ac:dyDescent="0.3">
      <c r="C17014" s="34"/>
    </row>
    <row r="17015" spans="3:3" x14ac:dyDescent="0.3">
      <c r="C17015" s="34"/>
    </row>
    <row r="17016" spans="3:3" x14ac:dyDescent="0.3">
      <c r="C17016" s="34"/>
    </row>
    <row r="17017" spans="3:3" x14ac:dyDescent="0.3">
      <c r="C17017" s="34"/>
    </row>
    <row r="17018" spans="3:3" x14ac:dyDescent="0.3">
      <c r="C17018" s="34"/>
    </row>
    <row r="17019" spans="3:3" x14ac:dyDescent="0.3">
      <c r="C17019" s="34"/>
    </row>
    <row r="17020" spans="3:3" x14ac:dyDescent="0.3">
      <c r="C17020" s="34"/>
    </row>
    <row r="17021" spans="3:3" x14ac:dyDescent="0.3">
      <c r="C17021" s="34"/>
    </row>
    <row r="17022" spans="3:3" x14ac:dyDescent="0.3">
      <c r="C17022" s="34"/>
    </row>
    <row r="17023" spans="3:3" x14ac:dyDescent="0.3">
      <c r="C17023" s="34"/>
    </row>
    <row r="17024" spans="3:3" x14ac:dyDescent="0.3">
      <c r="C17024" s="34"/>
    </row>
    <row r="17025" spans="3:3" x14ac:dyDescent="0.3">
      <c r="C17025" s="34"/>
    </row>
    <row r="17026" spans="3:3" x14ac:dyDescent="0.3">
      <c r="C17026" s="34"/>
    </row>
    <row r="17027" spans="3:3" x14ac:dyDescent="0.3">
      <c r="C17027" s="34"/>
    </row>
    <row r="17028" spans="3:3" x14ac:dyDescent="0.3">
      <c r="C17028" s="34"/>
    </row>
    <row r="17029" spans="3:3" x14ac:dyDescent="0.3">
      <c r="C17029" s="34"/>
    </row>
    <row r="17030" spans="3:3" x14ac:dyDescent="0.3">
      <c r="C17030" s="34"/>
    </row>
    <row r="17031" spans="3:3" x14ac:dyDescent="0.3">
      <c r="C17031" s="34"/>
    </row>
    <row r="17032" spans="3:3" x14ac:dyDescent="0.3">
      <c r="C17032" s="34"/>
    </row>
    <row r="17033" spans="3:3" x14ac:dyDescent="0.3">
      <c r="C17033" s="34"/>
    </row>
    <row r="17034" spans="3:3" x14ac:dyDescent="0.3">
      <c r="C17034" s="34"/>
    </row>
    <row r="17035" spans="3:3" x14ac:dyDescent="0.3">
      <c r="C17035" s="34"/>
    </row>
    <row r="17036" spans="3:3" x14ac:dyDescent="0.3">
      <c r="C17036" s="34"/>
    </row>
    <row r="17037" spans="3:3" x14ac:dyDescent="0.3">
      <c r="C17037" s="34"/>
    </row>
    <row r="17038" spans="3:3" x14ac:dyDescent="0.3">
      <c r="C17038" s="34"/>
    </row>
    <row r="17039" spans="3:3" x14ac:dyDescent="0.3">
      <c r="C17039" s="34"/>
    </row>
    <row r="17040" spans="3:3" x14ac:dyDescent="0.3">
      <c r="C17040" s="34"/>
    </row>
    <row r="17041" spans="3:3" x14ac:dyDescent="0.3">
      <c r="C17041" s="34"/>
    </row>
    <row r="17042" spans="3:3" x14ac:dyDescent="0.3">
      <c r="C17042" s="34"/>
    </row>
    <row r="17043" spans="3:3" x14ac:dyDescent="0.3">
      <c r="C17043" s="34"/>
    </row>
    <row r="17044" spans="3:3" x14ac:dyDescent="0.3">
      <c r="C17044" s="34"/>
    </row>
    <row r="17045" spans="3:3" x14ac:dyDescent="0.3">
      <c r="C17045" s="34"/>
    </row>
    <row r="17046" spans="3:3" x14ac:dyDescent="0.3">
      <c r="C17046" s="34"/>
    </row>
    <row r="17047" spans="3:3" x14ac:dyDescent="0.3">
      <c r="C17047" s="34"/>
    </row>
    <row r="17048" spans="3:3" x14ac:dyDescent="0.3">
      <c r="C17048" s="34"/>
    </row>
    <row r="17049" spans="3:3" x14ac:dyDescent="0.3">
      <c r="C17049" s="34"/>
    </row>
    <row r="17050" spans="3:3" x14ac:dyDescent="0.3">
      <c r="C17050" s="34"/>
    </row>
    <row r="17051" spans="3:3" x14ac:dyDescent="0.3">
      <c r="C17051" s="34"/>
    </row>
    <row r="17052" spans="3:3" x14ac:dyDescent="0.3">
      <c r="C17052" s="34"/>
    </row>
    <row r="17053" spans="3:3" x14ac:dyDescent="0.3">
      <c r="C17053" s="34"/>
    </row>
    <row r="17054" spans="3:3" x14ac:dyDescent="0.3">
      <c r="C17054" s="34"/>
    </row>
    <row r="17055" spans="3:3" x14ac:dyDescent="0.3">
      <c r="C17055" s="34"/>
    </row>
    <row r="17056" spans="3:3" x14ac:dyDescent="0.3">
      <c r="C17056" s="34"/>
    </row>
    <row r="17057" spans="3:3" x14ac:dyDescent="0.3">
      <c r="C17057" s="34"/>
    </row>
    <row r="17058" spans="3:3" x14ac:dyDescent="0.3">
      <c r="C17058" s="34"/>
    </row>
    <row r="17059" spans="3:3" x14ac:dyDescent="0.3">
      <c r="C17059" s="34"/>
    </row>
    <row r="17060" spans="3:3" x14ac:dyDescent="0.3">
      <c r="C17060" s="34"/>
    </row>
    <row r="17061" spans="3:3" x14ac:dyDescent="0.3">
      <c r="C17061" s="34"/>
    </row>
    <row r="17062" spans="3:3" x14ac:dyDescent="0.3">
      <c r="C17062" s="34"/>
    </row>
    <row r="17063" spans="3:3" x14ac:dyDescent="0.3">
      <c r="C17063" s="34"/>
    </row>
    <row r="17064" spans="3:3" x14ac:dyDescent="0.3">
      <c r="C17064" s="34"/>
    </row>
    <row r="17065" spans="3:3" x14ac:dyDescent="0.3">
      <c r="C17065" s="34"/>
    </row>
    <row r="17066" spans="3:3" x14ac:dyDescent="0.3">
      <c r="C17066" s="34"/>
    </row>
    <row r="17067" spans="3:3" x14ac:dyDescent="0.3">
      <c r="C17067" s="34"/>
    </row>
    <row r="17068" spans="3:3" x14ac:dyDescent="0.3">
      <c r="C17068" s="34"/>
    </row>
    <row r="17069" spans="3:3" x14ac:dyDescent="0.3">
      <c r="C17069" s="34"/>
    </row>
    <row r="17070" spans="3:3" x14ac:dyDescent="0.3">
      <c r="C17070" s="34"/>
    </row>
    <row r="17071" spans="3:3" x14ac:dyDescent="0.3">
      <c r="C17071" s="34"/>
    </row>
    <row r="17072" spans="3:3" x14ac:dyDescent="0.3">
      <c r="C17072" s="34"/>
    </row>
    <row r="17073" spans="3:3" x14ac:dyDescent="0.3">
      <c r="C17073" s="34"/>
    </row>
    <row r="17074" spans="3:3" x14ac:dyDescent="0.3">
      <c r="C17074" s="34"/>
    </row>
    <row r="17075" spans="3:3" x14ac:dyDescent="0.3">
      <c r="C17075" s="34"/>
    </row>
    <row r="17076" spans="3:3" x14ac:dyDescent="0.3">
      <c r="C17076" s="34"/>
    </row>
    <row r="17077" spans="3:3" x14ac:dyDescent="0.3">
      <c r="C17077" s="34"/>
    </row>
    <row r="17078" spans="3:3" x14ac:dyDescent="0.3">
      <c r="C17078" s="34"/>
    </row>
    <row r="17079" spans="3:3" x14ac:dyDescent="0.3">
      <c r="C17079" s="34"/>
    </row>
    <row r="17080" spans="3:3" x14ac:dyDescent="0.3">
      <c r="C17080" s="34"/>
    </row>
    <row r="17081" spans="3:3" x14ac:dyDescent="0.3">
      <c r="C17081" s="34"/>
    </row>
    <row r="17082" spans="3:3" x14ac:dyDescent="0.3">
      <c r="C17082" s="34"/>
    </row>
    <row r="17083" spans="3:3" x14ac:dyDescent="0.3">
      <c r="C17083" s="34"/>
    </row>
    <row r="17084" spans="3:3" x14ac:dyDescent="0.3">
      <c r="C17084" s="34"/>
    </row>
    <row r="17085" spans="3:3" x14ac:dyDescent="0.3">
      <c r="C17085" s="34"/>
    </row>
    <row r="17086" spans="3:3" x14ac:dyDescent="0.3">
      <c r="C17086" s="34"/>
    </row>
    <row r="17087" spans="3:3" x14ac:dyDescent="0.3">
      <c r="C17087" s="34"/>
    </row>
    <row r="17088" spans="3:3" x14ac:dyDescent="0.3">
      <c r="C17088" s="34"/>
    </row>
    <row r="17089" spans="3:3" x14ac:dyDescent="0.3">
      <c r="C17089" s="34"/>
    </row>
    <row r="17090" spans="3:3" x14ac:dyDescent="0.3">
      <c r="C17090" s="34"/>
    </row>
    <row r="17091" spans="3:3" x14ac:dyDescent="0.3">
      <c r="C17091" s="34"/>
    </row>
    <row r="17092" spans="3:3" x14ac:dyDescent="0.3">
      <c r="C17092" s="34"/>
    </row>
    <row r="17093" spans="3:3" x14ac:dyDescent="0.3">
      <c r="C17093" s="34"/>
    </row>
    <row r="17094" spans="3:3" x14ac:dyDescent="0.3">
      <c r="C17094" s="34"/>
    </row>
    <row r="17095" spans="3:3" x14ac:dyDescent="0.3">
      <c r="C17095" s="34"/>
    </row>
    <row r="17096" spans="3:3" x14ac:dyDescent="0.3">
      <c r="C17096" s="34"/>
    </row>
    <row r="17097" spans="3:3" x14ac:dyDescent="0.3">
      <c r="C17097" s="34"/>
    </row>
    <row r="17098" spans="3:3" x14ac:dyDescent="0.3">
      <c r="C17098" s="34"/>
    </row>
    <row r="17099" spans="3:3" x14ac:dyDescent="0.3">
      <c r="C17099" s="34"/>
    </row>
    <row r="17100" spans="3:3" x14ac:dyDescent="0.3">
      <c r="C17100" s="34"/>
    </row>
    <row r="17101" spans="3:3" x14ac:dyDescent="0.3">
      <c r="C17101" s="34"/>
    </row>
    <row r="17102" spans="3:3" x14ac:dyDescent="0.3">
      <c r="C17102" s="34"/>
    </row>
    <row r="17103" spans="3:3" x14ac:dyDescent="0.3">
      <c r="C17103" s="34"/>
    </row>
    <row r="17104" spans="3:3" x14ac:dyDescent="0.3">
      <c r="C17104" s="34"/>
    </row>
    <row r="17105" spans="3:3" x14ac:dyDescent="0.3">
      <c r="C17105" s="34"/>
    </row>
    <row r="17106" spans="3:3" x14ac:dyDescent="0.3">
      <c r="C17106" s="34"/>
    </row>
    <row r="17107" spans="3:3" x14ac:dyDescent="0.3">
      <c r="C17107" s="34"/>
    </row>
    <row r="17108" spans="3:3" x14ac:dyDescent="0.3">
      <c r="C17108" s="34"/>
    </row>
    <row r="17109" spans="3:3" x14ac:dyDescent="0.3">
      <c r="C17109" s="34"/>
    </row>
    <row r="17110" spans="3:3" x14ac:dyDescent="0.3">
      <c r="C17110" s="34"/>
    </row>
    <row r="17111" spans="3:3" x14ac:dyDescent="0.3">
      <c r="C17111" s="34"/>
    </row>
    <row r="17112" spans="3:3" x14ac:dyDescent="0.3">
      <c r="C17112" s="34"/>
    </row>
    <row r="17113" spans="3:3" x14ac:dyDescent="0.3">
      <c r="C17113" s="34"/>
    </row>
    <row r="17114" spans="3:3" x14ac:dyDescent="0.3">
      <c r="C17114" s="34"/>
    </row>
    <row r="17115" spans="3:3" x14ac:dyDescent="0.3">
      <c r="C17115" s="34"/>
    </row>
    <row r="17116" spans="3:3" x14ac:dyDescent="0.3">
      <c r="C17116" s="34"/>
    </row>
    <row r="17117" spans="3:3" x14ac:dyDescent="0.3">
      <c r="C17117" s="34"/>
    </row>
    <row r="17118" spans="3:3" x14ac:dyDescent="0.3">
      <c r="C17118" s="34"/>
    </row>
    <row r="17119" spans="3:3" x14ac:dyDescent="0.3">
      <c r="C17119" s="34"/>
    </row>
    <row r="17120" spans="3:3" x14ac:dyDescent="0.3">
      <c r="C17120" s="34"/>
    </row>
    <row r="17121" spans="3:3" x14ac:dyDescent="0.3">
      <c r="C17121" s="34"/>
    </row>
    <row r="17122" spans="3:3" x14ac:dyDescent="0.3">
      <c r="C17122" s="34"/>
    </row>
    <row r="17123" spans="3:3" x14ac:dyDescent="0.3">
      <c r="C17123" s="34"/>
    </row>
    <row r="17124" spans="3:3" x14ac:dyDescent="0.3">
      <c r="C17124" s="34"/>
    </row>
    <row r="17125" spans="3:3" x14ac:dyDescent="0.3">
      <c r="C17125" s="34"/>
    </row>
    <row r="17126" spans="3:3" x14ac:dyDescent="0.3">
      <c r="C17126" s="34"/>
    </row>
    <row r="17127" spans="3:3" x14ac:dyDescent="0.3">
      <c r="C17127" s="34"/>
    </row>
    <row r="17128" spans="3:3" x14ac:dyDescent="0.3">
      <c r="C17128" s="34"/>
    </row>
    <row r="17129" spans="3:3" x14ac:dyDescent="0.3">
      <c r="C17129" s="34"/>
    </row>
    <row r="17130" spans="3:3" x14ac:dyDescent="0.3">
      <c r="C17130" s="34"/>
    </row>
    <row r="17131" spans="3:3" x14ac:dyDescent="0.3">
      <c r="C17131" s="34"/>
    </row>
    <row r="17132" spans="3:3" x14ac:dyDescent="0.3">
      <c r="C17132" s="34"/>
    </row>
    <row r="17133" spans="3:3" x14ac:dyDescent="0.3">
      <c r="C17133" s="34"/>
    </row>
    <row r="17134" spans="3:3" x14ac:dyDescent="0.3">
      <c r="C17134" s="34"/>
    </row>
    <row r="17135" spans="3:3" x14ac:dyDescent="0.3">
      <c r="C17135" s="34"/>
    </row>
    <row r="17136" spans="3:3" x14ac:dyDescent="0.3">
      <c r="C17136" s="34"/>
    </row>
    <row r="17137" spans="3:3" x14ac:dyDescent="0.3">
      <c r="C17137" s="34"/>
    </row>
    <row r="17138" spans="3:3" x14ac:dyDescent="0.3">
      <c r="C17138" s="34"/>
    </row>
    <row r="17139" spans="3:3" x14ac:dyDescent="0.3">
      <c r="C17139" s="34"/>
    </row>
    <row r="17140" spans="3:3" x14ac:dyDescent="0.3">
      <c r="C17140" s="34"/>
    </row>
    <row r="17141" spans="3:3" x14ac:dyDescent="0.3">
      <c r="C17141" s="34"/>
    </row>
    <row r="17142" spans="3:3" x14ac:dyDescent="0.3">
      <c r="C17142" s="34"/>
    </row>
    <row r="17143" spans="3:3" x14ac:dyDescent="0.3">
      <c r="C17143" s="34"/>
    </row>
    <row r="17144" spans="3:3" x14ac:dyDescent="0.3">
      <c r="C17144" s="34"/>
    </row>
    <row r="17145" spans="3:3" x14ac:dyDescent="0.3">
      <c r="C17145" s="34"/>
    </row>
    <row r="17146" spans="3:3" x14ac:dyDescent="0.3">
      <c r="C17146" s="34"/>
    </row>
    <row r="17147" spans="3:3" x14ac:dyDescent="0.3">
      <c r="C17147" s="34"/>
    </row>
    <row r="17148" spans="3:3" x14ac:dyDescent="0.3">
      <c r="C17148" s="34"/>
    </row>
    <row r="17149" spans="3:3" x14ac:dyDescent="0.3">
      <c r="C17149" s="34"/>
    </row>
    <row r="17150" spans="3:3" x14ac:dyDescent="0.3">
      <c r="C17150" s="34"/>
    </row>
    <row r="17151" spans="3:3" x14ac:dyDescent="0.3">
      <c r="C17151" s="34"/>
    </row>
    <row r="17152" spans="3:3" x14ac:dyDescent="0.3">
      <c r="C17152" s="34"/>
    </row>
    <row r="17153" spans="3:3" x14ac:dyDescent="0.3">
      <c r="C17153" s="34"/>
    </row>
    <row r="17154" spans="3:3" x14ac:dyDescent="0.3">
      <c r="C17154" s="34"/>
    </row>
    <row r="17155" spans="3:3" x14ac:dyDescent="0.3">
      <c r="C17155" s="34"/>
    </row>
    <row r="17156" spans="3:3" x14ac:dyDescent="0.3">
      <c r="C17156" s="34"/>
    </row>
    <row r="17157" spans="3:3" x14ac:dyDescent="0.3">
      <c r="C17157" s="34"/>
    </row>
    <row r="17158" spans="3:3" x14ac:dyDescent="0.3">
      <c r="C17158" s="34"/>
    </row>
    <row r="17159" spans="3:3" x14ac:dyDescent="0.3">
      <c r="C17159" s="34"/>
    </row>
    <row r="17160" spans="3:3" x14ac:dyDescent="0.3">
      <c r="C17160" s="34"/>
    </row>
    <row r="17161" spans="3:3" x14ac:dyDescent="0.3">
      <c r="C17161" s="34"/>
    </row>
    <row r="17162" spans="3:3" x14ac:dyDescent="0.3">
      <c r="C17162" s="34"/>
    </row>
    <row r="17163" spans="3:3" x14ac:dyDescent="0.3">
      <c r="C17163" s="34"/>
    </row>
    <row r="17164" spans="3:3" x14ac:dyDescent="0.3">
      <c r="C17164" s="34"/>
    </row>
    <row r="17165" spans="3:3" x14ac:dyDescent="0.3">
      <c r="C17165" s="34"/>
    </row>
    <row r="17166" spans="3:3" x14ac:dyDescent="0.3">
      <c r="C17166" s="34"/>
    </row>
    <row r="17167" spans="3:3" x14ac:dyDescent="0.3">
      <c r="C17167" s="34"/>
    </row>
    <row r="17168" spans="3:3" x14ac:dyDescent="0.3">
      <c r="C17168" s="34"/>
    </row>
    <row r="17169" spans="3:3" x14ac:dyDescent="0.3">
      <c r="C17169" s="34"/>
    </row>
    <row r="17170" spans="3:3" x14ac:dyDescent="0.3">
      <c r="C17170" s="34"/>
    </row>
    <row r="17171" spans="3:3" x14ac:dyDescent="0.3">
      <c r="C17171" s="34"/>
    </row>
    <row r="17172" spans="3:3" x14ac:dyDescent="0.3">
      <c r="C17172" s="34"/>
    </row>
    <row r="17173" spans="3:3" x14ac:dyDescent="0.3">
      <c r="C17173" s="34"/>
    </row>
    <row r="17174" spans="3:3" x14ac:dyDescent="0.3">
      <c r="C17174" s="34"/>
    </row>
    <row r="17175" spans="3:3" x14ac:dyDescent="0.3">
      <c r="C17175" s="34"/>
    </row>
    <row r="17176" spans="3:3" x14ac:dyDescent="0.3">
      <c r="C17176" s="34"/>
    </row>
    <row r="17177" spans="3:3" x14ac:dyDescent="0.3">
      <c r="C17177" s="34"/>
    </row>
    <row r="17178" spans="3:3" x14ac:dyDescent="0.3">
      <c r="C17178" s="34"/>
    </row>
    <row r="17179" spans="3:3" x14ac:dyDescent="0.3">
      <c r="C17179" s="34"/>
    </row>
    <row r="17180" spans="3:3" x14ac:dyDescent="0.3">
      <c r="C17180" s="34"/>
    </row>
    <row r="17181" spans="3:3" x14ac:dyDescent="0.3">
      <c r="C17181" s="34"/>
    </row>
    <row r="17182" spans="3:3" x14ac:dyDescent="0.3">
      <c r="C17182" s="34"/>
    </row>
    <row r="17183" spans="3:3" x14ac:dyDescent="0.3">
      <c r="C17183" s="34"/>
    </row>
    <row r="17184" spans="3:3" x14ac:dyDescent="0.3">
      <c r="C17184" s="34"/>
    </row>
    <row r="17185" spans="3:3" x14ac:dyDescent="0.3">
      <c r="C17185" s="34"/>
    </row>
    <row r="17186" spans="3:3" x14ac:dyDescent="0.3">
      <c r="C17186" s="34"/>
    </row>
    <row r="17187" spans="3:3" x14ac:dyDescent="0.3">
      <c r="C17187" s="34"/>
    </row>
    <row r="17188" spans="3:3" x14ac:dyDescent="0.3">
      <c r="C17188" s="34"/>
    </row>
    <row r="17189" spans="3:3" x14ac:dyDescent="0.3">
      <c r="C17189" s="34"/>
    </row>
    <row r="17190" spans="3:3" x14ac:dyDescent="0.3">
      <c r="C17190" s="34"/>
    </row>
    <row r="17191" spans="3:3" x14ac:dyDescent="0.3">
      <c r="C17191" s="34"/>
    </row>
    <row r="17192" spans="3:3" x14ac:dyDescent="0.3">
      <c r="C17192" s="34"/>
    </row>
    <row r="17193" spans="3:3" x14ac:dyDescent="0.3">
      <c r="C17193" s="34"/>
    </row>
    <row r="17194" spans="3:3" x14ac:dyDescent="0.3">
      <c r="C17194" s="34"/>
    </row>
    <row r="17195" spans="3:3" x14ac:dyDescent="0.3">
      <c r="C17195" s="34"/>
    </row>
    <row r="17196" spans="3:3" x14ac:dyDescent="0.3">
      <c r="C17196" s="34"/>
    </row>
    <row r="17197" spans="3:3" x14ac:dyDescent="0.3">
      <c r="C17197" s="34"/>
    </row>
    <row r="17198" spans="3:3" x14ac:dyDescent="0.3">
      <c r="C17198" s="34"/>
    </row>
    <row r="17199" spans="3:3" x14ac:dyDescent="0.3">
      <c r="C17199" s="34"/>
    </row>
    <row r="17200" spans="3:3" x14ac:dyDescent="0.3">
      <c r="C17200" s="34"/>
    </row>
    <row r="17201" spans="3:3" x14ac:dyDescent="0.3">
      <c r="C17201" s="34"/>
    </row>
    <row r="17202" spans="3:3" x14ac:dyDescent="0.3">
      <c r="C17202" s="34"/>
    </row>
    <row r="17203" spans="3:3" x14ac:dyDescent="0.3">
      <c r="C17203" s="34"/>
    </row>
    <row r="17204" spans="3:3" x14ac:dyDescent="0.3">
      <c r="C17204" s="34"/>
    </row>
    <row r="17205" spans="3:3" x14ac:dyDescent="0.3">
      <c r="C17205" s="34"/>
    </row>
    <row r="17206" spans="3:3" x14ac:dyDescent="0.3">
      <c r="C17206" s="34"/>
    </row>
    <row r="17207" spans="3:3" x14ac:dyDescent="0.3">
      <c r="C17207" s="34"/>
    </row>
    <row r="17208" spans="3:3" x14ac:dyDescent="0.3">
      <c r="C17208" s="34"/>
    </row>
    <row r="17209" spans="3:3" x14ac:dyDescent="0.3">
      <c r="C17209" s="34"/>
    </row>
    <row r="17210" spans="3:3" x14ac:dyDescent="0.3">
      <c r="C17210" s="34"/>
    </row>
    <row r="17211" spans="3:3" x14ac:dyDescent="0.3">
      <c r="C17211" s="34"/>
    </row>
    <row r="17212" spans="3:3" x14ac:dyDescent="0.3">
      <c r="C17212" s="34"/>
    </row>
    <row r="17213" spans="3:3" x14ac:dyDescent="0.3">
      <c r="C17213" s="34"/>
    </row>
    <row r="17214" spans="3:3" x14ac:dyDescent="0.3">
      <c r="C17214" s="34"/>
    </row>
    <row r="17215" spans="3:3" x14ac:dyDescent="0.3">
      <c r="C17215" s="34"/>
    </row>
    <row r="17216" spans="3:3" x14ac:dyDescent="0.3">
      <c r="C17216" s="34"/>
    </row>
    <row r="17217" spans="3:3" x14ac:dyDescent="0.3">
      <c r="C17217" s="34"/>
    </row>
    <row r="17218" spans="3:3" x14ac:dyDescent="0.3">
      <c r="C17218" s="34"/>
    </row>
    <row r="17219" spans="3:3" x14ac:dyDescent="0.3">
      <c r="C17219" s="34"/>
    </row>
    <row r="17220" spans="3:3" x14ac:dyDescent="0.3">
      <c r="C17220" s="34"/>
    </row>
    <row r="17221" spans="3:3" x14ac:dyDescent="0.3">
      <c r="C17221" s="34"/>
    </row>
    <row r="17222" spans="3:3" x14ac:dyDescent="0.3">
      <c r="C17222" s="34"/>
    </row>
    <row r="17223" spans="3:3" x14ac:dyDescent="0.3">
      <c r="C17223" s="34"/>
    </row>
    <row r="17224" spans="3:3" x14ac:dyDescent="0.3">
      <c r="C17224" s="34"/>
    </row>
    <row r="17225" spans="3:3" x14ac:dyDescent="0.3">
      <c r="C17225" s="34"/>
    </row>
    <row r="17226" spans="3:3" x14ac:dyDescent="0.3">
      <c r="C17226" s="34"/>
    </row>
    <row r="17227" spans="3:3" x14ac:dyDescent="0.3">
      <c r="C17227" s="34"/>
    </row>
    <row r="17228" spans="3:3" x14ac:dyDescent="0.3">
      <c r="C17228" s="34"/>
    </row>
    <row r="17229" spans="3:3" x14ac:dyDescent="0.3">
      <c r="C17229" s="34"/>
    </row>
    <row r="17230" spans="3:3" x14ac:dyDescent="0.3">
      <c r="C17230" s="34"/>
    </row>
    <row r="17231" spans="3:3" x14ac:dyDescent="0.3">
      <c r="C17231" s="34"/>
    </row>
    <row r="17232" spans="3:3" x14ac:dyDescent="0.3">
      <c r="C17232" s="34"/>
    </row>
    <row r="17233" spans="3:3" x14ac:dyDescent="0.3">
      <c r="C17233" s="34"/>
    </row>
    <row r="17234" spans="3:3" x14ac:dyDescent="0.3">
      <c r="C17234" s="34"/>
    </row>
    <row r="17235" spans="3:3" x14ac:dyDescent="0.3">
      <c r="C17235" s="34"/>
    </row>
    <row r="17236" spans="3:3" x14ac:dyDescent="0.3">
      <c r="C17236" s="34"/>
    </row>
    <row r="17237" spans="3:3" x14ac:dyDescent="0.3">
      <c r="C17237" s="34"/>
    </row>
    <row r="17238" spans="3:3" x14ac:dyDescent="0.3">
      <c r="C17238" s="34"/>
    </row>
    <row r="17239" spans="3:3" x14ac:dyDescent="0.3">
      <c r="C17239" s="34"/>
    </row>
    <row r="17240" spans="3:3" x14ac:dyDescent="0.3">
      <c r="C17240" s="34"/>
    </row>
    <row r="17241" spans="3:3" x14ac:dyDescent="0.3">
      <c r="C17241" s="34"/>
    </row>
    <row r="17242" spans="3:3" x14ac:dyDescent="0.3">
      <c r="C17242" s="34"/>
    </row>
    <row r="17243" spans="3:3" x14ac:dyDescent="0.3">
      <c r="C17243" s="34"/>
    </row>
    <row r="17244" spans="3:3" x14ac:dyDescent="0.3">
      <c r="C17244" s="34"/>
    </row>
    <row r="17245" spans="3:3" x14ac:dyDescent="0.3">
      <c r="C17245" s="34"/>
    </row>
    <row r="17246" spans="3:3" x14ac:dyDescent="0.3">
      <c r="C17246" s="34"/>
    </row>
    <row r="17247" spans="3:3" x14ac:dyDescent="0.3">
      <c r="C17247" s="34"/>
    </row>
    <row r="17248" spans="3:3" x14ac:dyDescent="0.3">
      <c r="C17248" s="34"/>
    </row>
    <row r="17249" spans="3:3" x14ac:dyDescent="0.3">
      <c r="C17249" s="34"/>
    </row>
    <row r="17250" spans="3:3" x14ac:dyDescent="0.3">
      <c r="C17250" s="34"/>
    </row>
    <row r="17251" spans="3:3" x14ac:dyDescent="0.3">
      <c r="C17251" s="34"/>
    </row>
    <row r="17252" spans="3:3" x14ac:dyDescent="0.3">
      <c r="C17252" s="34"/>
    </row>
    <row r="17253" spans="3:3" x14ac:dyDescent="0.3">
      <c r="C17253" s="34"/>
    </row>
    <row r="17254" spans="3:3" x14ac:dyDescent="0.3">
      <c r="C17254" s="34"/>
    </row>
    <row r="17255" spans="3:3" x14ac:dyDescent="0.3">
      <c r="C17255" s="34"/>
    </row>
    <row r="17256" spans="3:3" x14ac:dyDescent="0.3">
      <c r="C17256" s="34"/>
    </row>
    <row r="17257" spans="3:3" x14ac:dyDescent="0.3">
      <c r="C17257" s="34"/>
    </row>
    <row r="17258" spans="3:3" x14ac:dyDescent="0.3">
      <c r="C17258" s="34"/>
    </row>
    <row r="17259" spans="3:3" x14ac:dyDescent="0.3">
      <c r="C17259" s="34"/>
    </row>
    <row r="17260" spans="3:3" x14ac:dyDescent="0.3">
      <c r="C17260" s="34"/>
    </row>
    <row r="17261" spans="3:3" x14ac:dyDescent="0.3">
      <c r="C17261" s="34"/>
    </row>
    <row r="17262" spans="3:3" x14ac:dyDescent="0.3">
      <c r="C17262" s="34"/>
    </row>
    <row r="17263" spans="3:3" x14ac:dyDescent="0.3">
      <c r="C17263" s="34"/>
    </row>
    <row r="17264" spans="3:3" x14ac:dyDescent="0.3">
      <c r="C17264" s="34"/>
    </row>
    <row r="17265" spans="3:3" x14ac:dyDescent="0.3">
      <c r="C17265" s="34"/>
    </row>
    <row r="17266" spans="3:3" x14ac:dyDescent="0.3">
      <c r="C17266" s="34"/>
    </row>
    <row r="17267" spans="3:3" x14ac:dyDescent="0.3">
      <c r="C17267" s="34"/>
    </row>
    <row r="17268" spans="3:3" x14ac:dyDescent="0.3">
      <c r="C17268" s="34"/>
    </row>
    <row r="17269" spans="3:3" x14ac:dyDescent="0.3">
      <c r="C17269" s="34"/>
    </row>
    <row r="17270" spans="3:3" x14ac:dyDescent="0.3">
      <c r="C17270" s="34"/>
    </row>
    <row r="17271" spans="3:3" x14ac:dyDescent="0.3">
      <c r="C17271" s="34"/>
    </row>
    <row r="17272" spans="3:3" x14ac:dyDescent="0.3">
      <c r="C17272" s="34"/>
    </row>
    <row r="17273" spans="3:3" x14ac:dyDescent="0.3">
      <c r="C17273" s="34"/>
    </row>
    <row r="17274" spans="3:3" x14ac:dyDescent="0.3">
      <c r="C17274" s="34"/>
    </row>
    <row r="17275" spans="3:3" x14ac:dyDescent="0.3">
      <c r="C17275" s="34"/>
    </row>
    <row r="17276" spans="3:3" x14ac:dyDescent="0.3">
      <c r="C17276" s="34"/>
    </row>
    <row r="17277" spans="3:3" x14ac:dyDescent="0.3">
      <c r="C17277" s="34"/>
    </row>
    <row r="17278" spans="3:3" x14ac:dyDescent="0.3">
      <c r="C17278" s="34"/>
    </row>
    <row r="17279" spans="3:3" x14ac:dyDescent="0.3">
      <c r="C17279" s="34"/>
    </row>
    <row r="17280" spans="3:3" x14ac:dyDescent="0.3">
      <c r="C17280" s="34"/>
    </row>
    <row r="17281" spans="3:3" x14ac:dyDescent="0.3">
      <c r="C17281" s="34"/>
    </row>
    <row r="17282" spans="3:3" x14ac:dyDescent="0.3">
      <c r="C17282" s="34"/>
    </row>
    <row r="17283" spans="3:3" x14ac:dyDescent="0.3">
      <c r="C17283" s="34"/>
    </row>
    <row r="17284" spans="3:3" x14ac:dyDescent="0.3">
      <c r="C17284" s="34"/>
    </row>
    <row r="17285" spans="3:3" x14ac:dyDescent="0.3">
      <c r="C17285" s="34"/>
    </row>
    <row r="17286" spans="3:3" x14ac:dyDescent="0.3">
      <c r="C17286" s="34"/>
    </row>
    <row r="17287" spans="3:3" x14ac:dyDescent="0.3">
      <c r="C17287" s="34"/>
    </row>
    <row r="17288" spans="3:3" x14ac:dyDescent="0.3">
      <c r="C17288" s="34"/>
    </row>
    <row r="17289" spans="3:3" x14ac:dyDescent="0.3">
      <c r="C17289" s="34"/>
    </row>
    <row r="17290" spans="3:3" x14ac:dyDescent="0.3">
      <c r="C17290" s="34"/>
    </row>
    <row r="17291" spans="3:3" x14ac:dyDescent="0.3">
      <c r="C17291" s="34"/>
    </row>
    <row r="17292" spans="3:3" x14ac:dyDescent="0.3">
      <c r="C17292" s="34"/>
    </row>
    <row r="17293" spans="3:3" x14ac:dyDescent="0.3">
      <c r="C17293" s="34"/>
    </row>
    <row r="17294" spans="3:3" x14ac:dyDescent="0.3">
      <c r="C17294" s="34"/>
    </row>
    <row r="17295" spans="3:3" x14ac:dyDescent="0.3">
      <c r="C17295" s="34"/>
    </row>
    <row r="17296" spans="3:3" x14ac:dyDescent="0.3">
      <c r="C17296" s="34"/>
    </row>
    <row r="17297" spans="3:3" x14ac:dyDescent="0.3">
      <c r="C17297" s="34"/>
    </row>
    <row r="17298" spans="3:3" x14ac:dyDescent="0.3">
      <c r="C17298" s="34"/>
    </row>
    <row r="17299" spans="3:3" x14ac:dyDescent="0.3">
      <c r="C17299" s="34"/>
    </row>
    <row r="17300" spans="3:3" x14ac:dyDescent="0.3">
      <c r="C17300" s="34"/>
    </row>
    <row r="17301" spans="3:3" x14ac:dyDescent="0.3">
      <c r="C17301" s="34"/>
    </row>
    <row r="17302" spans="3:3" x14ac:dyDescent="0.3">
      <c r="C17302" s="34"/>
    </row>
    <row r="17303" spans="3:3" x14ac:dyDescent="0.3">
      <c r="C17303" s="34"/>
    </row>
    <row r="17304" spans="3:3" x14ac:dyDescent="0.3">
      <c r="C17304" s="34"/>
    </row>
    <row r="17305" spans="3:3" x14ac:dyDescent="0.3">
      <c r="C17305" s="34"/>
    </row>
    <row r="17306" spans="3:3" x14ac:dyDescent="0.3">
      <c r="C17306" s="34"/>
    </row>
    <row r="17307" spans="3:3" x14ac:dyDescent="0.3">
      <c r="C17307" s="34"/>
    </row>
    <row r="17308" spans="3:3" x14ac:dyDescent="0.3">
      <c r="C17308" s="34"/>
    </row>
    <row r="17309" spans="3:3" x14ac:dyDescent="0.3">
      <c r="C17309" s="34"/>
    </row>
    <row r="17310" spans="3:3" x14ac:dyDescent="0.3">
      <c r="C17310" s="34"/>
    </row>
    <row r="17311" spans="3:3" x14ac:dyDescent="0.3">
      <c r="C17311" s="34"/>
    </row>
    <row r="17312" spans="3:3" x14ac:dyDescent="0.3">
      <c r="C17312" s="34"/>
    </row>
    <row r="17313" spans="3:3" x14ac:dyDescent="0.3">
      <c r="C17313" s="34"/>
    </row>
    <row r="17314" spans="3:3" x14ac:dyDescent="0.3">
      <c r="C17314" s="34"/>
    </row>
    <row r="17315" spans="3:3" x14ac:dyDescent="0.3">
      <c r="C17315" s="34"/>
    </row>
    <row r="17316" spans="3:3" x14ac:dyDescent="0.3">
      <c r="C17316" s="34"/>
    </row>
    <row r="17317" spans="3:3" x14ac:dyDescent="0.3">
      <c r="C17317" s="34"/>
    </row>
    <row r="17318" spans="3:3" x14ac:dyDescent="0.3">
      <c r="C17318" s="34"/>
    </row>
    <row r="17319" spans="3:3" x14ac:dyDescent="0.3">
      <c r="C17319" s="34"/>
    </row>
    <row r="17320" spans="3:3" x14ac:dyDescent="0.3">
      <c r="C17320" s="34"/>
    </row>
    <row r="17321" spans="3:3" x14ac:dyDescent="0.3">
      <c r="C17321" s="34"/>
    </row>
    <row r="17322" spans="3:3" x14ac:dyDescent="0.3">
      <c r="C17322" s="34"/>
    </row>
    <row r="17323" spans="3:3" x14ac:dyDescent="0.3">
      <c r="C17323" s="34"/>
    </row>
    <row r="17324" spans="3:3" x14ac:dyDescent="0.3">
      <c r="C17324" s="34"/>
    </row>
    <row r="17325" spans="3:3" x14ac:dyDescent="0.3">
      <c r="C17325" s="34"/>
    </row>
    <row r="17326" spans="3:3" x14ac:dyDescent="0.3">
      <c r="C17326" s="34"/>
    </row>
    <row r="17327" spans="3:3" x14ac:dyDescent="0.3">
      <c r="C17327" s="34"/>
    </row>
    <row r="17328" spans="3:3" x14ac:dyDescent="0.3">
      <c r="C17328" s="34"/>
    </row>
    <row r="17329" spans="3:3" x14ac:dyDescent="0.3">
      <c r="C17329" s="34"/>
    </row>
    <row r="17330" spans="3:3" x14ac:dyDescent="0.3">
      <c r="C17330" s="34"/>
    </row>
    <row r="17331" spans="3:3" x14ac:dyDescent="0.3">
      <c r="C17331" s="34"/>
    </row>
    <row r="17332" spans="3:3" x14ac:dyDescent="0.3">
      <c r="C17332" s="34"/>
    </row>
    <row r="17333" spans="3:3" x14ac:dyDescent="0.3">
      <c r="C17333" s="34"/>
    </row>
    <row r="17334" spans="3:3" x14ac:dyDescent="0.3">
      <c r="C17334" s="34"/>
    </row>
    <row r="17335" spans="3:3" x14ac:dyDescent="0.3">
      <c r="C17335" s="34"/>
    </row>
    <row r="17336" spans="3:3" x14ac:dyDescent="0.3">
      <c r="C17336" s="34"/>
    </row>
    <row r="17337" spans="3:3" x14ac:dyDescent="0.3">
      <c r="C17337" s="34"/>
    </row>
    <row r="17338" spans="3:3" x14ac:dyDescent="0.3">
      <c r="C17338" s="34"/>
    </row>
    <row r="17339" spans="3:3" x14ac:dyDescent="0.3">
      <c r="C17339" s="34"/>
    </row>
    <row r="17340" spans="3:3" x14ac:dyDescent="0.3">
      <c r="C17340" s="34"/>
    </row>
    <row r="17341" spans="3:3" x14ac:dyDescent="0.3">
      <c r="C17341" s="34"/>
    </row>
    <row r="17342" spans="3:3" x14ac:dyDescent="0.3">
      <c r="C17342" s="34"/>
    </row>
    <row r="17343" spans="3:3" x14ac:dyDescent="0.3">
      <c r="C17343" s="34"/>
    </row>
    <row r="17344" spans="3:3" x14ac:dyDescent="0.3">
      <c r="C17344" s="34"/>
    </row>
    <row r="17345" spans="3:3" x14ac:dyDescent="0.3">
      <c r="C17345" s="34"/>
    </row>
    <row r="17346" spans="3:3" x14ac:dyDescent="0.3">
      <c r="C17346" s="34"/>
    </row>
    <row r="17347" spans="3:3" x14ac:dyDescent="0.3">
      <c r="C17347" s="34"/>
    </row>
    <row r="17348" spans="3:3" x14ac:dyDescent="0.3">
      <c r="C17348" s="34"/>
    </row>
    <row r="17349" spans="3:3" x14ac:dyDescent="0.3">
      <c r="C17349" s="34"/>
    </row>
    <row r="17350" spans="3:3" x14ac:dyDescent="0.3">
      <c r="C17350" s="34"/>
    </row>
    <row r="17351" spans="3:3" x14ac:dyDescent="0.3">
      <c r="C17351" s="34"/>
    </row>
    <row r="17352" spans="3:3" x14ac:dyDescent="0.3">
      <c r="C17352" s="34"/>
    </row>
    <row r="17353" spans="3:3" x14ac:dyDescent="0.3">
      <c r="C17353" s="34"/>
    </row>
    <row r="17354" spans="3:3" x14ac:dyDescent="0.3">
      <c r="C17354" s="34"/>
    </row>
    <row r="17355" spans="3:3" x14ac:dyDescent="0.3">
      <c r="C17355" s="34"/>
    </row>
    <row r="17356" spans="3:3" x14ac:dyDescent="0.3">
      <c r="C17356" s="34"/>
    </row>
    <row r="17357" spans="3:3" x14ac:dyDescent="0.3">
      <c r="C17357" s="34"/>
    </row>
    <row r="17358" spans="3:3" x14ac:dyDescent="0.3">
      <c r="C17358" s="34"/>
    </row>
    <row r="17359" spans="3:3" x14ac:dyDescent="0.3">
      <c r="C17359" s="34"/>
    </row>
    <row r="17360" spans="3:3" x14ac:dyDescent="0.3">
      <c r="C17360" s="34"/>
    </row>
    <row r="17361" spans="3:3" x14ac:dyDescent="0.3">
      <c r="C17361" s="34"/>
    </row>
    <row r="17362" spans="3:3" x14ac:dyDescent="0.3">
      <c r="C17362" s="34"/>
    </row>
    <row r="17363" spans="3:3" x14ac:dyDescent="0.3">
      <c r="C17363" s="34"/>
    </row>
    <row r="17364" spans="3:3" x14ac:dyDescent="0.3">
      <c r="C17364" s="34"/>
    </row>
    <row r="17365" spans="3:3" x14ac:dyDescent="0.3">
      <c r="C17365" s="34"/>
    </row>
    <row r="17366" spans="3:3" x14ac:dyDescent="0.3">
      <c r="C17366" s="34"/>
    </row>
    <row r="17367" spans="3:3" x14ac:dyDescent="0.3">
      <c r="C17367" s="34"/>
    </row>
    <row r="17368" spans="3:3" x14ac:dyDescent="0.3">
      <c r="C17368" s="34"/>
    </row>
    <row r="17369" spans="3:3" x14ac:dyDescent="0.3">
      <c r="C17369" s="34"/>
    </row>
    <row r="17370" spans="3:3" x14ac:dyDescent="0.3">
      <c r="C17370" s="34"/>
    </row>
    <row r="17371" spans="3:3" x14ac:dyDescent="0.3">
      <c r="C17371" s="34"/>
    </row>
    <row r="17372" spans="3:3" x14ac:dyDescent="0.3">
      <c r="C17372" s="34"/>
    </row>
    <row r="17373" spans="3:3" x14ac:dyDescent="0.3">
      <c r="C17373" s="34"/>
    </row>
    <row r="17374" spans="3:3" x14ac:dyDescent="0.3">
      <c r="C17374" s="34"/>
    </row>
    <row r="17375" spans="3:3" x14ac:dyDescent="0.3">
      <c r="C17375" s="34"/>
    </row>
    <row r="17376" spans="3:3" x14ac:dyDescent="0.3">
      <c r="C17376" s="34"/>
    </row>
    <row r="17377" spans="3:3" x14ac:dyDescent="0.3">
      <c r="C17377" s="34"/>
    </row>
    <row r="17378" spans="3:3" x14ac:dyDescent="0.3">
      <c r="C17378" s="34"/>
    </row>
    <row r="17379" spans="3:3" x14ac:dyDescent="0.3">
      <c r="C17379" s="34"/>
    </row>
    <row r="17380" spans="3:3" x14ac:dyDescent="0.3">
      <c r="C17380" s="34"/>
    </row>
    <row r="17381" spans="3:3" x14ac:dyDescent="0.3">
      <c r="C17381" s="34"/>
    </row>
    <row r="17382" spans="3:3" x14ac:dyDescent="0.3">
      <c r="C17382" s="34"/>
    </row>
    <row r="17383" spans="3:3" x14ac:dyDescent="0.3">
      <c r="C17383" s="34"/>
    </row>
    <row r="17384" spans="3:3" x14ac:dyDescent="0.3">
      <c r="C17384" s="34"/>
    </row>
    <row r="17385" spans="3:3" x14ac:dyDescent="0.3">
      <c r="C17385" s="34"/>
    </row>
    <row r="17386" spans="3:3" x14ac:dyDescent="0.3">
      <c r="C17386" s="34"/>
    </row>
    <row r="17387" spans="3:3" x14ac:dyDescent="0.3">
      <c r="C17387" s="34"/>
    </row>
    <row r="17388" spans="3:3" x14ac:dyDescent="0.3">
      <c r="C17388" s="34"/>
    </row>
    <row r="17389" spans="3:3" x14ac:dyDescent="0.3">
      <c r="C17389" s="34"/>
    </row>
    <row r="17390" spans="3:3" x14ac:dyDescent="0.3">
      <c r="C17390" s="34"/>
    </row>
    <row r="17391" spans="3:3" x14ac:dyDescent="0.3">
      <c r="C17391" s="34"/>
    </row>
    <row r="17392" spans="3:3" x14ac:dyDescent="0.3">
      <c r="C17392" s="34"/>
    </row>
    <row r="17393" spans="3:3" x14ac:dyDescent="0.3">
      <c r="C17393" s="34"/>
    </row>
    <row r="17394" spans="3:3" x14ac:dyDescent="0.3">
      <c r="C17394" s="34"/>
    </row>
    <row r="17395" spans="3:3" x14ac:dyDescent="0.3">
      <c r="C17395" s="34"/>
    </row>
    <row r="17396" spans="3:3" x14ac:dyDescent="0.3">
      <c r="C17396" s="34"/>
    </row>
    <row r="17397" spans="3:3" x14ac:dyDescent="0.3">
      <c r="C17397" s="34"/>
    </row>
    <row r="17398" spans="3:3" x14ac:dyDescent="0.3">
      <c r="C17398" s="34"/>
    </row>
    <row r="17399" spans="3:3" x14ac:dyDescent="0.3">
      <c r="C17399" s="34"/>
    </row>
    <row r="17400" spans="3:3" x14ac:dyDescent="0.3">
      <c r="C17400" s="34"/>
    </row>
    <row r="17401" spans="3:3" x14ac:dyDescent="0.3">
      <c r="C17401" s="34"/>
    </row>
    <row r="17402" spans="3:3" x14ac:dyDescent="0.3">
      <c r="C17402" s="34"/>
    </row>
    <row r="17403" spans="3:3" x14ac:dyDescent="0.3">
      <c r="C17403" s="34"/>
    </row>
    <row r="17404" spans="3:3" x14ac:dyDescent="0.3">
      <c r="C17404" s="34"/>
    </row>
    <row r="17405" spans="3:3" x14ac:dyDescent="0.3">
      <c r="C17405" s="34"/>
    </row>
    <row r="17406" spans="3:3" x14ac:dyDescent="0.3">
      <c r="C17406" s="34"/>
    </row>
    <row r="17407" spans="3:3" x14ac:dyDescent="0.3">
      <c r="C17407" s="34"/>
    </row>
    <row r="17408" spans="3:3" x14ac:dyDescent="0.3">
      <c r="C17408" s="34"/>
    </row>
    <row r="17409" spans="3:3" x14ac:dyDescent="0.3">
      <c r="C17409" s="34"/>
    </row>
    <row r="17410" spans="3:3" x14ac:dyDescent="0.3">
      <c r="C17410" s="34"/>
    </row>
    <row r="17411" spans="3:3" x14ac:dyDescent="0.3">
      <c r="C17411" s="34"/>
    </row>
    <row r="17412" spans="3:3" x14ac:dyDescent="0.3">
      <c r="C17412" s="34"/>
    </row>
    <row r="17413" spans="3:3" x14ac:dyDescent="0.3">
      <c r="C17413" s="34"/>
    </row>
    <row r="17414" spans="3:3" x14ac:dyDescent="0.3">
      <c r="C17414" s="34"/>
    </row>
    <row r="17415" spans="3:3" x14ac:dyDescent="0.3">
      <c r="C17415" s="34"/>
    </row>
    <row r="17416" spans="3:3" x14ac:dyDescent="0.3">
      <c r="C17416" s="34"/>
    </row>
    <row r="17417" spans="3:3" x14ac:dyDescent="0.3">
      <c r="C17417" s="34"/>
    </row>
    <row r="17418" spans="3:3" x14ac:dyDescent="0.3">
      <c r="C17418" s="34"/>
    </row>
    <row r="17419" spans="3:3" x14ac:dyDescent="0.3">
      <c r="C17419" s="34"/>
    </row>
    <row r="17420" spans="3:3" x14ac:dyDescent="0.3">
      <c r="C17420" s="34"/>
    </row>
    <row r="17421" spans="3:3" x14ac:dyDescent="0.3">
      <c r="C17421" s="34"/>
    </row>
    <row r="17422" spans="3:3" x14ac:dyDescent="0.3">
      <c r="C17422" s="34"/>
    </row>
    <row r="17423" spans="3:3" x14ac:dyDescent="0.3">
      <c r="C17423" s="34"/>
    </row>
    <row r="17424" spans="3:3" x14ac:dyDescent="0.3">
      <c r="C17424" s="34"/>
    </row>
    <row r="17425" spans="3:3" x14ac:dyDescent="0.3">
      <c r="C17425" s="34"/>
    </row>
    <row r="17426" spans="3:3" x14ac:dyDescent="0.3">
      <c r="C17426" s="34"/>
    </row>
    <row r="17427" spans="3:3" x14ac:dyDescent="0.3">
      <c r="C17427" s="34"/>
    </row>
    <row r="17428" spans="3:3" x14ac:dyDescent="0.3">
      <c r="C17428" s="34"/>
    </row>
    <row r="17429" spans="3:3" x14ac:dyDescent="0.3">
      <c r="C17429" s="34"/>
    </row>
    <row r="17430" spans="3:3" x14ac:dyDescent="0.3">
      <c r="C17430" s="34"/>
    </row>
    <row r="17431" spans="3:3" x14ac:dyDescent="0.3">
      <c r="C17431" s="34"/>
    </row>
    <row r="17432" spans="3:3" x14ac:dyDescent="0.3">
      <c r="C17432" s="34"/>
    </row>
    <row r="17433" spans="3:3" x14ac:dyDescent="0.3">
      <c r="C17433" s="34"/>
    </row>
    <row r="17434" spans="3:3" x14ac:dyDescent="0.3">
      <c r="C17434" s="34"/>
    </row>
    <row r="17435" spans="3:3" x14ac:dyDescent="0.3">
      <c r="C17435" s="34"/>
    </row>
    <row r="17436" spans="3:3" x14ac:dyDescent="0.3">
      <c r="C17436" s="34"/>
    </row>
    <row r="17437" spans="3:3" x14ac:dyDescent="0.3">
      <c r="C17437" s="34"/>
    </row>
    <row r="17438" spans="3:3" x14ac:dyDescent="0.3">
      <c r="C17438" s="34"/>
    </row>
    <row r="17439" spans="3:3" x14ac:dyDescent="0.3">
      <c r="C17439" s="34"/>
    </row>
    <row r="17440" spans="3:3" x14ac:dyDescent="0.3">
      <c r="C17440" s="34"/>
    </row>
    <row r="17441" spans="3:3" x14ac:dyDescent="0.3">
      <c r="C17441" s="34"/>
    </row>
    <row r="17442" spans="3:3" x14ac:dyDescent="0.3">
      <c r="C17442" s="34"/>
    </row>
    <row r="17443" spans="3:3" x14ac:dyDescent="0.3">
      <c r="C17443" s="34"/>
    </row>
    <row r="17444" spans="3:3" x14ac:dyDescent="0.3">
      <c r="C17444" s="34"/>
    </row>
    <row r="17445" spans="3:3" x14ac:dyDescent="0.3">
      <c r="C17445" s="34"/>
    </row>
    <row r="17446" spans="3:3" x14ac:dyDescent="0.3">
      <c r="C17446" s="34"/>
    </row>
    <row r="17447" spans="3:3" x14ac:dyDescent="0.3">
      <c r="C17447" s="34"/>
    </row>
    <row r="17448" spans="3:3" x14ac:dyDescent="0.3">
      <c r="C17448" s="34"/>
    </row>
    <row r="17449" spans="3:3" x14ac:dyDescent="0.3">
      <c r="C17449" s="34"/>
    </row>
    <row r="17450" spans="3:3" x14ac:dyDescent="0.3">
      <c r="C17450" s="34"/>
    </row>
    <row r="17451" spans="3:3" x14ac:dyDescent="0.3">
      <c r="C17451" s="34"/>
    </row>
    <row r="17452" spans="3:3" x14ac:dyDescent="0.3">
      <c r="C17452" s="34"/>
    </row>
    <row r="17453" spans="3:3" x14ac:dyDescent="0.3">
      <c r="C17453" s="34"/>
    </row>
    <row r="17454" spans="3:3" x14ac:dyDescent="0.3">
      <c r="C17454" s="34"/>
    </row>
    <row r="17455" spans="3:3" x14ac:dyDescent="0.3">
      <c r="C17455" s="34"/>
    </row>
    <row r="17456" spans="3:3" x14ac:dyDescent="0.3">
      <c r="C17456" s="34"/>
    </row>
    <row r="17457" spans="3:3" x14ac:dyDescent="0.3">
      <c r="C17457" s="34"/>
    </row>
    <row r="17458" spans="3:3" x14ac:dyDescent="0.3">
      <c r="C17458" s="34"/>
    </row>
    <row r="17459" spans="3:3" x14ac:dyDescent="0.3">
      <c r="C17459" s="34"/>
    </row>
    <row r="17460" spans="3:3" x14ac:dyDescent="0.3">
      <c r="C17460" s="34"/>
    </row>
    <row r="17461" spans="3:3" x14ac:dyDescent="0.3">
      <c r="C17461" s="34"/>
    </row>
    <row r="17462" spans="3:3" x14ac:dyDescent="0.3">
      <c r="C17462" s="34"/>
    </row>
    <row r="17463" spans="3:3" x14ac:dyDescent="0.3">
      <c r="C17463" s="34"/>
    </row>
    <row r="17464" spans="3:3" x14ac:dyDescent="0.3">
      <c r="C17464" s="34"/>
    </row>
    <row r="17465" spans="3:3" x14ac:dyDescent="0.3">
      <c r="C17465" s="34"/>
    </row>
    <row r="17466" spans="3:3" x14ac:dyDescent="0.3">
      <c r="C17466" s="34"/>
    </row>
    <row r="17467" spans="3:3" x14ac:dyDescent="0.3">
      <c r="C17467" s="34"/>
    </row>
    <row r="17468" spans="3:3" x14ac:dyDescent="0.3">
      <c r="C17468" s="34"/>
    </row>
    <row r="17469" spans="3:3" x14ac:dyDescent="0.3">
      <c r="C17469" s="34"/>
    </row>
    <row r="17470" spans="3:3" x14ac:dyDescent="0.3">
      <c r="C17470" s="34"/>
    </row>
    <row r="17471" spans="3:3" x14ac:dyDescent="0.3">
      <c r="C17471" s="34"/>
    </row>
    <row r="17472" spans="3:3" x14ac:dyDescent="0.3">
      <c r="C17472" s="34"/>
    </row>
    <row r="17473" spans="3:3" x14ac:dyDescent="0.3">
      <c r="C17473" s="34"/>
    </row>
    <row r="17474" spans="3:3" x14ac:dyDescent="0.3">
      <c r="C17474" s="34"/>
    </row>
    <row r="17475" spans="3:3" x14ac:dyDescent="0.3">
      <c r="C17475" s="34"/>
    </row>
    <row r="17476" spans="3:3" x14ac:dyDescent="0.3">
      <c r="C17476" s="34"/>
    </row>
    <row r="17477" spans="3:3" x14ac:dyDescent="0.3">
      <c r="C17477" s="34"/>
    </row>
    <row r="17478" spans="3:3" x14ac:dyDescent="0.3">
      <c r="C17478" s="34"/>
    </row>
    <row r="17479" spans="3:3" x14ac:dyDescent="0.3">
      <c r="C17479" s="34"/>
    </row>
    <row r="17480" spans="3:3" x14ac:dyDescent="0.3">
      <c r="C17480" s="34"/>
    </row>
    <row r="17481" spans="3:3" x14ac:dyDescent="0.3">
      <c r="C17481" s="34"/>
    </row>
    <row r="17482" spans="3:3" x14ac:dyDescent="0.3">
      <c r="C17482" s="34"/>
    </row>
    <row r="17483" spans="3:3" x14ac:dyDescent="0.3">
      <c r="C17483" s="34"/>
    </row>
    <row r="17484" spans="3:3" x14ac:dyDescent="0.3">
      <c r="C17484" s="34"/>
    </row>
    <row r="17485" spans="3:3" x14ac:dyDescent="0.3">
      <c r="C17485" s="34"/>
    </row>
    <row r="17486" spans="3:3" x14ac:dyDescent="0.3">
      <c r="C17486" s="34"/>
    </row>
    <row r="17487" spans="3:3" x14ac:dyDescent="0.3">
      <c r="C17487" s="34"/>
    </row>
    <row r="17488" spans="3:3" x14ac:dyDescent="0.3">
      <c r="C17488" s="34"/>
    </row>
    <row r="17489" spans="3:3" x14ac:dyDescent="0.3">
      <c r="C17489" s="34"/>
    </row>
    <row r="17490" spans="3:3" x14ac:dyDescent="0.3">
      <c r="C17490" s="34"/>
    </row>
    <row r="17491" spans="3:3" x14ac:dyDescent="0.3">
      <c r="C17491" s="34"/>
    </row>
    <row r="17492" spans="3:3" x14ac:dyDescent="0.3">
      <c r="C17492" s="34"/>
    </row>
    <row r="17493" spans="3:3" x14ac:dyDescent="0.3">
      <c r="C17493" s="34"/>
    </row>
    <row r="17494" spans="3:3" x14ac:dyDescent="0.3">
      <c r="C17494" s="34"/>
    </row>
    <row r="17495" spans="3:3" x14ac:dyDescent="0.3">
      <c r="C17495" s="34"/>
    </row>
    <row r="17496" spans="3:3" x14ac:dyDescent="0.3">
      <c r="C17496" s="34"/>
    </row>
    <row r="17497" spans="3:3" x14ac:dyDescent="0.3">
      <c r="C17497" s="34"/>
    </row>
    <row r="17498" spans="3:3" x14ac:dyDescent="0.3">
      <c r="C17498" s="34"/>
    </row>
    <row r="17499" spans="3:3" x14ac:dyDescent="0.3">
      <c r="C17499" s="34"/>
    </row>
    <row r="17500" spans="3:3" x14ac:dyDescent="0.3">
      <c r="C17500" s="34"/>
    </row>
    <row r="17501" spans="3:3" x14ac:dyDescent="0.3">
      <c r="C17501" s="34"/>
    </row>
    <row r="17502" spans="3:3" x14ac:dyDescent="0.3">
      <c r="C17502" s="34"/>
    </row>
    <row r="17503" spans="3:3" x14ac:dyDescent="0.3">
      <c r="C17503" s="34"/>
    </row>
    <row r="17504" spans="3:3" x14ac:dyDescent="0.3">
      <c r="C17504" s="34"/>
    </row>
    <row r="17505" spans="3:3" x14ac:dyDescent="0.3">
      <c r="C17505" s="34"/>
    </row>
    <row r="17506" spans="3:3" x14ac:dyDescent="0.3">
      <c r="C17506" s="34"/>
    </row>
    <row r="17507" spans="3:3" x14ac:dyDescent="0.3">
      <c r="C17507" s="34"/>
    </row>
    <row r="17508" spans="3:3" x14ac:dyDescent="0.3">
      <c r="C17508" s="34"/>
    </row>
    <row r="17509" spans="3:3" x14ac:dyDescent="0.3">
      <c r="C17509" s="34"/>
    </row>
    <row r="17510" spans="3:3" x14ac:dyDescent="0.3">
      <c r="C17510" s="34"/>
    </row>
    <row r="17511" spans="3:3" x14ac:dyDescent="0.3">
      <c r="C17511" s="34"/>
    </row>
    <row r="17512" spans="3:3" x14ac:dyDescent="0.3">
      <c r="C17512" s="34"/>
    </row>
    <row r="17513" spans="3:3" x14ac:dyDescent="0.3">
      <c r="C17513" s="34"/>
    </row>
    <row r="17514" spans="3:3" x14ac:dyDescent="0.3">
      <c r="C17514" s="34"/>
    </row>
    <row r="17515" spans="3:3" x14ac:dyDescent="0.3">
      <c r="C17515" s="34"/>
    </row>
    <row r="17516" spans="3:3" x14ac:dyDescent="0.3">
      <c r="C17516" s="34"/>
    </row>
    <row r="17517" spans="3:3" x14ac:dyDescent="0.3">
      <c r="C17517" s="34"/>
    </row>
    <row r="17518" spans="3:3" x14ac:dyDescent="0.3">
      <c r="C17518" s="34"/>
    </row>
    <row r="17519" spans="3:3" x14ac:dyDescent="0.3">
      <c r="C17519" s="34"/>
    </row>
    <row r="17520" spans="3:3" x14ac:dyDescent="0.3">
      <c r="C17520" s="34"/>
    </row>
    <row r="17521" spans="3:3" x14ac:dyDescent="0.3">
      <c r="C17521" s="34"/>
    </row>
    <row r="17522" spans="3:3" x14ac:dyDescent="0.3">
      <c r="C17522" s="34"/>
    </row>
    <row r="17523" spans="3:3" x14ac:dyDescent="0.3">
      <c r="C17523" s="34"/>
    </row>
    <row r="17524" spans="3:3" x14ac:dyDescent="0.3">
      <c r="C17524" s="34"/>
    </row>
    <row r="17525" spans="3:3" x14ac:dyDescent="0.3">
      <c r="C17525" s="34"/>
    </row>
    <row r="17526" spans="3:3" x14ac:dyDescent="0.3">
      <c r="C17526" s="34"/>
    </row>
    <row r="17527" spans="3:3" x14ac:dyDescent="0.3">
      <c r="C17527" s="34"/>
    </row>
    <row r="17528" spans="3:3" x14ac:dyDescent="0.3">
      <c r="C17528" s="34"/>
    </row>
    <row r="17529" spans="3:3" x14ac:dyDescent="0.3">
      <c r="C17529" s="34"/>
    </row>
    <row r="17530" spans="3:3" x14ac:dyDescent="0.3">
      <c r="C17530" s="34"/>
    </row>
    <row r="17531" spans="3:3" x14ac:dyDescent="0.3">
      <c r="C17531" s="34"/>
    </row>
    <row r="17532" spans="3:3" x14ac:dyDescent="0.3">
      <c r="C17532" s="34"/>
    </row>
    <row r="17533" spans="3:3" x14ac:dyDescent="0.3">
      <c r="C17533" s="34"/>
    </row>
    <row r="17534" spans="3:3" x14ac:dyDescent="0.3">
      <c r="C17534" s="34"/>
    </row>
    <row r="17535" spans="3:3" x14ac:dyDescent="0.3">
      <c r="C17535" s="34"/>
    </row>
    <row r="17536" spans="3:3" x14ac:dyDescent="0.3">
      <c r="C17536" s="34"/>
    </row>
    <row r="17537" spans="3:3" x14ac:dyDescent="0.3">
      <c r="C17537" s="34"/>
    </row>
    <row r="17538" spans="3:3" x14ac:dyDescent="0.3">
      <c r="C17538" s="34"/>
    </row>
    <row r="17539" spans="3:3" x14ac:dyDescent="0.3">
      <c r="C17539" s="34"/>
    </row>
    <row r="17540" spans="3:3" x14ac:dyDescent="0.3">
      <c r="C17540" s="34"/>
    </row>
    <row r="17541" spans="3:3" x14ac:dyDescent="0.3">
      <c r="C17541" s="34"/>
    </row>
    <row r="17542" spans="3:3" x14ac:dyDescent="0.3">
      <c r="C17542" s="34"/>
    </row>
    <row r="17543" spans="3:3" x14ac:dyDescent="0.3">
      <c r="C17543" s="34"/>
    </row>
    <row r="17544" spans="3:3" x14ac:dyDescent="0.3">
      <c r="C17544" s="34"/>
    </row>
    <row r="17545" spans="3:3" x14ac:dyDescent="0.3">
      <c r="C17545" s="34"/>
    </row>
    <row r="17546" spans="3:3" x14ac:dyDescent="0.3">
      <c r="C17546" s="34"/>
    </row>
    <row r="17547" spans="3:3" x14ac:dyDescent="0.3">
      <c r="C17547" s="34"/>
    </row>
    <row r="17548" spans="3:3" x14ac:dyDescent="0.3">
      <c r="C17548" s="34"/>
    </row>
    <row r="17549" spans="3:3" x14ac:dyDescent="0.3">
      <c r="C17549" s="34"/>
    </row>
    <row r="17550" spans="3:3" x14ac:dyDescent="0.3">
      <c r="C17550" s="34"/>
    </row>
    <row r="17551" spans="3:3" x14ac:dyDescent="0.3">
      <c r="C17551" s="34"/>
    </row>
    <row r="17552" spans="3:3" x14ac:dyDescent="0.3">
      <c r="C17552" s="34"/>
    </row>
    <row r="17553" spans="3:3" x14ac:dyDescent="0.3">
      <c r="C17553" s="34"/>
    </row>
    <row r="17554" spans="3:3" x14ac:dyDescent="0.3">
      <c r="C17554" s="34"/>
    </row>
    <row r="17555" spans="3:3" x14ac:dyDescent="0.3">
      <c r="C17555" s="34"/>
    </row>
    <row r="17556" spans="3:3" x14ac:dyDescent="0.3">
      <c r="C17556" s="34"/>
    </row>
    <row r="17557" spans="3:3" x14ac:dyDescent="0.3">
      <c r="C17557" s="34"/>
    </row>
    <row r="17558" spans="3:3" x14ac:dyDescent="0.3">
      <c r="C17558" s="34"/>
    </row>
    <row r="17559" spans="3:3" x14ac:dyDescent="0.3">
      <c r="C17559" s="34"/>
    </row>
    <row r="17560" spans="3:3" x14ac:dyDescent="0.3">
      <c r="C17560" s="34"/>
    </row>
    <row r="17561" spans="3:3" x14ac:dyDescent="0.3">
      <c r="C17561" s="34"/>
    </row>
    <row r="17562" spans="3:3" x14ac:dyDescent="0.3">
      <c r="C17562" s="34"/>
    </row>
    <row r="17563" spans="3:3" x14ac:dyDescent="0.3">
      <c r="C17563" s="34"/>
    </row>
    <row r="17564" spans="3:3" x14ac:dyDescent="0.3">
      <c r="C17564" s="34"/>
    </row>
    <row r="17565" spans="3:3" x14ac:dyDescent="0.3">
      <c r="C17565" s="34"/>
    </row>
    <row r="17566" spans="3:3" x14ac:dyDescent="0.3">
      <c r="C17566" s="34"/>
    </row>
    <row r="17567" spans="3:3" x14ac:dyDescent="0.3">
      <c r="C17567" s="34"/>
    </row>
    <row r="17568" spans="3:3" x14ac:dyDescent="0.3">
      <c r="C17568" s="34"/>
    </row>
    <row r="17569" spans="3:3" x14ac:dyDescent="0.3">
      <c r="C17569" s="34"/>
    </row>
    <row r="17570" spans="3:3" x14ac:dyDescent="0.3">
      <c r="C17570" s="34"/>
    </row>
    <row r="17571" spans="3:3" x14ac:dyDescent="0.3">
      <c r="C17571" s="34"/>
    </row>
    <row r="17572" spans="3:3" x14ac:dyDescent="0.3">
      <c r="C17572" s="34"/>
    </row>
    <row r="17573" spans="3:3" x14ac:dyDescent="0.3">
      <c r="C17573" s="34"/>
    </row>
    <row r="17574" spans="3:3" x14ac:dyDescent="0.3">
      <c r="C17574" s="34"/>
    </row>
    <row r="17575" spans="3:3" x14ac:dyDescent="0.3">
      <c r="C17575" s="34"/>
    </row>
    <row r="17576" spans="3:3" x14ac:dyDescent="0.3">
      <c r="C17576" s="34"/>
    </row>
    <row r="17577" spans="3:3" x14ac:dyDescent="0.3">
      <c r="C17577" s="34"/>
    </row>
    <row r="17578" spans="3:3" x14ac:dyDescent="0.3">
      <c r="C17578" s="34"/>
    </row>
    <row r="17579" spans="3:3" x14ac:dyDescent="0.3">
      <c r="C17579" s="34"/>
    </row>
    <row r="17580" spans="3:3" x14ac:dyDescent="0.3">
      <c r="C17580" s="34"/>
    </row>
    <row r="17581" spans="3:3" x14ac:dyDescent="0.3">
      <c r="C17581" s="34"/>
    </row>
    <row r="17582" spans="3:3" x14ac:dyDescent="0.3">
      <c r="C17582" s="34"/>
    </row>
    <row r="17583" spans="3:3" x14ac:dyDescent="0.3">
      <c r="C17583" s="34"/>
    </row>
    <row r="17584" spans="3:3" x14ac:dyDescent="0.3">
      <c r="C17584" s="34"/>
    </row>
    <row r="17585" spans="3:3" x14ac:dyDescent="0.3">
      <c r="C17585" s="34"/>
    </row>
    <row r="17586" spans="3:3" x14ac:dyDescent="0.3">
      <c r="C17586" s="34"/>
    </row>
    <row r="17587" spans="3:3" x14ac:dyDescent="0.3">
      <c r="C17587" s="34"/>
    </row>
    <row r="17588" spans="3:3" x14ac:dyDescent="0.3">
      <c r="C17588" s="34"/>
    </row>
    <row r="17589" spans="3:3" x14ac:dyDescent="0.3">
      <c r="C17589" s="34"/>
    </row>
    <row r="17590" spans="3:3" x14ac:dyDescent="0.3">
      <c r="C17590" s="34"/>
    </row>
    <row r="17591" spans="3:3" x14ac:dyDescent="0.3">
      <c r="C17591" s="34"/>
    </row>
    <row r="17592" spans="3:3" x14ac:dyDescent="0.3">
      <c r="C17592" s="34"/>
    </row>
    <row r="17593" spans="3:3" x14ac:dyDescent="0.3">
      <c r="C17593" s="34"/>
    </row>
    <row r="17594" spans="3:3" x14ac:dyDescent="0.3">
      <c r="C17594" s="34"/>
    </row>
    <row r="17595" spans="3:3" x14ac:dyDescent="0.3">
      <c r="C17595" s="34"/>
    </row>
    <row r="17596" spans="3:3" x14ac:dyDescent="0.3">
      <c r="C17596" s="34"/>
    </row>
    <row r="17597" spans="3:3" x14ac:dyDescent="0.3">
      <c r="C17597" s="34"/>
    </row>
    <row r="17598" spans="3:3" x14ac:dyDescent="0.3">
      <c r="C17598" s="34"/>
    </row>
    <row r="17599" spans="3:3" x14ac:dyDescent="0.3">
      <c r="C17599" s="34"/>
    </row>
    <row r="17600" spans="3:3" x14ac:dyDescent="0.3">
      <c r="C17600" s="34"/>
    </row>
    <row r="17601" spans="3:3" x14ac:dyDescent="0.3">
      <c r="C17601" s="34"/>
    </row>
    <row r="17602" spans="3:3" x14ac:dyDescent="0.3">
      <c r="C17602" s="34"/>
    </row>
    <row r="17603" spans="3:3" x14ac:dyDescent="0.3">
      <c r="C17603" s="34"/>
    </row>
    <row r="17604" spans="3:3" x14ac:dyDescent="0.3">
      <c r="C17604" s="34"/>
    </row>
    <row r="17605" spans="3:3" x14ac:dyDescent="0.3">
      <c r="C17605" s="34"/>
    </row>
    <row r="17606" spans="3:3" x14ac:dyDescent="0.3">
      <c r="C17606" s="34"/>
    </row>
    <row r="17607" spans="3:3" x14ac:dyDescent="0.3">
      <c r="C17607" s="34"/>
    </row>
    <row r="17608" spans="3:3" x14ac:dyDescent="0.3">
      <c r="C17608" s="34"/>
    </row>
    <row r="17609" spans="3:3" x14ac:dyDescent="0.3">
      <c r="C17609" s="34"/>
    </row>
    <row r="17610" spans="3:3" x14ac:dyDescent="0.3">
      <c r="C17610" s="34"/>
    </row>
    <row r="17611" spans="3:3" x14ac:dyDescent="0.3">
      <c r="C17611" s="34"/>
    </row>
    <row r="17612" spans="3:3" x14ac:dyDescent="0.3">
      <c r="C17612" s="34"/>
    </row>
    <row r="17613" spans="3:3" x14ac:dyDescent="0.3">
      <c r="C17613" s="34"/>
    </row>
    <row r="17614" spans="3:3" x14ac:dyDescent="0.3">
      <c r="C17614" s="34"/>
    </row>
    <row r="17615" spans="3:3" x14ac:dyDescent="0.3">
      <c r="C17615" s="34"/>
    </row>
    <row r="17616" spans="3:3" x14ac:dyDescent="0.3">
      <c r="C17616" s="34"/>
    </row>
    <row r="17617" spans="3:3" x14ac:dyDescent="0.3">
      <c r="C17617" s="34"/>
    </row>
    <row r="17618" spans="3:3" x14ac:dyDescent="0.3">
      <c r="C17618" s="34"/>
    </row>
    <row r="17619" spans="3:3" x14ac:dyDescent="0.3">
      <c r="C17619" s="34"/>
    </row>
    <row r="17620" spans="3:3" x14ac:dyDescent="0.3">
      <c r="C17620" s="34"/>
    </row>
    <row r="17621" spans="3:3" x14ac:dyDescent="0.3">
      <c r="C17621" s="34"/>
    </row>
    <row r="17622" spans="3:3" x14ac:dyDescent="0.3">
      <c r="C17622" s="34"/>
    </row>
    <row r="17623" spans="3:3" x14ac:dyDescent="0.3">
      <c r="C17623" s="34"/>
    </row>
    <row r="17624" spans="3:3" x14ac:dyDescent="0.3">
      <c r="C17624" s="34"/>
    </row>
    <row r="17625" spans="3:3" x14ac:dyDescent="0.3">
      <c r="C17625" s="34"/>
    </row>
    <row r="17626" spans="3:3" x14ac:dyDescent="0.3">
      <c r="C17626" s="34"/>
    </row>
    <row r="17627" spans="3:3" x14ac:dyDescent="0.3">
      <c r="C17627" s="34"/>
    </row>
    <row r="17628" spans="3:3" x14ac:dyDescent="0.3">
      <c r="C17628" s="34"/>
    </row>
    <row r="17629" spans="3:3" x14ac:dyDescent="0.3">
      <c r="C17629" s="34"/>
    </row>
    <row r="17630" spans="3:3" x14ac:dyDescent="0.3">
      <c r="C17630" s="34"/>
    </row>
    <row r="17631" spans="3:3" x14ac:dyDescent="0.3">
      <c r="C17631" s="34"/>
    </row>
    <row r="17632" spans="3:3" x14ac:dyDescent="0.3">
      <c r="C17632" s="34"/>
    </row>
    <row r="17633" spans="3:3" x14ac:dyDescent="0.3">
      <c r="C17633" s="34"/>
    </row>
    <row r="17634" spans="3:3" x14ac:dyDescent="0.3">
      <c r="C17634" s="34"/>
    </row>
    <row r="17635" spans="3:3" x14ac:dyDescent="0.3">
      <c r="C17635" s="34"/>
    </row>
    <row r="17636" spans="3:3" x14ac:dyDescent="0.3">
      <c r="C17636" s="34"/>
    </row>
    <row r="17637" spans="3:3" x14ac:dyDescent="0.3">
      <c r="C17637" s="34"/>
    </row>
    <row r="17638" spans="3:3" x14ac:dyDescent="0.3">
      <c r="C17638" s="34"/>
    </row>
    <row r="17639" spans="3:3" x14ac:dyDescent="0.3">
      <c r="C17639" s="34"/>
    </row>
    <row r="17640" spans="3:3" x14ac:dyDescent="0.3">
      <c r="C17640" s="34"/>
    </row>
    <row r="17641" spans="3:3" x14ac:dyDescent="0.3">
      <c r="C17641" s="34"/>
    </row>
    <row r="17642" spans="3:3" x14ac:dyDescent="0.3">
      <c r="C17642" s="34"/>
    </row>
    <row r="17643" spans="3:3" x14ac:dyDescent="0.3">
      <c r="C17643" s="34"/>
    </row>
    <row r="17644" spans="3:3" x14ac:dyDescent="0.3">
      <c r="C17644" s="34"/>
    </row>
    <row r="17645" spans="3:3" x14ac:dyDescent="0.3">
      <c r="C17645" s="34"/>
    </row>
    <row r="17646" spans="3:3" x14ac:dyDescent="0.3">
      <c r="C17646" s="34"/>
    </row>
    <row r="17647" spans="3:3" x14ac:dyDescent="0.3">
      <c r="C17647" s="34"/>
    </row>
    <row r="17648" spans="3:3" x14ac:dyDescent="0.3">
      <c r="C17648" s="34"/>
    </row>
    <row r="17649" spans="3:3" x14ac:dyDescent="0.3">
      <c r="C17649" s="34"/>
    </row>
    <row r="17650" spans="3:3" x14ac:dyDescent="0.3">
      <c r="C17650" s="34"/>
    </row>
    <row r="17651" spans="3:3" x14ac:dyDescent="0.3">
      <c r="C17651" s="34"/>
    </row>
    <row r="17652" spans="3:3" x14ac:dyDescent="0.3">
      <c r="C17652" s="34"/>
    </row>
    <row r="17653" spans="3:3" x14ac:dyDescent="0.3">
      <c r="C17653" s="34"/>
    </row>
    <row r="17654" spans="3:3" x14ac:dyDescent="0.3">
      <c r="C17654" s="34"/>
    </row>
    <row r="17655" spans="3:3" x14ac:dyDescent="0.3">
      <c r="C17655" s="34"/>
    </row>
    <row r="17656" spans="3:3" x14ac:dyDescent="0.3">
      <c r="C17656" s="34"/>
    </row>
    <row r="17657" spans="3:3" x14ac:dyDescent="0.3">
      <c r="C17657" s="34"/>
    </row>
    <row r="17658" spans="3:3" x14ac:dyDescent="0.3">
      <c r="C17658" s="34"/>
    </row>
    <row r="17659" spans="3:3" x14ac:dyDescent="0.3">
      <c r="C17659" s="34"/>
    </row>
    <row r="17660" spans="3:3" x14ac:dyDescent="0.3">
      <c r="C17660" s="34"/>
    </row>
    <row r="17661" spans="3:3" x14ac:dyDescent="0.3">
      <c r="C17661" s="34"/>
    </row>
    <row r="17662" spans="3:3" x14ac:dyDescent="0.3">
      <c r="C17662" s="34"/>
    </row>
    <row r="17663" spans="3:3" x14ac:dyDescent="0.3">
      <c r="C17663" s="34"/>
    </row>
    <row r="17664" spans="3:3" x14ac:dyDescent="0.3">
      <c r="C17664" s="34"/>
    </row>
    <row r="17665" spans="3:3" x14ac:dyDescent="0.3">
      <c r="C17665" s="34"/>
    </row>
    <row r="17666" spans="3:3" x14ac:dyDescent="0.3">
      <c r="C17666" s="34"/>
    </row>
    <row r="17667" spans="3:3" x14ac:dyDescent="0.3">
      <c r="C17667" s="34"/>
    </row>
    <row r="17668" spans="3:3" x14ac:dyDescent="0.3">
      <c r="C17668" s="34"/>
    </row>
    <row r="17669" spans="3:3" x14ac:dyDescent="0.3">
      <c r="C17669" s="34"/>
    </row>
    <row r="17670" spans="3:3" x14ac:dyDescent="0.3">
      <c r="C17670" s="34"/>
    </row>
    <row r="17671" spans="3:3" x14ac:dyDescent="0.3">
      <c r="C17671" s="34"/>
    </row>
    <row r="17672" spans="3:3" x14ac:dyDescent="0.3">
      <c r="C17672" s="34"/>
    </row>
    <row r="17673" spans="3:3" x14ac:dyDescent="0.3">
      <c r="C17673" s="34"/>
    </row>
    <row r="17674" spans="3:3" x14ac:dyDescent="0.3">
      <c r="C17674" s="34"/>
    </row>
    <row r="17675" spans="3:3" x14ac:dyDescent="0.3">
      <c r="C17675" s="34"/>
    </row>
    <row r="17676" spans="3:3" x14ac:dyDescent="0.3">
      <c r="C17676" s="34"/>
    </row>
    <row r="17677" spans="3:3" x14ac:dyDescent="0.3">
      <c r="C17677" s="34"/>
    </row>
    <row r="17678" spans="3:3" x14ac:dyDescent="0.3">
      <c r="C17678" s="34"/>
    </row>
    <row r="17679" spans="3:3" x14ac:dyDescent="0.3">
      <c r="C17679" s="34"/>
    </row>
    <row r="17680" spans="3:3" x14ac:dyDescent="0.3">
      <c r="C17680" s="34"/>
    </row>
    <row r="17681" spans="3:3" x14ac:dyDescent="0.3">
      <c r="C17681" s="34"/>
    </row>
    <row r="17682" spans="3:3" x14ac:dyDescent="0.3">
      <c r="C17682" s="34"/>
    </row>
    <row r="17683" spans="3:3" x14ac:dyDescent="0.3">
      <c r="C17683" s="34"/>
    </row>
    <row r="17684" spans="3:3" x14ac:dyDescent="0.3">
      <c r="C17684" s="34"/>
    </row>
    <row r="17685" spans="3:3" x14ac:dyDescent="0.3">
      <c r="C17685" s="34"/>
    </row>
    <row r="17686" spans="3:3" x14ac:dyDescent="0.3">
      <c r="C17686" s="34"/>
    </row>
    <row r="17687" spans="3:3" x14ac:dyDescent="0.3">
      <c r="C17687" s="34"/>
    </row>
    <row r="17688" spans="3:3" x14ac:dyDescent="0.3">
      <c r="C17688" s="34"/>
    </row>
    <row r="17689" spans="3:3" x14ac:dyDescent="0.3">
      <c r="C17689" s="34"/>
    </row>
    <row r="17690" spans="3:3" x14ac:dyDescent="0.3">
      <c r="C17690" s="34"/>
    </row>
    <row r="17691" spans="3:3" x14ac:dyDescent="0.3">
      <c r="C17691" s="34"/>
    </row>
    <row r="17692" spans="3:3" x14ac:dyDescent="0.3">
      <c r="C17692" s="34"/>
    </row>
    <row r="17693" spans="3:3" x14ac:dyDescent="0.3">
      <c r="C17693" s="34"/>
    </row>
    <row r="17694" spans="3:3" x14ac:dyDescent="0.3">
      <c r="C17694" s="34"/>
    </row>
    <row r="17695" spans="3:3" x14ac:dyDescent="0.3">
      <c r="C17695" s="34"/>
    </row>
    <row r="17696" spans="3:3" x14ac:dyDescent="0.3">
      <c r="C17696" s="34"/>
    </row>
    <row r="17697" spans="3:3" x14ac:dyDescent="0.3">
      <c r="C17697" s="34"/>
    </row>
    <row r="17698" spans="3:3" x14ac:dyDescent="0.3">
      <c r="C17698" s="34"/>
    </row>
    <row r="17699" spans="3:3" x14ac:dyDescent="0.3">
      <c r="C17699" s="34"/>
    </row>
    <row r="17700" spans="3:3" x14ac:dyDescent="0.3">
      <c r="C17700" s="34"/>
    </row>
    <row r="17701" spans="3:3" x14ac:dyDescent="0.3">
      <c r="C17701" s="34"/>
    </row>
    <row r="17702" spans="3:3" x14ac:dyDescent="0.3">
      <c r="C17702" s="34"/>
    </row>
    <row r="17703" spans="3:3" x14ac:dyDescent="0.3">
      <c r="C17703" s="34"/>
    </row>
    <row r="17704" spans="3:3" x14ac:dyDescent="0.3">
      <c r="C17704" s="34"/>
    </row>
    <row r="17705" spans="3:3" x14ac:dyDescent="0.3">
      <c r="C17705" s="34"/>
    </row>
    <row r="17706" spans="3:3" x14ac:dyDescent="0.3">
      <c r="C17706" s="34"/>
    </row>
    <row r="17707" spans="3:3" x14ac:dyDescent="0.3">
      <c r="C17707" s="34"/>
    </row>
    <row r="17708" spans="3:3" x14ac:dyDescent="0.3">
      <c r="C17708" s="34"/>
    </row>
    <row r="17709" spans="3:3" x14ac:dyDescent="0.3">
      <c r="C17709" s="34"/>
    </row>
    <row r="17710" spans="3:3" x14ac:dyDescent="0.3">
      <c r="C17710" s="34"/>
    </row>
    <row r="17711" spans="3:3" x14ac:dyDescent="0.3">
      <c r="C17711" s="34"/>
    </row>
    <row r="17712" spans="3:3" x14ac:dyDescent="0.3">
      <c r="C17712" s="34"/>
    </row>
    <row r="17713" spans="3:3" x14ac:dyDescent="0.3">
      <c r="C17713" s="34"/>
    </row>
    <row r="17714" spans="3:3" x14ac:dyDescent="0.3">
      <c r="C17714" s="34"/>
    </row>
    <row r="17715" spans="3:3" x14ac:dyDescent="0.3">
      <c r="C17715" s="34"/>
    </row>
    <row r="17716" spans="3:3" x14ac:dyDescent="0.3">
      <c r="C17716" s="34"/>
    </row>
    <row r="17717" spans="3:3" x14ac:dyDescent="0.3">
      <c r="C17717" s="34"/>
    </row>
    <row r="17718" spans="3:3" x14ac:dyDescent="0.3">
      <c r="C17718" s="34"/>
    </row>
    <row r="17719" spans="3:3" x14ac:dyDescent="0.3">
      <c r="C17719" s="34"/>
    </row>
    <row r="17720" spans="3:3" x14ac:dyDescent="0.3">
      <c r="C17720" s="34"/>
    </row>
    <row r="17721" spans="3:3" x14ac:dyDescent="0.3">
      <c r="C17721" s="34"/>
    </row>
    <row r="17722" spans="3:3" x14ac:dyDescent="0.3">
      <c r="C17722" s="34"/>
    </row>
    <row r="17723" spans="3:3" x14ac:dyDescent="0.3">
      <c r="C17723" s="34"/>
    </row>
    <row r="17724" spans="3:3" x14ac:dyDescent="0.3">
      <c r="C17724" s="34"/>
    </row>
    <row r="17725" spans="3:3" x14ac:dyDescent="0.3">
      <c r="C17725" s="34"/>
    </row>
    <row r="17726" spans="3:3" x14ac:dyDescent="0.3">
      <c r="C17726" s="34"/>
    </row>
    <row r="17727" spans="3:3" x14ac:dyDescent="0.3">
      <c r="C17727" s="34"/>
    </row>
    <row r="17728" spans="3:3" x14ac:dyDescent="0.3">
      <c r="C17728" s="34"/>
    </row>
    <row r="17729" spans="3:3" x14ac:dyDescent="0.3">
      <c r="C17729" s="34"/>
    </row>
    <row r="17730" spans="3:3" x14ac:dyDescent="0.3">
      <c r="C17730" s="34"/>
    </row>
    <row r="17731" spans="3:3" x14ac:dyDescent="0.3">
      <c r="C17731" s="34"/>
    </row>
    <row r="17732" spans="3:3" x14ac:dyDescent="0.3">
      <c r="C17732" s="34"/>
    </row>
    <row r="17733" spans="3:3" x14ac:dyDescent="0.3">
      <c r="C17733" s="34"/>
    </row>
    <row r="17734" spans="3:3" x14ac:dyDescent="0.3">
      <c r="C17734" s="34"/>
    </row>
    <row r="17735" spans="3:3" x14ac:dyDescent="0.3">
      <c r="C17735" s="34"/>
    </row>
    <row r="17736" spans="3:3" x14ac:dyDescent="0.3">
      <c r="C17736" s="34"/>
    </row>
    <row r="17737" spans="3:3" x14ac:dyDescent="0.3">
      <c r="C17737" s="34"/>
    </row>
    <row r="17738" spans="3:3" x14ac:dyDescent="0.3">
      <c r="C17738" s="34"/>
    </row>
    <row r="17739" spans="3:3" x14ac:dyDescent="0.3">
      <c r="C17739" s="34"/>
    </row>
    <row r="17740" spans="3:3" x14ac:dyDescent="0.3">
      <c r="C17740" s="34"/>
    </row>
    <row r="17741" spans="3:3" x14ac:dyDescent="0.3">
      <c r="C17741" s="34"/>
    </row>
    <row r="17742" spans="3:3" x14ac:dyDescent="0.3">
      <c r="C17742" s="34"/>
    </row>
    <row r="17743" spans="3:3" x14ac:dyDescent="0.3">
      <c r="C17743" s="34"/>
    </row>
    <row r="17744" spans="3:3" x14ac:dyDescent="0.3">
      <c r="C17744" s="34"/>
    </row>
    <row r="17745" spans="3:3" x14ac:dyDescent="0.3">
      <c r="C17745" s="34"/>
    </row>
    <row r="17746" spans="3:3" x14ac:dyDescent="0.3">
      <c r="C17746" s="34"/>
    </row>
    <row r="17747" spans="3:3" x14ac:dyDescent="0.3">
      <c r="C17747" s="34"/>
    </row>
    <row r="17748" spans="3:3" x14ac:dyDescent="0.3">
      <c r="C17748" s="34"/>
    </row>
    <row r="17749" spans="3:3" x14ac:dyDescent="0.3">
      <c r="C17749" s="34"/>
    </row>
    <row r="17750" spans="3:3" x14ac:dyDescent="0.3">
      <c r="C17750" s="34"/>
    </row>
    <row r="17751" spans="3:3" x14ac:dyDescent="0.3">
      <c r="C17751" s="34"/>
    </row>
    <row r="17752" spans="3:3" x14ac:dyDescent="0.3">
      <c r="C17752" s="34"/>
    </row>
    <row r="17753" spans="3:3" x14ac:dyDescent="0.3">
      <c r="C17753" s="34"/>
    </row>
    <row r="17754" spans="3:3" x14ac:dyDescent="0.3">
      <c r="C17754" s="34"/>
    </row>
    <row r="17755" spans="3:3" x14ac:dyDescent="0.3">
      <c r="C17755" s="34"/>
    </row>
    <row r="17756" spans="3:3" x14ac:dyDescent="0.3">
      <c r="C17756" s="34"/>
    </row>
    <row r="17757" spans="3:3" x14ac:dyDescent="0.3">
      <c r="C17757" s="34"/>
    </row>
    <row r="17758" spans="3:3" x14ac:dyDescent="0.3">
      <c r="C17758" s="34"/>
    </row>
    <row r="17759" spans="3:3" x14ac:dyDescent="0.3">
      <c r="C17759" s="34"/>
    </row>
    <row r="17760" spans="3:3" x14ac:dyDescent="0.3">
      <c r="C17760" s="34"/>
    </row>
    <row r="17761" spans="3:3" x14ac:dyDescent="0.3">
      <c r="C17761" s="34"/>
    </row>
    <row r="17762" spans="3:3" x14ac:dyDescent="0.3">
      <c r="C17762" s="34"/>
    </row>
    <row r="17763" spans="3:3" x14ac:dyDescent="0.3">
      <c r="C17763" s="34"/>
    </row>
    <row r="17764" spans="3:3" x14ac:dyDescent="0.3">
      <c r="C17764" s="34"/>
    </row>
    <row r="17765" spans="3:3" x14ac:dyDescent="0.3">
      <c r="C17765" s="34"/>
    </row>
    <row r="17766" spans="3:3" x14ac:dyDescent="0.3">
      <c r="C17766" s="34"/>
    </row>
    <row r="17767" spans="3:3" x14ac:dyDescent="0.3">
      <c r="C17767" s="34"/>
    </row>
    <row r="17768" spans="3:3" x14ac:dyDescent="0.3">
      <c r="C17768" s="34"/>
    </row>
    <row r="17769" spans="3:3" x14ac:dyDescent="0.3">
      <c r="C17769" s="34"/>
    </row>
    <row r="17770" spans="3:3" x14ac:dyDescent="0.3">
      <c r="C17770" s="34"/>
    </row>
    <row r="17771" spans="3:3" x14ac:dyDescent="0.3">
      <c r="C17771" s="34"/>
    </row>
    <row r="17772" spans="3:3" x14ac:dyDescent="0.3">
      <c r="C17772" s="34"/>
    </row>
    <row r="17773" spans="3:3" x14ac:dyDescent="0.3">
      <c r="C17773" s="34"/>
    </row>
    <row r="17774" spans="3:3" x14ac:dyDescent="0.3">
      <c r="C17774" s="34"/>
    </row>
    <row r="17775" spans="3:3" x14ac:dyDescent="0.3">
      <c r="C17775" s="34"/>
    </row>
    <row r="17776" spans="3:3" x14ac:dyDescent="0.3">
      <c r="C17776" s="34"/>
    </row>
    <row r="17777" spans="3:3" x14ac:dyDescent="0.3">
      <c r="C17777" s="34"/>
    </row>
    <row r="17778" spans="3:3" x14ac:dyDescent="0.3">
      <c r="C17778" s="34"/>
    </row>
    <row r="17779" spans="3:3" x14ac:dyDescent="0.3">
      <c r="C17779" s="34"/>
    </row>
    <row r="17780" spans="3:3" x14ac:dyDescent="0.3">
      <c r="C17780" s="34"/>
    </row>
    <row r="17781" spans="3:3" x14ac:dyDescent="0.3">
      <c r="C17781" s="34"/>
    </row>
    <row r="17782" spans="3:3" x14ac:dyDescent="0.3">
      <c r="C17782" s="34"/>
    </row>
    <row r="17783" spans="3:3" x14ac:dyDescent="0.3">
      <c r="C17783" s="34"/>
    </row>
    <row r="17784" spans="3:3" x14ac:dyDescent="0.3">
      <c r="C17784" s="34"/>
    </row>
    <row r="17785" spans="3:3" x14ac:dyDescent="0.3">
      <c r="C17785" s="34"/>
    </row>
    <row r="17786" spans="3:3" x14ac:dyDescent="0.3">
      <c r="C17786" s="34"/>
    </row>
    <row r="17787" spans="3:3" x14ac:dyDescent="0.3">
      <c r="C17787" s="34"/>
    </row>
    <row r="17788" spans="3:3" x14ac:dyDescent="0.3">
      <c r="C17788" s="34"/>
    </row>
    <row r="17789" spans="3:3" x14ac:dyDescent="0.3">
      <c r="C17789" s="34"/>
    </row>
    <row r="17790" spans="3:3" x14ac:dyDescent="0.3">
      <c r="C17790" s="34"/>
    </row>
    <row r="17791" spans="3:3" x14ac:dyDescent="0.3">
      <c r="C17791" s="34"/>
    </row>
    <row r="17792" spans="3:3" x14ac:dyDescent="0.3">
      <c r="C17792" s="34"/>
    </row>
    <row r="17793" spans="3:3" x14ac:dyDescent="0.3">
      <c r="C17793" s="34"/>
    </row>
    <row r="17794" spans="3:3" x14ac:dyDescent="0.3">
      <c r="C17794" s="34"/>
    </row>
    <row r="17795" spans="3:3" x14ac:dyDescent="0.3">
      <c r="C17795" s="34"/>
    </row>
    <row r="17796" spans="3:3" x14ac:dyDescent="0.3">
      <c r="C17796" s="34"/>
    </row>
    <row r="17797" spans="3:3" x14ac:dyDescent="0.3">
      <c r="C17797" s="34"/>
    </row>
    <row r="17798" spans="3:3" x14ac:dyDescent="0.3">
      <c r="C17798" s="34"/>
    </row>
    <row r="17799" spans="3:3" x14ac:dyDescent="0.3">
      <c r="C17799" s="34"/>
    </row>
    <row r="17800" spans="3:3" x14ac:dyDescent="0.3">
      <c r="C17800" s="34"/>
    </row>
    <row r="17801" spans="3:3" x14ac:dyDescent="0.3">
      <c r="C17801" s="34"/>
    </row>
    <row r="17802" spans="3:3" x14ac:dyDescent="0.3">
      <c r="C17802" s="34"/>
    </row>
    <row r="17803" spans="3:3" x14ac:dyDescent="0.3">
      <c r="C17803" s="34"/>
    </row>
    <row r="17804" spans="3:3" x14ac:dyDescent="0.3">
      <c r="C17804" s="34"/>
    </row>
    <row r="17805" spans="3:3" x14ac:dyDescent="0.3">
      <c r="C17805" s="34"/>
    </row>
    <row r="17806" spans="3:3" x14ac:dyDescent="0.3">
      <c r="C17806" s="34"/>
    </row>
    <row r="17807" spans="3:3" x14ac:dyDescent="0.3">
      <c r="C17807" s="34"/>
    </row>
    <row r="17808" spans="3:3" x14ac:dyDescent="0.3">
      <c r="C17808" s="34"/>
    </row>
    <row r="17809" spans="3:3" x14ac:dyDescent="0.3">
      <c r="C17809" s="34"/>
    </row>
    <row r="17810" spans="3:3" x14ac:dyDescent="0.3">
      <c r="C17810" s="34"/>
    </row>
    <row r="17811" spans="3:3" x14ac:dyDescent="0.3">
      <c r="C17811" s="34"/>
    </row>
    <row r="17812" spans="3:3" x14ac:dyDescent="0.3">
      <c r="C17812" s="34"/>
    </row>
    <row r="17813" spans="3:3" x14ac:dyDescent="0.3">
      <c r="C17813" s="34"/>
    </row>
    <row r="17814" spans="3:3" x14ac:dyDescent="0.3">
      <c r="C17814" s="34"/>
    </row>
    <row r="17815" spans="3:3" x14ac:dyDescent="0.3">
      <c r="C17815" s="34"/>
    </row>
    <row r="17816" spans="3:3" x14ac:dyDescent="0.3">
      <c r="C17816" s="34"/>
    </row>
    <row r="17817" spans="3:3" x14ac:dyDescent="0.3">
      <c r="C17817" s="34"/>
    </row>
    <row r="17818" spans="3:3" x14ac:dyDescent="0.3">
      <c r="C17818" s="34"/>
    </row>
    <row r="17819" spans="3:3" x14ac:dyDescent="0.3">
      <c r="C17819" s="34"/>
    </row>
    <row r="17820" spans="3:3" x14ac:dyDescent="0.3">
      <c r="C17820" s="34"/>
    </row>
    <row r="17821" spans="3:3" x14ac:dyDescent="0.3">
      <c r="C17821" s="34"/>
    </row>
    <row r="17822" spans="3:3" x14ac:dyDescent="0.3">
      <c r="C17822" s="34"/>
    </row>
    <row r="17823" spans="3:3" x14ac:dyDescent="0.3">
      <c r="C17823" s="34"/>
    </row>
    <row r="17824" spans="3:3" x14ac:dyDescent="0.3">
      <c r="C17824" s="34"/>
    </row>
    <row r="17825" spans="3:3" x14ac:dyDescent="0.3">
      <c r="C17825" s="34"/>
    </row>
    <row r="17826" spans="3:3" x14ac:dyDescent="0.3">
      <c r="C17826" s="34"/>
    </row>
    <row r="17827" spans="3:3" x14ac:dyDescent="0.3">
      <c r="C17827" s="34"/>
    </row>
    <row r="17828" spans="3:3" x14ac:dyDescent="0.3">
      <c r="C17828" s="34"/>
    </row>
    <row r="17829" spans="3:3" x14ac:dyDescent="0.3">
      <c r="C17829" s="34"/>
    </row>
    <row r="17830" spans="3:3" x14ac:dyDescent="0.3">
      <c r="C17830" s="34"/>
    </row>
    <row r="17831" spans="3:3" x14ac:dyDescent="0.3">
      <c r="C17831" s="34"/>
    </row>
    <row r="17832" spans="3:3" x14ac:dyDescent="0.3">
      <c r="C17832" s="34"/>
    </row>
    <row r="17833" spans="3:3" x14ac:dyDescent="0.3">
      <c r="C17833" s="34"/>
    </row>
    <row r="17834" spans="3:3" x14ac:dyDescent="0.3">
      <c r="C17834" s="34"/>
    </row>
    <row r="17835" spans="3:3" x14ac:dyDescent="0.3">
      <c r="C17835" s="34"/>
    </row>
    <row r="17836" spans="3:3" x14ac:dyDescent="0.3">
      <c r="C17836" s="34"/>
    </row>
    <row r="17837" spans="3:3" x14ac:dyDescent="0.3">
      <c r="C17837" s="34"/>
    </row>
    <row r="17838" spans="3:3" x14ac:dyDescent="0.3">
      <c r="C17838" s="34"/>
    </row>
    <row r="17839" spans="3:3" x14ac:dyDescent="0.3">
      <c r="C17839" s="34"/>
    </row>
    <row r="17840" spans="3:3" x14ac:dyDescent="0.3">
      <c r="C17840" s="34"/>
    </row>
    <row r="17841" spans="3:3" x14ac:dyDescent="0.3">
      <c r="C17841" s="34"/>
    </row>
    <row r="17842" spans="3:3" x14ac:dyDescent="0.3">
      <c r="C17842" s="34"/>
    </row>
    <row r="17843" spans="3:3" x14ac:dyDescent="0.3">
      <c r="C17843" s="34"/>
    </row>
    <row r="17844" spans="3:3" x14ac:dyDescent="0.3">
      <c r="C17844" s="34"/>
    </row>
    <row r="17845" spans="3:3" x14ac:dyDescent="0.3">
      <c r="C17845" s="34"/>
    </row>
    <row r="17846" spans="3:3" x14ac:dyDescent="0.3">
      <c r="C17846" s="34"/>
    </row>
    <row r="17847" spans="3:3" x14ac:dyDescent="0.3">
      <c r="C17847" s="34"/>
    </row>
    <row r="17848" spans="3:3" x14ac:dyDescent="0.3">
      <c r="C17848" s="34"/>
    </row>
    <row r="17849" spans="3:3" x14ac:dyDescent="0.3">
      <c r="C17849" s="34"/>
    </row>
    <row r="17850" spans="3:3" x14ac:dyDescent="0.3">
      <c r="C17850" s="34"/>
    </row>
    <row r="17851" spans="3:3" x14ac:dyDescent="0.3">
      <c r="C17851" s="34"/>
    </row>
    <row r="17852" spans="3:3" x14ac:dyDescent="0.3">
      <c r="C17852" s="34"/>
    </row>
    <row r="17853" spans="3:3" x14ac:dyDescent="0.3">
      <c r="C17853" s="34"/>
    </row>
    <row r="17854" spans="3:3" x14ac:dyDescent="0.3">
      <c r="C17854" s="34"/>
    </row>
    <row r="17855" spans="3:3" x14ac:dyDescent="0.3">
      <c r="C17855" s="34"/>
    </row>
    <row r="17856" spans="3:3" x14ac:dyDescent="0.3">
      <c r="C17856" s="34"/>
    </row>
    <row r="17857" spans="3:3" x14ac:dyDescent="0.3">
      <c r="C17857" s="34"/>
    </row>
    <row r="17858" spans="3:3" x14ac:dyDescent="0.3">
      <c r="C17858" s="34"/>
    </row>
    <row r="17859" spans="3:3" x14ac:dyDescent="0.3">
      <c r="C17859" s="34"/>
    </row>
    <row r="17860" spans="3:3" x14ac:dyDescent="0.3">
      <c r="C17860" s="34"/>
    </row>
    <row r="17861" spans="3:3" x14ac:dyDescent="0.3">
      <c r="C17861" s="34"/>
    </row>
    <row r="17862" spans="3:3" x14ac:dyDescent="0.3">
      <c r="C17862" s="34"/>
    </row>
    <row r="17863" spans="3:3" x14ac:dyDescent="0.3">
      <c r="C17863" s="34"/>
    </row>
    <row r="17864" spans="3:3" x14ac:dyDescent="0.3">
      <c r="C17864" s="34"/>
    </row>
    <row r="17865" spans="3:3" x14ac:dyDescent="0.3">
      <c r="C17865" s="34"/>
    </row>
    <row r="17866" spans="3:3" x14ac:dyDescent="0.3">
      <c r="C17866" s="34"/>
    </row>
    <row r="17867" spans="3:3" x14ac:dyDescent="0.3">
      <c r="C17867" s="34"/>
    </row>
    <row r="17868" spans="3:3" x14ac:dyDescent="0.3">
      <c r="C17868" s="34"/>
    </row>
    <row r="17869" spans="3:3" x14ac:dyDescent="0.3">
      <c r="C17869" s="34"/>
    </row>
    <row r="17870" spans="3:3" x14ac:dyDescent="0.3">
      <c r="C17870" s="34"/>
    </row>
    <row r="17871" spans="3:3" x14ac:dyDescent="0.3">
      <c r="C17871" s="34"/>
    </row>
    <row r="17872" spans="3:3" x14ac:dyDescent="0.3">
      <c r="C17872" s="34"/>
    </row>
    <row r="17873" spans="3:3" x14ac:dyDescent="0.3">
      <c r="C17873" s="34"/>
    </row>
    <row r="17874" spans="3:3" x14ac:dyDescent="0.3">
      <c r="C17874" s="34"/>
    </row>
    <row r="17875" spans="3:3" x14ac:dyDescent="0.3">
      <c r="C17875" s="34"/>
    </row>
    <row r="17876" spans="3:3" x14ac:dyDescent="0.3">
      <c r="C17876" s="34"/>
    </row>
    <row r="17877" spans="3:3" x14ac:dyDescent="0.3">
      <c r="C17877" s="34"/>
    </row>
    <row r="17878" spans="3:3" x14ac:dyDescent="0.3">
      <c r="C17878" s="34"/>
    </row>
    <row r="17879" spans="3:3" x14ac:dyDescent="0.3">
      <c r="C17879" s="34"/>
    </row>
    <row r="17880" spans="3:3" x14ac:dyDescent="0.3">
      <c r="C17880" s="34"/>
    </row>
    <row r="17881" spans="3:3" x14ac:dyDescent="0.3">
      <c r="C17881" s="34"/>
    </row>
    <row r="17882" spans="3:3" x14ac:dyDescent="0.3">
      <c r="C17882" s="34"/>
    </row>
    <row r="17883" spans="3:3" x14ac:dyDescent="0.3">
      <c r="C17883" s="34"/>
    </row>
    <row r="17884" spans="3:3" x14ac:dyDescent="0.3">
      <c r="C17884" s="34"/>
    </row>
    <row r="17885" spans="3:3" x14ac:dyDescent="0.3">
      <c r="C17885" s="34"/>
    </row>
    <row r="17886" spans="3:3" x14ac:dyDescent="0.3">
      <c r="C17886" s="34"/>
    </row>
    <row r="17887" spans="3:3" x14ac:dyDescent="0.3">
      <c r="C17887" s="34"/>
    </row>
    <row r="17888" spans="3:3" x14ac:dyDescent="0.3">
      <c r="C17888" s="34"/>
    </row>
    <row r="17889" spans="3:3" x14ac:dyDescent="0.3">
      <c r="C17889" s="34"/>
    </row>
    <row r="17890" spans="3:3" x14ac:dyDescent="0.3">
      <c r="C17890" s="34"/>
    </row>
    <row r="17891" spans="3:3" x14ac:dyDescent="0.3">
      <c r="C17891" s="34"/>
    </row>
    <row r="17892" spans="3:3" x14ac:dyDescent="0.3">
      <c r="C17892" s="34"/>
    </row>
    <row r="17893" spans="3:3" x14ac:dyDescent="0.3">
      <c r="C17893" s="34"/>
    </row>
    <row r="17894" spans="3:3" x14ac:dyDescent="0.3">
      <c r="C17894" s="34"/>
    </row>
    <row r="17895" spans="3:3" x14ac:dyDescent="0.3">
      <c r="C17895" s="34"/>
    </row>
    <row r="17896" spans="3:3" x14ac:dyDescent="0.3">
      <c r="C17896" s="34"/>
    </row>
    <row r="17897" spans="3:3" x14ac:dyDescent="0.3">
      <c r="C17897" s="34"/>
    </row>
    <row r="17898" spans="3:3" x14ac:dyDescent="0.3">
      <c r="C17898" s="34"/>
    </row>
    <row r="17899" spans="3:3" x14ac:dyDescent="0.3">
      <c r="C17899" s="34"/>
    </row>
    <row r="17900" spans="3:3" x14ac:dyDescent="0.3">
      <c r="C17900" s="34"/>
    </row>
    <row r="17901" spans="3:3" x14ac:dyDescent="0.3">
      <c r="C17901" s="34"/>
    </row>
    <row r="17902" spans="3:3" x14ac:dyDescent="0.3">
      <c r="C17902" s="34"/>
    </row>
    <row r="17903" spans="3:3" x14ac:dyDescent="0.3">
      <c r="C17903" s="34"/>
    </row>
    <row r="17904" spans="3:3" x14ac:dyDescent="0.3">
      <c r="C17904" s="34"/>
    </row>
    <row r="17905" spans="3:3" x14ac:dyDescent="0.3">
      <c r="C17905" s="34"/>
    </row>
    <row r="17906" spans="3:3" x14ac:dyDescent="0.3">
      <c r="C17906" s="34"/>
    </row>
    <row r="17907" spans="3:3" x14ac:dyDescent="0.3">
      <c r="C17907" s="34"/>
    </row>
    <row r="17908" spans="3:3" x14ac:dyDescent="0.3">
      <c r="C17908" s="34"/>
    </row>
    <row r="17909" spans="3:3" x14ac:dyDescent="0.3">
      <c r="C17909" s="34"/>
    </row>
    <row r="17910" spans="3:3" x14ac:dyDescent="0.3">
      <c r="C17910" s="34"/>
    </row>
    <row r="17911" spans="3:3" x14ac:dyDescent="0.3">
      <c r="C17911" s="34"/>
    </row>
    <row r="17912" spans="3:3" x14ac:dyDescent="0.3">
      <c r="C17912" s="34"/>
    </row>
    <row r="17913" spans="3:3" x14ac:dyDescent="0.3">
      <c r="C17913" s="34"/>
    </row>
    <row r="17914" spans="3:3" x14ac:dyDescent="0.3">
      <c r="C17914" s="34"/>
    </row>
    <row r="17915" spans="3:3" x14ac:dyDescent="0.3">
      <c r="C17915" s="34"/>
    </row>
    <row r="17916" spans="3:3" x14ac:dyDescent="0.3">
      <c r="C17916" s="34"/>
    </row>
    <row r="17917" spans="3:3" x14ac:dyDescent="0.3">
      <c r="C17917" s="34"/>
    </row>
    <row r="17918" spans="3:3" x14ac:dyDescent="0.3">
      <c r="C17918" s="34"/>
    </row>
    <row r="17919" spans="3:3" x14ac:dyDescent="0.3">
      <c r="C17919" s="34"/>
    </row>
    <row r="17920" spans="3:3" x14ac:dyDescent="0.3">
      <c r="C17920" s="34"/>
    </row>
    <row r="17921" spans="3:3" x14ac:dyDescent="0.3">
      <c r="C17921" s="34"/>
    </row>
    <row r="17922" spans="3:3" x14ac:dyDescent="0.3">
      <c r="C17922" s="34"/>
    </row>
    <row r="17923" spans="3:3" x14ac:dyDescent="0.3">
      <c r="C17923" s="34"/>
    </row>
    <row r="17924" spans="3:3" x14ac:dyDescent="0.3">
      <c r="C17924" s="34"/>
    </row>
    <row r="17925" spans="3:3" x14ac:dyDescent="0.3">
      <c r="C17925" s="34"/>
    </row>
    <row r="17926" spans="3:3" x14ac:dyDescent="0.3">
      <c r="C17926" s="34"/>
    </row>
    <row r="17927" spans="3:3" x14ac:dyDescent="0.3">
      <c r="C17927" s="34"/>
    </row>
    <row r="17928" spans="3:3" x14ac:dyDescent="0.3">
      <c r="C17928" s="34"/>
    </row>
    <row r="17929" spans="3:3" x14ac:dyDescent="0.3">
      <c r="C17929" s="34"/>
    </row>
    <row r="17930" spans="3:3" x14ac:dyDescent="0.3">
      <c r="C17930" s="34"/>
    </row>
    <row r="17931" spans="3:3" x14ac:dyDescent="0.3">
      <c r="C17931" s="34"/>
    </row>
    <row r="17932" spans="3:3" x14ac:dyDescent="0.3">
      <c r="C17932" s="34"/>
    </row>
    <row r="17933" spans="3:3" x14ac:dyDescent="0.3">
      <c r="C17933" s="34"/>
    </row>
    <row r="17934" spans="3:3" x14ac:dyDescent="0.3">
      <c r="C17934" s="34"/>
    </row>
    <row r="17935" spans="3:3" x14ac:dyDescent="0.3">
      <c r="C17935" s="34"/>
    </row>
    <row r="17936" spans="3:3" x14ac:dyDescent="0.3">
      <c r="C17936" s="34"/>
    </row>
    <row r="17937" spans="3:3" x14ac:dyDescent="0.3">
      <c r="C17937" s="34"/>
    </row>
    <row r="17938" spans="3:3" x14ac:dyDescent="0.3">
      <c r="C17938" s="34"/>
    </row>
    <row r="17939" spans="3:3" x14ac:dyDescent="0.3">
      <c r="C17939" s="34"/>
    </row>
    <row r="17940" spans="3:3" x14ac:dyDescent="0.3">
      <c r="C17940" s="34"/>
    </row>
    <row r="17941" spans="3:3" x14ac:dyDescent="0.3">
      <c r="C17941" s="34"/>
    </row>
    <row r="17942" spans="3:3" x14ac:dyDescent="0.3">
      <c r="C17942" s="34"/>
    </row>
    <row r="17943" spans="3:3" x14ac:dyDescent="0.3">
      <c r="C17943" s="34"/>
    </row>
    <row r="17944" spans="3:3" x14ac:dyDescent="0.3">
      <c r="C17944" s="34"/>
    </row>
    <row r="17945" spans="3:3" x14ac:dyDescent="0.3">
      <c r="C17945" s="34"/>
    </row>
    <row r="17946" spans="3:3" x14ac:dyDescent="0.3">
      <c r="C17946" s="34"/>
    </row>
    <row r="17947" spans="3:3" x14ac:dyDescent="0.3">
      <c r="C17947" s="34"/>
    </row>
    <row r="17948" spans="3:3" x14ac:dyDescent="0.3">
      <c r="C17948" s="34"/>
    </row>
    <row r="17949" spans="3:3" x14ac:dyDescent="0.3">
      <c r="C17949" s="34"/>
    </row>
    <row r="17950" spans="3:3" x14ac:dyDescent="0.3">
      <c r="C17950" s="34"/>
    </row>
    <row r="17951" spans="3:3" x14ac:dyDescent="0.3">
      <c r="C17951" s="34"/>
    </row>
    <row r="17952" spans="3:3" x14ac:dyDescent="0.3">
      <c r="C17952" s="34"/>
    </row>
    <row r="17953" spans="3:3" x14ac:dyDescent="0.3">
      <c r="C17953" s="34"/>
    </row>
    <row r="17954" spans="3:3" x14ac:dyDescent="0.3">
      <c r="C17954" s="34"/>
    </row>
    <row r="17955" spans="3:3" x14ac:dyDescent="0.3">
      <c r="C17955" s="34"/>
    </row>
    <row r="17956" spans="3:3" x14ac:dyDescent="0.3">
      <c r="C17956" s="34"/>
    </row>
    <row r="17957" spans="3:3" x14ac:dyDescent="0.3">
      <c r="C17957" s="34"/>
    </row>
    <row r="17958" spans="3:3" x14ac:dyDescent="0.3">
      <c r="C17958" s="34"/>
    </row>
    <row r="17959" spans="3:3" x14ac:dyDescent="0.3">
      <c r="C17959" s="34"/>
    </row>
    <row r="17960" spans="3:3" x14ac:dyDescent="0.3">
      <c r="C17960" s="34"/>
    </row>
    <row r="17961" spans="3:3" x14ac:dyDescent="0.3">
      <c r="C17961" s="34"/>
    </row>
    <row r="17962" spans="3:3" x14ac:dyDescent="0.3">
      <c r="C17962" s="34"/>
    </row>
    <row r="17963" spans="3:3" x14ac:dyDescent="0.3">
      <c r="C17963" s="34"/>
    </row>
    <row r="17964" spans="3:3" x14ac:dyDescent="0.3">
      <c r="C17964" s="34"/>
    </row>
    <row r="17965" spans="3:3" x14ac:dyDescent="0.3">
      <c r="C17965" s="34"/>
    </row>
    <row r="17966" spans="3:3" x14ac:dyDescent="0.3">
      <c r="C17966" s="34"/>
    </row>
    <row r="17967" spans="3:3" x14ac:dyDescent="0.3">
      <c r="C17967" s="34"/>
    </row>
    <row r="17968" spans="3:3" x14ac:dyDescent="0.3">
      <c r="C17968" s="34"/>
    </row>
    <row r="17969" spans="3:3" x14ac:dyDescent="0.3">
      <c r="C17969" s="34"/>
    </row>
    <row r="17970" spans="3:3" x14ac:dyDescent="0.3">
      <c r="C17970" s="34"/>
    </row>
    <row r="17971" spans="3:3" x14ac:dyDescent="0.3">
      <c r="C17971" s="34"/>
    </row>
    <row r="17972" spans="3:3" x14ac:dyDescent="0.3">
      <c r="C17972" s="34"/>
    </row>
    <row r="17973" spans="3:3" x14ac:dyDescent="0.3">
      <c r="C17973" s="34"/>
    </row>
    <row r="17974" spans="3:3" x14ac:dyDescent="0.3">
      <c r="C17974" s="34"/>
    </row>
    <row r="17975" spans="3:3" x14ac:dyDescent="0.3">
      <c r="C17975" s="34"/>
    </row>
    <row r="17976" spans="3:3" x14ac:dyDescent="0.3">
      <c r="C17976" s="34"/>
    </row>
    <row r="17977" spans="3:3" x14ac:dyDescent="0.3">
      <c r="C17977" s="34"/>
    </row>
    <row r="17978" spans="3:3" x14ac:dyDescent="0.3">
      <c r="C17978" s="34"/>
    </row>
    <row r="17979" spans="3:3" x14ac:dyDescent="0.3">
      <c r="C17979" s="34"/>
    </row>
    <row r="17980" spans="3:3" x14ac:dyDescent="0.3">
      <c r="C17980" s="34"/>
    </row>
    <row r="17981" spans="3:3" x14ac:dyDescent="0.3">
      <c r="C17981" s="34"/>
    </row>
    <row r="17982" spans="3:3" x14ac:dyDescent="0.3">
      <c r="C17982" s="34"/>
    </row>
    <row r="17983" spans="3:3" x14ac:dyDescent="0.3">
      <c r="C17983" s="34"/>
    </row>
    <row r="17984" spans="3:3" x14ac:dyDescent="0.3">
      <c r="C17984" s="34"/>
    </row>
    <row r="17985" spans="3:3" x14ac:dyDescent="0.3">
      <c r="C17985" s="34"/>
    </row>
    <row r="17986" spans="3:3" x14ac:dyDescent="0.3">
      <c r="C17986" s="34"/>
    </row>
    <row r="17987" spans="3:3" x14ac:dyDescent="0.3">
      <c r="C17987" s="34"/>
    </row>
    <row r="17988" spans="3:3" x14ac:dyDescent="0.3">
      <c r="C17988" s="34"/>
    </row>
    <row r="17989" spans="3:3" x14ac:dyDescent="0.3">
      <c r="C17989" s="34"/>
    </row>
    <row r="17990" spans="3:3" x14ac:dyDescent="0.3">
      <c r="C17990" s="34"/>
    </row>
    <row r="17991" spans="3:3" x14ac:dyDescent="0.3">
      <c r="C17991" s="34"/>
    </row>
    <row r="17992" spans="3:3" x14ac:dyDescent="0.3">
      <c r="C17992" s="34"/>
    </row>
    <row r="17993" spans="3:3" x14ac:dyDescent="0.3">
      <c r="C17993" s="34"/>
    </row>
    <row r="17994" spans="3:3" x14ac:dyDescent="0.3">
      <c r="C17994" s="34"/>
    </row>
    <row r="17995" spans="3:3" x14ac:dyDescent="0.3">
      <c r="C17995" s="34"/>
    </row>
    <row r="17996" spans="3:3" x14ac:dyDescent="0.3">
      <c r="C17996" s="34"/>
    </row>
    <row r="17997" spans="3:3" x14ac:dyDescent="0.3">
      <c r="C17997" s="34"/>
    </row>
    <row r="17998" spans="3:3" x14ac:dyDescent="0.3">
      <c r="C17998" s="34"/>
    </row>
    <row r="17999" spans="3:3" x14ac:dyDescent="0.3">
      <c r="C17999" s="34"/>
    </row>
    <row r="18000" spans="3:3" x14ac:dyDescent="0.3">
      <c r="C18000" s="34"/>
    </row>
    <row r="18001" spans="3:3" x14ac:dyDescent="0.3">
      <c r="C18001" s="34"/>
    </row>
    <row r="18002" spans="3:3" x14ac:dyDescent="0.3">
      <c r="C18002" s="34"/>
    </row>
    <row r="18003" spans="3:3" x14ac:dyDescent="0.3">
      <c r="C18003" s="34"/>
    </row>
    <row r="18004" spans="3:3" x14ac:dyDescent="0.3">
      <c r="C18004" s="34"/>
    </row>
    <row r="18005" spans="3:3" x14ac:dyDescent="0.3">
      <c r="C18005" s="34"/>
    </row>
    <row r="18006" spans="3:3" x14ac:dyDescent="0.3">
      <c r="C18006" s="34"/>
    </row>
    <row r="18007" spans="3:3" x14ac:dyDescent="0.3">
      <c r="C18007" s="34"/>
    </row>
    <row r="18008" spans="3:3" x14ac:dyDescent="0.3">
      <c r="C18008" s="34"/>
    </row>
    <row r="18009" spans="3:3" x14ac:dyDescent="0.3">
      <c r="C18009" s="34"/>
    </row>
    <row r="18010" spans="3:3" x14ac:dyDescent="0.3">
      <c r="C18010" s="34"/>
    </row>
    <row r="18011" spans="3:3" x14ac:dyDescent="0.3">
      <c r="C18011" s="34"/>
    </row>
    <row r="18012" spans="3:3" x14ac:dyDescent="0.3">
      <c r="C18012" s="34"/>
    </row>
    <row r="18013" spans="3:3" x14ac:dyDescent="0.3">
      <c r="C18013" s="34"/>
    </row>
    <row r="18014" spans="3:3" x14ac:dyDescent="0.3">
      <c r="C18014" s="34"/>
    </row>
    <row r="18015" spans="3:3" x14ac:dyDescent="0.3">
      <c r="C18015" s="34"/>
    </row>
    <row r="18016" spans="3:3" x14ac:dyDescent="0.3">
      <c r="C18016" s="34"/>
    </row>
    <row r="18017" spans="3:3" x14ac:dyDescent="0.3">
      <c r="C18017" s="34"/>
    </row>
    <row r="18018" spans="3:3" x14ac:dyDescent="0.3">
      <c r="C18018" s="34"/>
    </row>
    <row r="18019" spans="3:3" x14ac:dyDescent="0.3">
      <c r="C18019" s="34"/>
    </row>
    <row r="18020" spans="3:3" x14ac:dyDescent="0.3">
      <c r="C18020" s="34"/>
    </row>
    <row r="18021" spans="3:3" x14ac:dyDescent="0.3">
      <c r="C18021" s="34"/>
    </row>
    <row r="18022" spans="3:3" x14ac:dyDescent="0.3">
      <c r="C18022" s="34"/>
    </row>
    <row r="18023" spans="3:3" x14ac:dyDescent="0.3">
      <c r="C18023" s="34"/>
    </row>
    <row r="18024" spans="3:3" x14ac:dyDescent="0.3">
      <c r="C18024" s="34"/>
    </row>
    <row r="18025" spans="3:3" x14ac:dyDescent="0.3">
      <c r="C18025" s="34"/>
    </row>
    <row r="18026" spans="3:3" x14ac:dyDescent="0.3">
      <c r="C18026" s="34"/>
    </row>
    <row r="18027" spans="3:3" x14ac:dyDescent="0.3">
      <c r="C18027" s="34"/>
    </row>
    <row r="18028" spans="3:3" x14ac:dyDescent="0.3">
      <c r="C18028" s="34"/>
    </row>
    <row r="18029" spans="3:3" x14ac:dyDescent="0.3">
      <c r="C18029" s="34"/>
    </row>
    <row r="18030" spans="3:3" x14ac:dyDescent="0.3">
      <c r="C18030" s="34"/>
    </row>
    <row r="18031" spans="3:3" x14ac:dyDescent="0.3">
      <c r="C18031" s="34"/>
    </row>
    <row r="18032" spans="3:3" x14ac:dyDescent="0.3">
      <c r="C18032" s="34"/>
    </row>
    <row r="18033" spans="3:3" x14ac:dyDescent="0.3">
      <c r="C18033" s="34"/>
    </row>
    <row r="18034" spans="3:3" x14ac:dyDescent="0.3">
      <c r="C18034" s="34"/>
    </row>
    <row r="18035" spans="3:3" x14ac:dyDescent="0.3">
      <c r="C18035" s="34"/>
    </row>
    <row r="18036" spans="3:3" x14ac:dyDescent="0.3">
      <c r="C18036" s="34"/>
    </row>
    <row r="18037" spans="3:3" x14ac:dyDescent="0.3">
      <c r="C18037" s="34"/>
    </row>
    <row r="18038" spans="3:3" x14ac:dyDescent="0.3">
      <c r="C18038" s="34"/>
    </row>
    <row r="18039" spans="3:3" x14ac:dyDescent="0.3">
      <c r="C18039" s="34"/>
    </row>
    <row r="18040" spans="3:3" x14ac:dyDescent="0.3">
      <c r="C18040" s="34"/>
    </row>
    <row r="18041" spans="3:3" x14ac:dyDescent="0.3">
      <c r="C18041" s="34"/>
    </row>
    <row r="18042" spans="3:3" x14ac:dyDescent="0.3">
      <c r="C18042" s="34"/>
    </row>
    <row r="18043" spans="3:3" x14ac:dyDescent="0.3">
      <c r="C18043" s="34"/>
    </row>
    <row r="18044" spans="3:3" x14ac:dyDescent="0.3">
      <c r="C18044" s="34"/>
    </row>
    <row r="18045" spans="3:3" x14ac:dyDescent="0.3">
      <c r="C18045" s="34"/>
    </row>
    <row r="18046" spans="3:3" x14ac:dyDescent="0.3">
      <c r="C18046" s="34"/>
    </row>
    <row r="18047" spans="3:3" x14ac:dyDescent="0.3">
      <c r="C18047" s="34"/>
    </row>
    <row r="18048" spans="3:3" x14ac:dyDescent="0.3">
      <c r="C18048" s="34"/>
    </row>
    <row r="18049" spans="3:3" x14ac:dyDescent="0.3">
      <c r="C18049" s="34"/>
    </row>
    <row r="18050" spans="3:3" x14ac:dyDescent="0.3">
      <c r="C18050" s="34"/>
    </row>
    <row r="18051" spans="3:3" x14ac:dyDescent="0.3">
      <c r="C18051" s="34"/>
    </row>
    <row r="18052" spans="3:3" x14ac:dyDescent="0.3">
      <c r="C18052" s="34"/>
    </row>
    <row r="18053" spans="3:3" x14ac:dyDescent="0.3">
      <c r="C18053" s="34"/>
    </row>
    <row r="18054" spans="3:3" x14ac:dyDescent="0.3">
      <c r="C18054" s="34"/>
    </row>
    <row r="18055" spans="3:3" x14ac:dyDescent="0.3">
      <c r="C18055" s="34"/>
    </row>
    <row r="18056" spans="3:3" x14ac:dyDescent="0.3">
      <c r="C18056" s="34"/>
    </row>
    <row r="18057" spans="3:3" x14ac:dyDescent="0.3">
      <c r="C18057" s="34"/>
    </row>
    <row r="18058" spans="3:3" x14ac:dyDescent="0.3">
      <c r="C18058" s="34"/>
    </row>
    <row r="18059" spans="3:3" x14ac:dyDescent="0.3">
      <c r="C18059" s="34"/>
    </row>
    <row r="18060" spans="3:3" x14ac:dyDescent="0.3">
      <c r="C18060" s="34"/>
    </row>
    <row r="18061" spans="3:3" x14ac:dyDescent="0.3">
      <c r="C18061" s="34"/>
    </row>
    <row r="18062" spans="3:3" x14ac:dyDescent="0.3">
      <c r="C18062" s="34"/>
    </row>
    <row r="18063" spans="3:3" x14ac:dyDescent="0.3">
      <c r="C18063" s="34"/>
    </row>
    <row r="18064" spans="3:3" x14ac:dyDescent="0.3">
      <c r="C18064" s="34"/>
    </row>
    <row r="18065" spans="3:3" x14ac:dyDescent="0.3">
      <c r="C18065" s="34"/>
    </row>
    <row r="18066" spans="3:3" x14ac:dyDescent="0.3">
      <c r="C18066" s="34"/>
    </row>
    <row r="18067" spans="3:3" x14ac:dyDescent="0.3">
      <c r="C18067" s="34"/>
    </row>
    <row r="18068" spans="3:3" x14ac:dyDescent="0.3">
      <c r="C18068" s="34"/>
    </row>
    <row r="18069" spans="3:3" x14ac:dyDescent="0.3">
      <c r="C18069" s="34"/>
    </row>
    <row r="18070" spans="3:3" x14ac:dyDescent="0.3">
      <c r="C18070" s="34"/>
    </row>
    <row r="18071" spans="3:3" x14ac:dyDescent="0.3">
      <c r="C18071" s="34"/>
    </row>
    <row r="18072" spans="3:3" x14ac:dyDescent="0.3">
      <c r="C18072" s="34"/>
    </row>
    <row r="18073" spans="3:3" x14ac:dyDescent="0.3">
      <c r="C18073" s="34"/>
    </row>
    <row r="18074" spans="3:3" x14ac:dyDescent="0.3">
      <c r="C18074" s="34"/>
    </row>
    <row r="18075" spans="3:3" x14ac:dyDescent="0.3">
      <c r="C18075" s="34"/>
    </row>
    <row r="18076" spans="3:3" x14ac:dyDescent="0.3">
      <c r="C18076" s="34"/>
    </row>
    <row r="18077" spans="3:3" x14ac:dyDescent="0.3">
      <c r="C18077" s="34"/>
    </row>
    <row r="18078" spans="3:3" x14ac:dyDescent="0.3">
      <c r="C18078" s="34"/>
    </row>
    <row r="18079" spans="3:3" x14ac:dyDescent="0.3">
      <c r="C18079" s="34"/>
    </row>
    <row r="18080" spans="3:3" x14ac:dyDescent="0.3">
      <c r="C18080" s="34"/>
    </row>
    <row r="18081" spans="3:3" x14ac:dyDescent="0.3">
      <c r="C18081" s="34"/>
    </row>
    <row r="18082" spans="3:3" x14ac:dyDescent="0.3">
      <c r="C18082" s="34"/>
    </row>
    <row r="18083" spans="3:3" x14ac:dyDescent="0.3">
      <c r="C18083" s="34"/>
    </row>
    <row r="18084" spans="3:3" x14ac:dyDescent="0.3">
      <c r="C18084" s="34"/>
    </row>
    <row r="18085" spans="3:3" x14ac:dyDescent="0.3">
      <c r="C18085" s="34"/>
    </row>
    <row r="18086" spans="3:3" x14ac:dyDescent="0.3">
      <c r="C18086" s="34"/>
    </row>
    <row r="18087" spans="3:3" x14ac:dyDescent="0.3">
      <c r="C18087" s="34"/>
    </row>
    <row r="18088" spans="3:3" x14ac:dyDescent="0.3">
      <c r="C18088" s="34"/>
    </row>
    <row r="18089" spans="3:3" x14ac:dyDescent="0.3">
      <c r="C18089" s="34"/>
    </row>
    <row r="18090" spans="3:3" x14ac:dyDescent="0.3">
      <c r="C18090" s="34"/>
    </row>
    <row r="18091" spans="3:3" x14ac:dyDescent="0.3">
      <c r="C18091" s="34"/>
    </row>
    <row r="18092" spans="3:3" x14ac:dyDescent="0.3">
      <c r="C18092" s="34"/>
    </row>
    <row r="18093" spans="3:3" x14ac:dyDescent="0.3">
      <c r="C18093" s="34"/>
    </row>
    <row r="18094" spans="3:3" x14ac:dyDescent="0.3">
      <c r="C18094" s="34"/>
    </row>
    <row r="18095" spans="3:3" x14ac:dyDescent="0.3">
      <c r="C18095" s="34"/>
    </row>
    <row r="18096" spans="3:3" x14ac:dyDescent="0.3">
      <c r="C18096" s="34"/>
    </row>
    <row r="18097" spans="3:3" x14ac:dyDescent="0.3">
      <c r="C18097" s="34"/>
    </row>
    <row r="18098" spans="3:3" x14ac:dyDescent="0.3">
      <c r="C18098" s="34"/>
    </row>
    <row r="18099" spans="3:3" x14ac:dyDescent="0.3">
      <c r="C18099" s="34"/>
    </row>
    <row r="18100" spans="3:3" x14ac:dyDescent="0.3">
      <c r="C18100" s="34"/>
    </row>
    <row r="18101" spans="3:3" x14ac:dyDescent="0.3">
      <c r="C18101" s="34"/>
    </row>
    <row r="18102" spans="3:3" x14ac:dyDescent="0.3">
      <c r="C18102" s="34"/>
    </row>
    <row r="18103" spans="3:3" x14ac:dyDescent="0.3">
      <c r="C18103" s="34"/>
    </row>
    <row r="18104" spans="3:3" x14ac:dyDescent="0.3">
      <c r="C18104" s="34"/>
    </row>
    <row r="18105" spans="3:3" x14ac:dyDescent="0.3">
      <c r="C18105" s="34"/>
    </row>
    <row r="18106" spans="3:3" x14ac:dyDescent="0.3">
      <c r="C18106" s="34"/>
    </row>
    <row r="18107" spans="3:3" x14ac:dyDescent="0.3">
      <c r="C18107" s="34"/>
    </row>
    <row r="18108" spans="3:3" x14ac:dyDescent="0.3">
      <c r="C18108" s="34"/>
    </row>
    <row r="18109" spans="3:3" x14ac:dyDescent="0.3">
      <c r="C18109" s="34"/>
    </row>
    <row r="18110" spans="3:3" x14ac:dyDescent="0.3">
      <c r="C18110" s="34"/>
    </row>
    <row r="18111" spans="3:3" x14ac:dyDescent="0.3">
      <c r="C18111" s="34"/>
    </row>
    <row r="18112" spans="3:3" x14ac:dyDescent="0.3">
      <c r="C18112" s="34"/>
    </row>
    <row r="18113" spans="3:3" x14ac:dyDescent="0.3">
      <c r="C18113" s="34"/>
    </row>
    <row r="18114" spans="3:3" x14ac:dyDescent="0.3">
      <c r="C18114" s="34"/>
    </row>
    <row r="18115" spans="3:3" x14ac:dyDescent="0.3">
      <c r="C18115" s="34"/>
    </row>
    <row r="18116" spans="3:3" x14ac:dyDescent="0.3">
      <c r="C18116" s="34"/>
    </row>
    <row r="18117" spans="3:3" x14ac:dyDescent="0.3">
      <c r="C18117" s="34"/>
    </row>
    <row r="18118" spans="3:3" x14ac:dyDescent="0.3">
      <c r="C18118" s="34"/>
    </row>
    <row r="18119" spans="3:3" x14ac:dyDescent="0.3">
      <c r="C18119" s="34"/>
    </row>
    <row r="18120" spans="3:3" x14ac:dyDescent="0.3">
      <c r="C18120" s="34"/>
    </row>
    <row r="18121" spans="3:3" x14ac:dyDescent="0.3">
      <c r="C18121" s="34"/>
    </row>
    <row r="18122" spans="3:3" x14ac:dyDescent="0.3">
      <c r="C18122" s="34"/>
    </row>
    <row r="18123" spans="3:3" x14ac:dyDescent="0.3">
      <c r="C18123" s="34"/>
    </row>
    <row r="18124" spans="3:3" x14ac:dyDescent="0.3">
      <c r="C18124" s="34"/>
    </row>
    <row r="18125" spans="3:3" x14ac:dyDescent="0.3">
      <c r="C18125" s="34"/>
    </row>
    <row r="18126" spans="3:3" x14ac:dyDescent="0.3">
      <c r="C18126" s="34"/>
    </row>
    <row r="18127" spans="3:3" x14ac:dyDescent="0.3">
      <c r="C18127" s="34"/>
    </row>
    <row r="18128" spans="3:3" x14ac:dyDescent="0.3">
      <c r="C18128" s="34"/>
    </row>
    <row r="18129" spans="3:3" x14ac:dyDescent="0.3">
      <c r="C18129" s="34"/>
    </row>
    <row r="18130" spans="3:3" x14ac:dyDescent="0.3">
      <c r="C18130" s="34"/>
    </row>
    <row r="18131" spans="3:3" x14ac:dyDescent="0.3">
      <c r="C18131" s="34"/>
    </row>
    <row r="18132" spans="3:3" x14ac:dyDescent="0.3">
      <c r="C18132" s="34"/>
    </row>
    <row r="18133" spans="3:3" x14ac:dyDescent="0.3">
      <c r="C18133" s="34"/>
    </row>
    <row r="18134" spans="3:3" x14ac:dyDescent="0.3">
      <c r="C18134" s="34"/>
    </row>
    <row r="18135" spans="3:3" x14ac:dyDescent="0.3">
      <c r="C18135" s="34"/>
    </row>
    <row r="18136" spans="3:3" x14ac:dyDescent="0.3">
      <c r="C18136" s="34"/>
    </row>
    <row r="18137" spans="3:3" x14ac:dyDescent="0.3">
      <c r="C18137" s="34"/>
    </row>
    <row r="18138" spans="3:3" x14ac:dyDescent="0.3">
      <c r="C18138" s="34"/>
    </row>
    <row r="18139" spans="3:3" x14ac:dyDescent="0.3">
      <c r="C18139" s="34"/>
    </row>
    <row r="18140" spans="3:3" x14ac:dyDescent="0.3">
      <c r="C18140" s="34"/>
    </row>
    <row r="18141" spans="3:3" x14ac:dyDescent="0.3">
      <c r="C18141" s="34"/>
    </row>
    <row r="18142" spans="3:3" x14ac:dyDescent="0.3">
      <c r="C18142" s="34"/>
    </row>
    <row r="18143" spans="3:3" x14ac:dyDescent="0.3">
      <c r="C18143" s="34"/>
    </row>
    <row r="18144" spans="3:3" x14ac:dyDescent="0.3">
      <c r="C18144" s="34"/>
    </row>
    <row r="18145" spans="3:3" x14ac:dyDescent="0.3">
      <c r="C18145" s="34"/>
    </row>
    <row r="18146" spans="3:3" x14ac:dyDescent="0.3">
      <c r="C18146" s="34"/>
    </row>
    <row r="18147" spans="3:3" x14ac:dyDescent="0.3">
      <c r="C18147" s="34"/>
    </row>
    <row r="18148" spans="3:3" x14ac:dyDescent="0.3">
      <c r="C18148" s="34"/>
    </row>
    <row r="18149" spans="3:3" x14ac:dyDescent="0.3">
      <c r="C18149" s="34"/>
    </row>
    <row r="18150" spans="3:3" x14ac:dyDescent="0.3">
      <c r="C18150" s="34"/>
    </row>
    <row r="18151" spans="3:3" x14ac:dyDescent="0.3">
      <c r="C18151" s="34"/>
    </row>
    <row r="18152" spans="3:3" x14ac:dyDescent="0.3">
      <c r="C18152" s="34"/>
    </row>
    <row r="18153" spans="3:3" x14ac:dyDescent="0.3">
      <c r="C18153" s="34"/>
    </row>
    <row r="18154" spans="3:3" x14ac:dyDescent="0.3">
      <c r="C18154" s="34"/>
    </row>
    <row r="18155" spans="3:3" x14ac:dyDescent="0.3">
      <c r="C18155" s="34"/>
    </row>
    <row r="18156" spans="3:3" x14ac:dyDescent="0.3">
      <c r="C18156" s="34"/>
    </row>
    <row r="18157" spans="3:3" x14ac:dyDescent="0.3">
      <c r="C18157" s="34"/>
    </row>
    <row r="18158" spans="3:3" x14ac:dyDescent="0.3">
      <c r="C18158" s="34"/>
    </row>
    <row r="18159" spans="3:3" x14ac:dyDescent="0.3">
      <c r="C18159" s="34"/>
    </row>
    <row r="18160" spans="3:3" x14ac:dyDescent="0.3">
      <c r="C18160" s="34"/>
    </row>
    <row r="18161" spans="3:3" x14ac:dyDescent="0.3">
      <c r="C18161" s="34"/>
    </row>
    <row r="18162" spans="3:3" x14ac:dyDescent="0.3">
      <c r="C18162" s="34"/>
    </row>
    <row r="18163" spans="3:3" x14ac:dyDescent="0.3">
      <c r="C18163" s="34"/>
    </row>
    <row r="18164" spans="3:3" x14ac:dyDescent="0.3">
      <c r="C18164" s="34"/>
    </row>
    <row r="18165" spans="3:3" x14ac:dyDescent="0.3">
      <c r="C18165" s="34"/>
    </row>
    <row r="18166" spans="3:3" x14ac:dyDescent="0.3">
      <c r="C18166" s="34"/>
    </row>
    <row r="18167" spans="3:3" x14ac:dyDescent="0.3">
      <c r="C18167" s="34"/>
    </row>
    <row r="18168" spans="3:3" x14ac:dyDescent="0.3">
      <c r="C18168" s="34"/>
    </row>
    <row r="18169" spans="3:3" x14ac:dyDescent="0.3">
      <c r="C18169" s="34"/>
    </row>
    <row r="18170" spans="3:3" x14ac:dyDescent="0.3">
      <c r="C18170" s="34"/>
    </row>
    <row r="18171" spans="3:3" x14ac:dyDescent="0.3">
      <c r="C18171" s="34"/>
    </row>
    <row r="18172" spans="3:3" x14ac:dyDescent="0.3">
      <c r="C18172" s="34"/>
    </row>
    <row r="18173" spans="3:3" x14ac:dyDescent="0.3">
      <c r="C18173" s="34"/>
    </row>
    <row r="18174" spans="3:3" x14ac:dyDescent="0.3">
      <c r="C18174" s="34"/>
    </row>
    <row r="18175" spans="3:3" x14ac:dyDescent="0.3">
      <c r="C18175" s="34"/>
    </row>
    <row r="18176" spans="3:3" x14ac:dyDescent="0.3">
      <c r="C18176" s="34"/>
    </row>
    <row r="18177" spans="3:3" x14ac:dyDescent="0.3">
      <c r="C18177" s="34"/>
    </row>
    <row r="18178" spans="3:3" x14ac:dyDescent="0.3">
      <c r="C18178" s="34"/>
    </row>
    <row r="18179" spans="3:3" x14ac:dyDescent="0.3">
      <c r="C18179" s="34"/>
    </row>
    <row r="18180" spans="3:3" x14ac:dyDescent="0.3">
      <c r="C18180" s="34"/>
    </row>
    <row r="18181" spans="3:3" x14ac:dyDescent="0.3">
      <c r="C18181" s="34"/>
    </row>
    <row r="18182" spans="3:3" x14ac:dyDescent="0.3">
      <c r="C18182" s="34"/>
    </row>
    <row r="18183" spans="3:3" x14ac:dyDescent="0.3">
      <c r="C18183" s="34"/>
    </row>
    <row r="18184" spans="3:3" x14ac:dyDescent="0.3">
      <c r="C18184" s="34"/>
    </row>
    <row r="18185" spans="3:3" x14ac:dyDescent="0.3">
      <c r="C18185" s="34"/>
    </row>
    <row r="18186" spans="3:3" x14ac:dyDescent="0.3">
      <c r="C18186" s="34"/>
    </row>
    <row r="18187" spans="3:3" x14ac:dyDescent="0.3">
      <c r="C18187" s="34"/>
    </row>
    <row r="18188" spans="3:3" x14ac:dyDescent="0.3">
      <c r="C18188" s="34"/>
    </row>
    <row r="18189" spans="3:3" x14ac:dyDescent="0.3">
      <c r="C18189" s="34"/>
    </row>
    <row r="18190" spans="3:3" x14ac:dyDescent="0.3">
      <c r="C18190" s="34"/>
    </row>
    <row r="18191" spans="3:3" x14ac:dyDescent="0.3">
      <c r="C18191" s="34"/>
    </row>
    <row r="18192" spans="3:3" x14ac:dyDescent="0.3">
      <c r="C18192" s="34"/>
    </row>
    <row r="18193" spans="3:3" x14ac:dyDescent="0.3">
      <c r="C18193" s="34"/>
    </row>
    <row r="18194" spans="3:3" x14ac:dyDescent="0.3">
      <c r="C18194" s="34"/>
    </row>
    <row r="18195" spans="3:3" x14ac:dyDescent="0.3">
      <c r="C18195" s="34"/>
    </row>
    <row r="18196" spans="3:3" x14ac:dyDescent="0.3">
      <c r="C18196" s="34"/>
    </row>
    <row r="18197" spans="3:3" x14ac:dyDescent="0.3">
      <c r="C18197" s="34"/>
    </row>
    <row r="18198" spans="3:3" x14ac:dyDescent="0.3">
      <c r="C18198" s="34"/>
    </row>
    <row r="18199" spans="3:3" x14ac:dyDescent="0.3">
      <c r="C18199" s="34"/>
    </row>
    <row r="18200" spans="3:3" x14ac:dyDescent="0.3">
      <c r="C18200" s="34"/>
    </row>
    <row r="18201" spans="3:3" x14ac:dyDescent="0.3">
      <c r="C18201" s="34"/>
    </row>
    <row r="18202" spans="3:3" x14ac:dyDescent="0.3">
      <c r="C18202" s="34"/>
    </row>
    <row r="18203" spans="3:3" x14ac:dyDescent="0.3">
      <c r="C18203" s="34"/>
    </row>
    <row r="18204" spans="3:3" x14ac:dyDescent="0.3">
      <c r="C18204" s="34"/>
    </row>
    <row r="18205" spans="3:3" x14ac:dyDescent="0.3">
      <c r="C18205" s="34"/>
    </row>
    <row r="18206" spans="3:3" x14ac:dyDescent="0.3">
      <c r="C18206" s="34"/>
    </row>
    <row r="18207" spans="3:3" x14ac:dyDescent="0.3">
      <c r="C18207" s="34"/>
    </row>
    <row r="18208" spans="3:3" x14ac:dyDescent="0.3">
      <c r="C18208" s="34"/>
    </row>
    <row r="18209" spans="3:3" x14ac:dyDescent="0.3">
      <c r="C18209" s="34"/>
    </row>
    <row r="18210" spans="3:3" x14ac:dyDescent="0.3">
      <c r="C18210" s="34"/>
    </row>
    <row r="18211" spans="3:3" x14ac:dyDescent="0.3">
      <c r="C18211" s="34"/>
    </row>
    <row r="18212" spans="3:3" x14ac:dyDescent="0.3">
      <c r="C18212" s="34"/>
    </row>
    <row r="18213" spans="3:3" x14ac:dyDescent="0.3">
      <c r="C18213" s="34"/>
    </row>
    <row r="18214" spans="3:3" x14ac:dyDescent="0.3">
      <c r="C18214" s="34"/>
    </row>
    <row r="18215" spans="3:3" x14ac:dyDescent="0.3">
      <c r="C18215" s="34"/>
    </row>
    <row r="18216" spans="3:3" x14ac:dyDescent="0.3">
      <c r="C18216" s="34"/>
    </row>
    <row r="18217" spans="3:3" x14ac:dyDescent="0.3">
      <c r="C18217" s="34"/>
    </row>
    <row r="18218" spans="3:3" x14ac:dyDescent="0.3">
      <c r="C18218" s="34"/>
    </row>
    <row r="18219" spans="3:3" x14ac:dyDescent="0.3">
      <c r="C18219" s="34"/>
    </row>
    <row r="18220" spans="3:3" x14ac:dyDescent="0.3">
      <c r="C18220" s="34"/>
    </row>
    <row r="18221" spans="3:3" x14ac:dyDescent="0.3">
      <c r="C18221" s="34"/>
    </row>
    <row r="18222" spans="3:3" x14ac:dyDescent="0.3">
      <c r="C18222" s="34"/>
    </row>
    <row r="18223" spans="3:3" x14ac:dyDescent="0.3">
      <c r="C18223" s="34"/>
    </row>
    <row r="18224" spans="3:3" x14ac:dyDescent="0.3">
      <c r="C18224" s="34"/>
    </row>
    <row r="18225" spans="3:3" x14ac:dyDescent="0.3">
      <c r="C18225" s="34"/>
    </row>
    <row r="18226" spans="3:3" x14ac:dyDescent="0.3">
      <c r="C18226" s="34"/>
    </row>
    <row r="18227" spans="3:3" x14ac:dyDescent="0.3">
      <c r="C18227" s="34"/>
    </row>
    <row r="18228" spans="3:3" x14ac:dyDescent="0.3">
      <c r="C18228" s="34"/>
    </row>
    <row r="18229" spans="3:3" x14ac:dyDescent="0.3">
      <c r="C18229" s="34"/>
    </row>
    <row r="18230" spans="3:3" x14ac:dyDescent="0.3">
      <c r="C18230" s="34"/>
    </row>
    <row r="18231" spans="3:3" x14ac:dyDescent="0.3">
      <c r="C18231" s="34"/>
    </row>
    <row r="18232" spans="3:3" x14ac:dyDescent="0.3">
      <c r="C18232" s="34"/>
    </row>
    <row r="18233" spans="3:3" x14ac:dyDescent="0.3">
      <c r="C18233" s="34"/>
    </row>
    <row r="18234" spans="3:3" x14ac:dyDescent="0.3">
      <c r="C18234" s="34"/>
    </row>
    <row r="18235" spans="3:3" x14ac:dyDescent="0.3">
      <c r="C18235" s="34"/>
    </row>
    <row r="18236" spans="3:3" x14ac:dyDescent="0.3">
      <c r="C18236" s="34"/>
    </row>
    <row r="18237" spans="3:3" x14ac:dyDescent="0.3">
      <c r="C18237" s="34"/>
    </row>
    <row r="18238" spans="3:3" x14ac:dyDescent="0.3">
      <c r="C18238" s="34"/>
    </row>
    <row r="18239" spans="3:3" x14ac:dyDescent="0.3">
      <c r="C18239" s="34"/>
    </row>
    <row r="18240" spans="3:3" x14ac:dyDescent="0.3">
      <c r="C18240" s="34"/>
    </row>
    <row r="18241" spans="3:3" x14ac:dyDescent="0.3">
      <c r="C18241" s="34"/>
    </row>
    <row r="18242" spans="3:3" x14ac:dyDescent="0.3">
      <c r="C18242" s="34"/>
    </row>
    <row r="18243" spans="3:3" x14ac:dyDescent="0.3">
      <c r="C18243" s="34"/>
    </row>
    <row r="18244" spans="3:3" x14ac:dyDescent="0.3">
      <c r="C18244" s="34"/>
    </row>
    <row r="18245" spans="3:3" x14ac:dyDescent="0.3">
      <c r="C18245" s="34"/>
    </row>
    <row r="18246" spans="3:3" x14ac:dyDescent="0.3">
      <c r="C18246" s="34"/>
    </row>
    <row r="18247" spans="3:3" x14ac:dyDescent="0.3">
      <c r="C18247" s="34"/>
    </row>
    <row r="18248" spans="3:3" x14ac:dyDescent="0.3">
      <c r="C18248" s="34"/>
    </row>
    <row r="18249" spans="3:3" x14ac:dyDescent="0.3">
      <c r="C18249" s="34"/>
    </row>
    <row r="18250" spans="3:3" x14ac:dyDescent="0.3">
      <c r="C18250" s="34"/>
    </row>
    <row r="18251" spans="3:3" x14ac:dyDescent="0.3">
      <c r="C18251" s="34"/>
    </row>
    <row r="18252" spans="3:3" x14ac:dyDescent="0.3">
      <c r="C18252" s="34"/>
    </row>
    <row r="18253" spans="3:3" x14ac:dyDescent="0.3">
      <c r="C18253" s="34"/>
    </row>
    <row r="18254" spans="3:3" x14ac:dyDescent="0.3">
      <c r="C18254" s="34"/>
    </row>
    <row r="18255" spans="3:3" x14ac:dyDescent="0.3">
      <c r="C18255" s="34"/>
    </row>
    <row r="18256" spans="3:3" x14ac:dyDescent="0.3">
      <c r="C18256" s="34"/>
    </row>
    <row r="18257" spans="3:3" x14ac:dyDescent="0.3">
      <c r="C18257" s="34"/>
    </row>
    <row r="18258" spans="3:3" x14ac:dyDescent="0.3">
      <c r="C18258" s="34"/>
    </row>
    <row r="18259" spans="3:3" x14ac:dyDescent="0.3">
      <c r="C18259" s="34"/>
    </row>
    <row r="18260" spans="3:3" x14ac:dyDescent="0.3">
      <c r="C18260" s="34"/>
    </row>
    <row r="18261" spans="3:3" x14ac:dyDescent="0.3">
      <c r="C18261" s="34"/>
    </row>
    <row r="18262" spans="3:3" x14ac:dyDescent="0.3">
      <c r="C18262" s="34"/>
    </row>
    <row r="18263" spans="3:3" x14ac:dyDescent="0.3">
      <c r="C18263" s="34"/>
    </row>
    <row r="18264" spans="3:3" x14ac:dyDescent="0.3">
      <c r="C18264" s="34"/>
    </row>
    <row r="18265" spans="3:3" x14ac:dyDescent="0.3">
      <c r="C18265" s="34"/>
    </row>
    <row r="18266" spans="3:3" x14ac:dyDescent="0.3">
      <c r="C18266" s="34"/>
    </row>
    <row r="18267" spans="3:3" x14ac:dyDescent="0.3">
      <c r="C18267" s="34"/>
    </row>
    <row r="18268" spans="3:3" x14ac:dyDescent="0.3">
      <c r="C18268" s="34"/>
    </row>
    <row r="18269" spans="3:3" x14ac:dyDescent="0.3">
      <c r="C18269" s="34"/>
    </row>
    <row r="18270" spans="3:3" x14ac:dyDescent="0.3">
      <c r="C18270" s="34"/>
    </row>
    <row r="18271" spans="3:3" x14ac:dyDescent="0.3">
      <c r="C18271" s="34"/>
    </row>
    <row r="18272" spans="3:3" x14ac:dyDescent="0.3">
      <c r="C18272" s="34"/>
    </row>
    <row r="18273" spans="3:3" x14ac:dyDescent="0.3">
      <c r="C18273" s="34"/>
    </row>
    <row r="18274" spans="3:3" x14ac:dyDescent="0.3">
      <c r="C18274" s="34"/>
    </row>
    <row r="18275" spans="3:3" x14ac:dyDescent="0.3">
      <c r="C18275" s="34"/>
    </row>
    <row r="18276" spans="3:3" x14ac:dyDescent="0.3">
      <c r="C18276" s="34"/>
    </row>
    <row r="18277" spans="3:3" x14ac:dyDescent="0.3">
      <c r="C18277" s="34"/>
    </row>
    <row r="18278" spans="3:3" x14ac:dyDescent="0.3">
      <c r="C18278" s="34"/>
    </row>
    <row r="18279" spans="3:3" x14ac:dyDescent="0.3">
      <c r="C18279" s="34"/>
    </row>
    <row r="18280" spans="3:3" x14ac:dyDescent="0.3">
      <c r="C18280" s="34"/>
    </row>
    <row r="18281" spans="3:3" x14ac:dyDescent="0.3">
      <c r="C18281" s="34"/>
    </row>
    <row r="18282" spans="3:3" x14ac:dyDescent="0.3">
      <c r="C18282" s="34"/>
    </row>
    <row r="18283" spans="3:3" x14ac:dyDescent="0.3">
      <c r="C18283" s="34"/>
    </row>
    <row r="18284" spans="3:3" x14ac:dyDescent="0.3">
      <c r="C18284" s="34"/>
    </row>
    <row r="18285" spans="3:3" x14ac:dyDescent="0.3">
      <c r="C18285" s="34"/>
    </row>
    <row r="18286" spans="3:3" x14ac:dyDescent="0.3">
      <c r="C18286" s="34"/>
    </row>
    <row r="18287" spans="3:3" x14ac:dyDescent="0.3">
      <c r="C18287" s="34"/>
    </row>
    <row r="18288" spans="3:3" x14ac:dyDescent="0.3">
      <c r="C18288" s="34"/>
    </row>
    <row r="18289" spans="3:3" x14ac:dyDescent="0.3">
      <c r="C18289" s="34"/>
    </row>
    <row r="18290" spans="3:3" x14ac:dyDescent="0.3">
      <c r="C18290" s="34"/>
    </row>
    <row r="18291" spans="3:3" x14ac:dyDescent="0.3">
      <c r="C18291" s="34"/>
    </row>
    <row r="18292" spans="3:3" x14ac:dyDescent="0.3">
      <c r="C18292" s="34"/>
    </row>
    <row r="18293" spans="3:3" x14ac:dyDescent="0.3">
      <c r="C18293" s="34"/>
    </row>
    <row r="18294" spans="3:3" x14ac:dyDescent="0.3">
      <c r="C18294" s="34"/>
    </row>
    <row r="18295" spans="3:3" x14ac:dyDescent="0.3">
      <c r="C18295" s="34"/>
    </row>
    <row r="18296" spans="3:3" x14ac:dyDescent="0.3">
      <c r="C18296" s="34"/>
    </row>
    <row r="18297" spans="3:3" x14ac:dyDescent="0.3">
      <c r="C18297" s="34"/>
    </row>
    <row r="18298" spans="3:3" x14ac:dyDescent="0.3">
      <c r="C18298" s="34"/>
    </row>
    <row r="18299" spans="3:3" x14ac:dyDescent="0.3">
      <c r="C18299" s="34"/>
    </row>
    <row r="18300" spans="3:3" x14ac:dyDescent="0.3">
      <c r="C18300" s="34"/>
    </row>
    <row r="18301" spans="3:3" x14ac:dyDescent="0.3">
      <c r="C18301" s="34"/>
    </row>
    <row r="18302" spans="3:3" x14ac:dyDescent="0.3">
      <c r="C18302" s="34"/>
    </row>
    <row r="18303" spans="3:3" x14ac:dyDescent="0.3">
      <c r="C18303" s="34"/>
    </row>
    <row r="18304" spans="3:3" x14ac:dyDescent="0.3">
      <c r="C18304" s="34"/>
    </row>
    <row r="18305" spans="3:3" x14ac:dyDescent="0.3">
      <c r="C18305" s="34"/>
    </row>
    <row r="18306" spans="3:3" x14ac:dyDescent="0.3">
      <c r="C18306" s="34"/>
    </row>
    <row r="18307" spans="3:3" x14ac:dyDescent="0.3">
      <c r="C18307" s="34"/>
    </row>
    <row r="18308" spans="3:3" x14ac:dyDescent="0.3">
      <c r="C18308" s="34"/>
    </row>
    <row r="18309" spans="3:3" x14ac:dyDescent="0.3">
      <c r="C18309" s="34"/>
    </row>
    <row r="18310" spans="3:3" x14ac:dyDescent="0.3">
      <c r="C18310" s="34"/>
    </row>
    <row r="18311" spans="3:3" x14ac:dyDescent="0.3">
      <c r="C18311" s="34"/>
    </row>
    <row r="18312" spans="3:3" x14ac:dyDescent="0.3">
      <c r="C18312" s="34"/>
    </row>
    <row r="18313" spans="3:3" x14ac:dyDescent="0.3">
      <c r="C18313" s="34"/>
    </row>
    <row r="18314" spans="3:3" x14ac:dyDescent="0.3">
      <c r="C18314" s="34"/>
    </row>
    <row r="18315" spans="3:3" x14ac:dyDescent="0.3">
      <c r="C18315" s="34"/>
    </row>
    <row r="18316" spans="3:3" x14ac:dyDescent="0.3">
      <c r="C18316" s="34"/>
    </row>
    <row r="18317" spans="3:3" x14ac:dyDescent="0.3">
      <c r="C18317" s="34"/>
    </row>
    <row r="18318" spans="3:3" x14ac:dyDescent="0.3">
      <c r="C18318" s="34"/>
    </row>
    <row r="18319" spans="3:3" x14ac:dyDescent="0.3">
      <c r="C18319" s="34"/>
    </row>
    <row r="18320" spans="3:3" x14ac:dyDescent="0.3">
      <c r="C18320" s="34"/>
    </row>
    <row r="18321" spans="3:3" x14ac:dyDescent="0.3">
      <c r="C18321" s="34"/>
    </row>
    <row r="18322" spans="3:3" x14ac:dyDescent="0.3">
      <c r="C18322" s="34"/>
    </row>
    <row r="18323" spans="3:3" x14ac:dyDescent="0.3">
      <c r="C18323" s="34"/>
    </row>
    <row r="18324" spans="3:3" x14ac:dyDescent="0.3">
      <c r="C18324" s="34"/>
    </row>
    <row r="18325" spans="3:3" x14ac:dyDescent="0.3">
      <c r="C18325" s="34"/>
    </row>
    <row r="18326" spans="3:3" x14ac:dyDescent="0.3">
      <c r="C18326" s="34"/>
    </row>
    <row r="18327" spans="3:3" x14ac:dyDescent="0.3">
      <c r="C18327" s="34"/>
    </row>
    <row r="18328" spans="3:3" x14ac:dyDescent="0.3">
      <c r="C18328" s="34"/>
    </row>
    <row r="18329" spans="3:3" x14ac:dyDescent="0.3">
      <c r="C18329" s="34"/>
    </row>
    <row r="18330" spans="3:3" x14ac:dyDescent="0.3">
      <c r="C18330" s="34"/>
    </row>
    <row r="18331" spans="3:3" x14ac:dyDescent="0.3">
      <c r="C18331" s="34"/>
    </row>
    <row r="18332" spans="3:3" x14ac:dyDescent="0.3">
      <c r="C18332" s="34"/>
    </row>
    <row r="18333" spans="3:3" x14ac:dyDescent="0.3">
      <c r="C18333" s="34"/>
    </row>
    <row r="18334" spans="3:3" x14ac:dyDescent="0.3">
      <c r="C18334" s="34"/>
    </row>
    <row r="18335" spans="3:3" x14ac:dyDescent="0.3">
      <c r="C18335" s="34"/>
    </row>
    <row r="18336" spans="3:3" x14ac:dyDescent="0.3">
      <c r="C18336" s="34"/>
    </row>
    <row r="18337" spans="3:3" x14ac:dyDescent="0.3">
      <c r="C18337" s="34"/>
    </row>
    <row r="18338" spans="3:3" x14ac:dyDescent="0.3">
      <c r="C18338" s="34"/>
    </row>
    <row r="18339" spans="3:3" x14ac:dyDescent="0.3">
      <c r="C18339" s="34"/>
    </row>
    <row r="18340" spans="3:3" x14ac:dyDescent="0.3">
      <c r="C18340" s="34"/>
    </row>
    <row r="18341" spans="3:3" x14ac:dyDescent="0.3">
      <c r="C18341" s="34"/>
    </row>
    <row r="18342" spans="3:3" x14ac:dyDescent="0.3">
      <c r="C18342" s="34"/>
    </row>
    <row r="18343" spans="3:3" x14ac:dyDescent="0.3">
      <c r="C18343" s="34"/>
    </row>
    <row r="18344" spans="3:3" x14ac:dyDescent="0.3">
      <c r="C18344" s="34"/>
    </row>
    <row r="18345" spans="3:3" x14ac:dyDescent="0.3">
      <c r="C18345" s="34"/>
    </row>
    <row r="18346" spans="3:3" x14ac:dyDescent="0.3">
      <c r="C18346" s="34"/>
    </row>
    <row r="18347" spans="3:3" x14ac:dyDescent="0.3">
      <c r="C18347" s="34"/>
    </row>
    <row r="18348" spans="3:3" x14ac:dyDescent="0.3">
      <c r="C18348" s="34"/>
    </row>
    <row r="18349" spans="3:3" x14ac:dyDescent="0.3">
      <c r="C18349" s="34"/>
    </row>
    <row r="18350" spans="3:3" x14ac:dyDescent="0.3">
      <c r="C18350" s="34"/>
    </row>
    <row r="18351" spans="3:3" x14ac:dyDescent="0.3">
      <c r="C18351" s="34"/>
    </row>
    <row r="18352" spans="3:3" x14ac:dyDescent="0.3">
      <c r="C18352" s="34"/>
    </row>
    <row r="18353" spans="3:3" x14ac:dyDescent="0.3">
      <c r="C18353" s="34"/>
    </row>
    <row r="18354" spans="3:3" x14ac:dyDescent="0.3">
      <c r="C18354" s="34"/>
    </row>
    <row r="18355" spans="3:3" x14ac:dyDescent="0.3">
      <c r="C18355" s="34"/>
    </row>
    <row r="18356" spans="3:3" x14ac:dyDescent="0.3">
      <c r="C18356" s="34"/>
    </row>
    <row r="18357" spans="3:3" x14ac:dyDescent="0.3">
      <c r="C18357" s="34"/>
    </row>
    <row r="18358" spans="3:3" x14ac:dyDescent="0.3">
      <c r="C18358" s="34"/>
    </row>
    <row r="18359" spans="3:3" x14ac:dyDescent="0.3">
      <c r="C18359" s="34"/>
    </row>
    <row r="18360" spans="3:3" x14ac:dyDescent="0.3">
      <c r="C18360" s="34"/>
    </row>
    <row r="18361" spans="3:3" x14ac:dyDescent="0.3">
      <c r="C18361" s="34"/>
    </row>
    <row r="18362" spans="3:3" x14ac:dyDescent="0.3">
      <c r="C18362" s="34"/>
    </row>
    <row r="18363" spans="3:3" x14ac:dyDescent="0.3">
      <c r="C18363" s="34"/>
    </row>
    <row r="18364" spans="3:3" x14ac:dyDescent="0.3">
      <c r="C18364" s="34"/>
    </row>
    <row r="18365" spans="3:3" x14ac:dyDescent="0.3">
      <c r="C18365" s="34"/>
    </row>
    <row r="18366" spans="3:3" x14ac:dyDescent="0.3">
      <c r="C18366" s="34"/>
    </row>
    <row r="18367" spans="3:3" x14ac:dyDescent="0.3">
      <c r="C18367" s="34"/>
    </row>
    <row r="18368" spans="3:3" x14ac:dyDescent="0.3">
      <c r="C18368" s="34"/>
    </row>
    <row r="18369" spans="3:3" x14ac:dyDescent="0.3">
      <c r="C18369" s="34"/>
    </row>
    <row r="18370" spans="3:3" x14ac:dyDescent="0.3">
      <c r="C18370" s="34"/>
    </row>
    <row r="18371" spans="3:3" x14ac:dyDescent="0.3">
      <c r="C18371" s="34"/>
    </row>
    <row r="18372" spans="3:3" x14ac:dyDescent="0.3">
      <c r="C18372" s="34"/>
    </row>
    <row r="18373" spans="3:3" x14ac:dyDescent="0.3">
      <c r="C18373" s="34"/>
    </row>
    <row r="18374" spans="3:3" x14ac:dyDescent="0.3">
      <c r="C18374" s="34"/>
    </row>
    <row r="18375" spans="3:3" x14ac:dyDescent="0.3">
      <c r="C18375" s="34"/>
    </row>
    <row r="18376" spans="3:3" x14ac:dyDescent="0.3">
      <c r="C18376" s="34"/>
    </row>
    <row r="18377" spans="3:3" x14ac:dyDescent="0.3">
      <c r="C18377" s="34"/>
    </row>
    <row r="18378" spans="3:3" x14ac:dyDescent="0.3">
      <c r="C18378" s="34"/>
    </row>
    <row r="18379" spans="3:3" x14ac:dyDescent="0.3">
      <c r="C18379" s="34"/>
    </row>
    <row r="18380" spans="3:3" x14ac:dyDescent="0.3">
      <c r="C18380" s="34"/>
    </row>
    <row r="18381" spans="3:3" x14ac:dyDescent="0.3">
      <c r="C18381" s="34"/>
    </row>
    <row r="18382" spans="3:3" x14ac:dyDescent="0.3">
      <c r="C18382" s="34"/>
    </row>
    <row r="18383" spans="3:3" x14ac:dyDescent="0.3">
      <c r="C18383" s="34"/>
    </row>
    <row r="18384" spans="3:3" x14ac:dyDescent="0.3">
      <c r="C18384" s="34"/>
    </row>
    <row r="18385" spans="3:3" x14ac:dyDescent="0.3">
      <c r="C18385" s="34"/>
    </row>
    <row r="18386" spans="3:3" x14ac:dyDescent="0.3">
      <c r="C18386" s="34"/>
    </row>
    <row r="18387" spans="3:3" x14ac:dyDescent="0.3">
      <c r="C18387" s="34"/>
    </row>
    <row r="18388" spans="3:3" x14ac:dyDescent="0.3">
      <c r="C18388" s="34"/>
    </row>
    <row r="18389" spans="3:3" x14ac:dyDescent="0.3">
      <c r="C18389" s="34"/>
    </row>
    <row r="18390" spans="3:3" x14ac:dyDescent="0.3">
      <c r="C18390" s="34"/>
    </row>
    <row r="18391" spans="3:3" x14ac:dyDescent="0.3">
      <c r="C18391" s="34"/>
    </row>
    <row r="18392" spans="3:3" x14ac:dyDescent="0.3">
      <c r="C18392" s="34"/>
    </row>
    <row r="18393" spans="3:3" x14ac:dyDescent="0.3">
      <c r="C18393" s="34"/>
    </row>
    <row r="18394" spans="3:3" x14ac:dyDescent="0.3">
      <c r="C18394" s="34"/>
    </row>
    <row r="18395" spans="3:3" x14ac:dyDescent="0.3">
      <c r="C18395" s="34"/>
    </row>
    <row r="18396" spans="3:3" x14ac:dyDescent="0.3">
      <c r="C18396" s="34"/>
    </row>
    <row r="18397" spans="3:3" x14ac:dyDescent="0.3">
      <c r="C18397" s="34"/>
    </row>
    <row r="18398" spans="3:3" x14ac:dyDescent="0.3">
      <c r="C18398" s="34"/>
    </row>
    <row r="18399" spans="3:3" x14ac:dyDescent="0.3">
      <c r="C18399" s="34"/>
    </row>
    <row r="18400" spans="3:3" x14ac:dyDescent="0.3">
      <c r="C18400" s="34"/>
    </row>
    <row r="18401" spans="3:3" x14ac:dyDescent="0.3">
      <c r="C18401" s="34"/>
    </row>
    <row r="18402" spans="3:3" x14ac:dyDescent="0.3">
      <c r="C18402" s="34"/>
    </row>
    <row r="18403" spans="3:3" x14ac:dyDescent="0.3">
      <c r="C18403" s="34"/>
    </row>
    <row r="18404" spans="3:3" x14ac:dyDescent="0.3">
      <c r="C18404" s="34"/>
    </row>
    <row r="18405" spans="3:3" x14ac:dyDescent="0.3">
      <c r="C18405" s="34"/>
    </row>
    <row r="18406" spans="3:3" x14ac:dyDescent="0.3">
      <c r="C18406" s="34"/>
    </row>
    <row r="18407" spans="3:3" x14ac:dyDescent="0.3">
      <c r="C18407" s="34"/>
    </row>
    <row r="18408" spans="3:3" x14ac:dyDescent="0.3">
      <c r="C18408" s="34"/>
    </row>
    <row r="18409" spans="3:3" x14ac:dyDescent="0.3">
      <c r="C18409" s="34"/>
    </row>
    <row r="18410" spans="3:3" x14ac:dyDescent="0.3">
      <c r="C18410" s="34"/>
    </row>
    <row r="18411" spans="3:3" x14ac:dyDescent="0.3">
      <c r="C18411" s="34"/>
    </row>
    <row r="18412" spans="3:3" x14ac:dyDescent="0.3">
      <c r="C18412" s="34"/>
    </row>
    <row r="18413" spans="3:3" x14ac:dyDescent="0.3">
      <c r="C18413" s="34"/>
    </row>
    <row r="18414" spans="3:3" x14ac:dyDescent="0.3">
      <c r="C18414" s="34"/>
    </row>
    <row r="18415" spans="3:3" x14ac:dyDescent="0.3">
      <c r="C18415" s="34"/>
    </row>
    <row r="18416" spans="3:3" x14ac:dyDescent="0.3">
      <c r="C18416" s="34"/>
    </row>
    <row r="18417" spans="3:3" x14ac:dyDescent="0.3">
      <c r="C18417" s="34"/>
    </row>
    <row r="18418" spans="3:3" x14ac:dyDescent="0.3">
      <c r="C18418" s="34"/>
    </row>
    <row r="18419" spans="3:3" x14ac:dyDescent="0.3">
      <c r="C18419" s="34"/>
    </row>
    <row r="18420" spans="3:3" x14ac:dyDescent="0.3">
      <c r="C18420" s="34"/>
    </row>
    <row r="18421" spans="3:3" x14ac:dyDescent="0.3">
      <c r="C18421" s="34"/>
    </row>
    <row r="18422" spans="3:3" x14ac:dyDescent="0.3">
      <c r="C18422" s="34"/>
    </row>
    <row r="18423" spans="3:3" x14ac:dyDescent="0.3">
      <c r="C18423" s="34"/>
    </row>
    <row r="18424" spans="3:3" x14ac:dyDescent="0.3">
      <c r="C18424" s="34"/>
    </row>
    <row r="18425" spans="3:3" x14ac:dyDescent="0.3">
      <c r="C18425" s="34"/>
    </row>
    <row r="18426" spans="3:3" x14ac:dyDescent="0.3">
      <c r="C18426" s="34"/>
    </row>
    <row r="18427" spans="3:3" x14ac:dyDescent="0.3">
      <c r="C18427" s="34"/>
    </row>
    <row r="18428" spans="3:3" x14ac:dyDescent="0.3">
      <c r="C18428" s="34"/>
    </row>
    <row r="18429" spans="3:3" x14ac:dyDescent="0.3">
      <c r="C18429" s="34"/>
    </row>
    <row r="18430" spans="3:3" x14ac:dyDescent="0.3">
      <c r="C18430" s="34"/>
    </row>
    <row r="18431" spans="3:3" x14ac:dyDescent="0.3">
      <c r="C18431" s="34"/>
    </row>
    <row r="18432" spans="3:3" x14ac:dyDescent="0.3">
      <c r="C18432" s="34"/>
    </row>
    <row r="18433" spans="3:3" x14ac:dyDescent="0.3">
      <c r="C18433" s="34"/>
    </row>
    <row r="18434" spans="3:3" x14ac:dyDescent="0.3">
      <c r="C18434" s="34"/>
    </row>
    <row r="18435" spans="3:3" x14ac:dyDescent="0.3">
      <c r="C18435" s="34"/>
    </row>
    <row r="18436" spans="3:3" x14ac:dyDescent="0.3">
      <c r="C18436" s="34"/>
    </row>
    <row r="18437" spans="3:3" x14ac:dyDescent="0.3">
      <c r="C18437" s="34"/>
    </row>
    <row r="18438" spans="3:3" x14ac:dyDescent="0.3">
      <c r="C18438" s="34"/>
    </row>
    <row r="18439" spans="3:3" x14ac:dyDescent="0.3">
      <c r="C18439" s="34"/>
    </row>
    <row r="18440" spans="3:3" x14ac:dyDescent="0.3">
      <c r="C18440" s="34"/>
    </row>
    <row r="18441" spans="3:3" x14ac:dyDescent="0.3">
      <c r="C18441" s="34"/>
    </row>
    <row r="18442" spans="3:3" x14ac:dyDescent="0.3">
      <c r="C18442" s="34"/>
    </row>
    <row r="18443" spans="3:3" x14ac:dyDescent="0.3">
      <c r="C18443" s="34"/>
    </row>
    <row r="18444" spans="3:3" x14ac:dyDescent="0.3">
      <c r="C18444" s="34"/>
    </row>
    <row r="18445" spans="3:3" x14ac:dyDescent="0.3">
      <c r="C18445" s="34"/>
    </row>
    <row r="18446" spans="3:3" x14ac:dyDescent="0.3">
      <c r="C18446" s="34"/>
    </row>
    <row r="18447" spans="3:3" x14ac:dyDescent="0.3">
      <c r="C18447" s="34"/>
    </row>
    <row r="18448" spans="3:3" x14ac:dyDescent="0.3">
      <c r="C18448" s="34"/>
    </row>
    <row r="18449" spans="3:3" x14ac:dyDescent="0.3">
      <c r="C18449" s="34"/>
    </row>
    <row r="18450" spans="3:3" x14ac:dyDescent="0.3">
      <c r="C18450" s="34"/>
    </row>
    <row r="18451" spans="3:3" x14ac:dyDescent="0.3">
      <c r="C18451" s="34"/>
    </row>
    <row r="18452" spans="3:3" x14ac:dyDescent="0.3">
      <c r="C18452" s="34"/>
    </row>
    <row r="18453" spans="3:3" x14ac:dyDescent="0.3">
      <c r="C18453" s="34"/>
    </row>
    <row r="18454" spans="3:3" x14ac:dyDescent="0.3">
      <c r="C18454" s="34"/>
    </row>
    <row r="18455" spans="3:3" x14ac:dyDescent="0.3">
      <c r="C18455" s="34"/>
    </row>
    <row r="18456" spans="3:3" x14ac:dyDescent="0.3">
      <c r="C18456" s="34"/>
    </row>
    <row r="18457" spans="3:3" x14ac:dyDescent="0.3">
      <c r="C18457" s="34"/>
    </row>
    <row r="18458" spans="3:3" x14ac:dyDescent="0.3">
      <c r="C18458" s="34"/>
    </row>
    <row r="18459" spans="3:3" x14ac:dyDescent="0.3">
      <c r="C18459" s="34"/>
    </row>
    <row r="18460" spans="3:3" x14ac:dyDescent="0.3">
      <c r="C18460" s="34"/>
    </row>
    <row r="18461" spans="3:3" x14ac:dyDescent="0.3">
      <c r="C18461" s="34"/>
    </row>
    <row r="18462" spans="3:3" x14ac:dyDescent="0.3">
      <c r="C18462" s="34"/>
    </row>
    <row r="18463" spans="3:3" x14ac:dyDescent="0.3">
      <c r="C18463" s="34"/>
    </row>
    <row r="18464" spans="3:3" x14ac:dyDescent="0.3">
      <c r="C18464" s="34"/>
    </row>
    <row r="18465" spans="3:3" x14ac:dyDescent="0.3">
      <c r="C18465" s="34"/>
    </row>
    <row r="18466" spans="3:3" x14ac:dyDescent="0.3">
      <c r="C18466" s="34"/>
    </row>
    <row r="18467" spans="3:3" x14ac:dyDescent="0.3">
      <c r="C18467" s="34"/>
    </row>
    <row r="18468" spans="3:3" x14ac:dyDescent="0.3">
      <c r="C18468" s="34"/>
    </row>
    <row r="18469" spans="3:3" x14ac:dyDescent="0.3">
      <c r="C18469" s="34"/>
    </row>
    <row r="18470" spans="3:3" x14ac:dyDescent="0.3">
      <c r="C18470" s="34"/>
    </row>
    <row r="18471" spans="3:3" x14ac:dyDescent="0.3">
      <c r="C18471" s="34"/>
    </row>
    <row r="18472" spans="3:3" x14ac:dyDescent="0.3">
      <c r="C18472" s="34"/>
    </row>
    <row r="18473" spans="3:3" x14ac:dyDescent="0.3">
      <c r="C18473" s="34"/>
    </row>
    <row r="18474" spans="3:3" x14ac:dyDescent="0.3">
      <c r="C18474" s="34"/>
    </row>
    <row r="18475" spans="3:3" x14ac:dyDescent="0.3">
      <c r="C18475" s="34"/>
    </row>
    <row r="18476" spans="3:3" x14ac:dyDescent="0.3">
      <c r="C18476" s="34"/>
    </row>
    <row r="18477" spans="3:3" x14ac:dyDescent="0.3">
      <c r="C18477" s="34"/>
    </row>
    <row r="18478" spans="3:3" x14ac:dyDescent="0.3">
      <c r="C18478" s="34"/>
    </row>
    <row r="18479" spans="3:3" x14ac:dyDescent="0.3">
      <c r="C18479" s="34"/>
    </row>
    <row r="18480" spans="3:3" x14ac:dyDescent="0.3">
      <c r="C18480" s="34"/>
    </row>
    <row r="18481" spans="3:3" x14ac:dyDescent="0.3">
      <c r="C18481" s="34"/>
    </row>
    <row r="18482" spans="3:3" x14ac:dyDescent="0.3">
      <c r="C18482" s="34"/>
    </row>
    <row r="18483" spans="3:3" x14ac:dyDescent="0.3">
      <c r="C18483" s="34"/>
    </row>
    <row r="18484" spans="3:3" x14ac:dyDescent="0.3">
      <c r="C18484" s="34"/>
    </row>
    <row r="18485" spans="3:3" x14ac:dyDescent="0.3">
      <c r="C18485" s="34"/>
    </row>
    <row r="18486" spans="3:3" x14ac:dyDescent="0.3">
      <c r="C18486" s="34"/>
    </row>
    <row r="18487" spans="3:3" x14ac:dyDescent="0.3">
      <c r="C18487" s="34"/>
    </row>
    <row r="18488" spans="3:3" x14ac:dyDescent="0.3">
      <c r="C18488" s="34"/>
    </row>
    <row r="18489" spans="3:3" x14ac:dyDescent="0.3">
      <c r="C18489" s="34"/>
    </row>
    <row r="18490" spans="3:3" x14ac:dyDescent="0.3">
      <c r="C18490" s="34"/>
    </row>
    <row r="18491" spans="3:3" x14ac:dyDescent="0.3">
      <c r="C18491" s="34"/>
    </row>
    <row r="18492" spans="3:3" x14ac:dyDescent="0.3">
      <c r="C18492" s="34"/>
    </row>
    <row r="18493" spans="3:3" x14ac:dyDescent="0.3">
      <c r="C18493" s="34"/>
    </row>
    <row r="18494" spans="3:3" x14ac:dyDescent="0.3">
      <c r="C18494" s="34"/>
    </row>
    <row r="18495" spans="3:3" x14ac:dyDescent="0.3">
      <c r="C18495" s="34"/>
    </row>
    <row r="18496" spans="3:3" x14ac:dyDescent="0.3">
      <c r="C18496" s="34"/>
    </row>
    <row r="18497" spans="3:3" x14ac:dyDescent="0.3">
      <c r="C18497" s="34"/>
    </row>
    <row r="18498" spans="3:3" x14ac:dyDescent="0.3">
      <c r="C18498" s="34"/>
    </row>
    <row r="18499" spans="3:3" x14ac:dyDescent="0.3">
      <c r="C18499" s="34"/>
    </row>
    <row r="18500" spans="3:3" x14ac:dyDescent="0.3">
      <c r="C18500" s="34"/>
    </row>
    <row r="18501" spans="3:3" x14ac:dyDescent="0.3">
      <c r="C18501" s="34"/>
    </row>
    <row r="18502" spans="3:3" x14ac:dyDescent="0.3">
      <c r="C18502" s="34"/>
    </row>
    <row r="18503" spans="3:3" x14ac:dyDescent="0.3">
      <c r="C18503" s="34"/>
    </row>
    <row r="18504" spans="3:3" x14ac:dyDescent="0.3">
      <c r="C18504" s="34"/>
    </row>
    <row r="18505" spans="3:3" x14ac:dyDescent="0.3">
      <c r="C18505" s="34"/>
    </row>
    <row r="18506" spans="3:3" x14ac:dyDescent="0.3">
      <c r="C18506" s="34"/>
    </row>
    <row r="18507" spans="3:3" x14ac:dyDescent="0.3">
      <c r="C18507" s="34"/>
    </row>
    <row r="18508" spans="3:3" x14ac:dyDescent="0.3">
      <c r="C18508" s="34"/>
    </row>
    <row r="18509" spans="3:3" x14ac:dyDescent="0.3">
      <c r="C18509" s="34"/>
    </row>
    <row r="18510" spans="3:3" x14ac:dyDescent="0.3">
      <c r="C18510" s="34"/>
    </row>
    <row r="18511" spans="3:3" x14ac:dyDescent="0.3">
      <c r="C18511" s="34"/>
    </row>
    <row r="18512" spans="3:3" x14ac:dyDescent="0.3">
      <c r="C18512" s="34"/>
    </row>
    <row r="18513" spans="3:3" x14ac:dyDescent="0.3">
      <c r="C18513" s="34"/>
    </row>
    <row r="18514" spans="3:3" x14ac:dyDescent="0.3">
      <c r="C18514" s="34"/>
    </row>
    <row r="18515" spans="3:3" x14ac:dyDescent="0.3">
      <c r="C18515" s="34"/>
    </row>
    <row r="18516" spans="3:3" x14ac:dyDescent="0.3">
      <c r="C18516" s="34"/>
    </row>
    <row r="18517" spans="3:3" x14ac:dyDescent="0.3">
      <c r="C18517" s="34"/>
    </row>
    <row r="18518" spans="3:3" x14ac:dyDescent="0.3">
      <c r="C18518" s="34"/>
    </row>
    <row r="18519" spans="3:3" x14ac:dyDescent="0.3">
      <c r="C18519" s="34"/>
    </row>
    <row r="18520" spans="3:3" x14ac:dyDescent="0.3">
      <c r="C18520" s="34"/>
    </row>
    <row r="18521" spans="3:3" x14ac:dyDescent="0.3">
      <c r="C18521" s="34"/>
    </row>
    <row r="18522" spans="3:3" x14ac:dyDescent="0.3">
      <c r="C18522" s="34"/>
    </row>
    <row r="18523" spans="3:3" x14ac:dyDescent="0.3">
      <c r="C18523" s="34"/>
    </row>
    <row r="18524" spans="3:3" x14ac:dyDescent="0.3">
      <c r="C18524" s="34"/>
    </row>
    <row r="18525" spans="3:3" x14ac:dyDescent="0.3">
      <c r="C18525" s="34"/>
    </row>
    <row r="18526" spans="3:3" x14ac:dyDescent="0.3">
      <c r="C18526" s="34"/>
    </row>
    <row r="18527" spans="3:3" x14ac:dyDescent="0.3">
      <c r="C18527" s="34"/>
    </row>
    <row r="18528" spans="3:3" x14ac:dyDescent="0.3">
      <c r="C18528" s="34"/>
    </row>
    <row r="18529" spans="3:3" x14ac:dyDescent="0.3">
      <c r="C18529" s="34"/>
    </row>
    <row r="18530" spans="3:3" x14ac:dyDescent="0.3">
      <c r="C18530" s="34"/>
    </row>
    <row r="18531" spans="3:3" x14ac:dyDescent="0.3">
      <c r="C18531" s="34"/>
    </row>
    <row r="18532" spans="3:3" x14ac:dyDescent="0.3">
      <c r="C18532" s="34"/>
    </row>
    <row r="18533" spans="3:3" x14ac:dyDescent="0.3">
      <c r="C18533" s="34"/>
    </row>
    <row r="18534" spans="3:3" x14ac:dyDescent="0.3">
      <c r="C18534" s="34"/>
    </row>
    <row r="18535" spans="3:3" x14ac:dyDescent="0.3">
      <c r="C18535" s="34"/>
    </row>
    <row r="18536" spans="3:3" x14ac:dyDescent="0.3">
      <c r="C18536" s="34"/>
    </row>
    <row r="18537" spans="3:3" x14ac:dyDescent="0.3">
      <c r="C18537" s="34"/>
    </row>
    <row r="18538" spans="3:3" x14ac:dyDescent="0.3">
      <c r="C18538" s="34"/>
    </row>
    <row r="18539" spans="3:3" x14ac:dyDescent="0.3">
      <c r="C18539" s="34"/>
    </row>
    <row r="18540" spans="3:3" x14ac:dyDescent="0.3">
      <c r="C18540" s="34"/>
    </row>
    <row r="18541" spans="3:3" x14ac:dyDescent="0.3">
      <c r="C18541" s="34"/>
    </row>
    <row r="18542" spans="3:3" x14ac:dyDescent="0.3">
      <c r="C18542" s="34"/>
    </row>
    <row r="18543" spans="3:3" x14ac:dyDescent="0.3">
      <c r="C18543" s="34"/>
    </row>
    <row r="18544" spans="3:3" x14ac:dyDescent="0.3">
      <c r="C18544" s="34"/>
    </row>
    <row r="18545" spans="3:3" x14ac:dyDescent="0.3">
      <c r="C18545" s="34"/>
    </row>
    <row r="18546" spans="3:3" x14ac:dyDescent="0.3">
      <c r="C18546" s="34"/>
    </row>
    <row r="18547" spans="3:3" x14ac:dyDescent="0.3">
      <c r="C18547" s="34"/>
    </row>
    <row r="18548" spans="3:3" x14ac:dyDescent="0.3">
      <c r="C18548" s="34"/>
    </row>
    <row r="18549" spans="3:3" x14ac:dyDescent="0.3">
      <c r="C18549" s="34"/>
    </row>
    <row r="18550" spans="3:3" x14ac:dyDescent="0.3">
      <c r="C18550" s="34"/>
    </row>
    <row r="18551" spans="3:3" x14ac:dyDescent="0.3">
      <c r="C18551" s="34"/>
    </row>
    <row r="18552" spans="3:3" x14ac:dyDescent="0.3">
      <c r="C18552" s="34"/>
    </row>
    <row r="18553" spans="3:3" x14ac:dyDescent="0.3">
      <c r="C18553" s="34"/>
    </row>
    <row r="18554" spans="3:3" x14ac:dyDescent="0.3">
      <c r="C18554" s="34"/>
    </row>
    <row r="18555" spans="3:3" x14ac:dyDescent="0.3">
      <c r="C18555" s="34"/>
    </row>
    <row r="18556" spans="3:3" x14ac:dyDescent="0.3">
      <c r="C18556" s="34"/>
    </row>
    <row r="18557" spans="3:3" x14ac:dyDescent="0.3">
      <c r="C18557" s="34"/>
    </row>
    <row r="18558" spans="3:3" x14ac:dyDescent="0.3">
      <c r="C18558" s="34"/>
    </row>
    <row r="18559" spans="3:3" x14ac:dyDescent="0.3">
      <c r="C18559" s="34"/>
    </row>
    <row r="18560" spans="3:3" x14ac:dyDescent="0.3">
      <c r="C18560" s="34"/>
    </row>
    <row r="18561" spans="3:3" x14ac:dyDescent="0.3">
      <c r="C18561" s="34"/>
    </row>
    <row r="18562" spans="3:3" x14ac:dyDescent="0.3">
      <c r="C18562" s="34"/>
    </row>
    <row r="18563" spans="3:3" x14ac:dyDescent="0.3">
      <c r="C18563" s="34"/>
    </row>
    <row r="18564" spans="3:3" x14ac:dyDescent="0.3">
      <c r="C18564" s="34"/>
    </row>
    <row r="18565" spans="3:3" x14ac:dyDescent="0.3">
      <c r="C18565" s="34"/>
    </row>
    <row r="18566" spans="3:3" x14ac:dyDescent="0.3">
      <c r="C18566" s="34"/>
    </row>
    <row r="18567" spans="3:3" x14ac:dyDescent="0.3">
      <c r="C18567" s="34"/>
    </row>
    <row r="18568" spans="3:3" x14ac:dyDescent="0.3">
      <c r="C18568" s="34"/>
    </row>
    <row r="18569" spans="3:3" x14ac:dyDescent="0.3">
      <c r="C18569" s="34"/>
    </row>
    <row r="18570" spans="3:3" x14ac:dyDescent="0.3">
      <c r="C18570" s="34"/>
    </row>
    <row r="18571" spans="3:3" x14ac:dyDescent="0.3">
      <c r="C18571" s="34"/>
    </row>
    <row r="18572" spans="3:3" x14ac:dyDescent="0.3">
      <c r="C18572" s="34"/>
    </row>
    <row r="18573" spans="3:3" x14ac:dyDescent="0.3">
      <c r="C18573" s="34"/>
    </row>
    <row r="18574" spans="3:3" x14ac:dyDescent="0.3">
      <c r="C18574" s="34"/>
    </row>
    <row r="18575" spans="3:3" x14ac:dyDescent="0.3">
      <c r="C18575" s="34"/>
    </row>
    <row r="18576" spans="3:3" x14ac:dyDescent="0.3">
      <c r="C18576" s="34"/>
    </row>
    <row r="18577" spans="3:3" x14ac:dyDescent="0.3">
      <c r="C18577" s="34"/>
    </row>
    <row r="18578" spans="3:3" x14ac:dyDescent="0.3">
      <c r="C18578" s="34"/>
    </row>
    <row r="18579" spans="3:3" x14ac:dyDescent="0.3">
      <c r="C18579" s="34"/>
    </row>
    <row r="18580" spans="3:3" x14ac:dyDescent="0.3">
      <c r="C18580" s="34"/>
    </row>
    <row r="18581" spans="3:3" x14ac:dyDescent="0.3">
      <c r="C18581" s="34"/>
    </row>
    <row r="18582" spans="3:3" x14ac:dyDescent="0.3">
      <c r="C18582" s="34"/>
    </row>
    <row r="18583" spans="3:3" x14ac:dyDescent="0.3">
      <c r="C18583" s="34"/>
    </row>
    <row r="18584" spans="3:3" x14ac:dyDescent="0.3">
      <c r="C18584" s="34"/>
    </row>
    <row r="18585" spans="3:3" x14ac:dyDescent="0.3">
      <c r="C18585" s="34"/>
    </row>
    <row r="18586" spans="3:3" x14ac:dyDescent="0.3">
      <c r="C18586" s="34"/>
    </row>
    <row r="18587" spans="3:3" x14ac:dyDescent="0.3">
      <c r="C18587" s="34"/>
    </row>
    <row r="18588" spans="3:3" x14ac:dyDescent="0.3">
      <c r="C18588" s="34"/>
    </row>
    <row r="18589" spans="3:3" x14ac:dyDescent="0.3">
      <c r="C18589" s="34"/>
    </row>
    <row r="18590" spans="3:3" x14ac:dyDescent="0.3">
      <c r="C18590" s="34"/>
    </row>
    <row r="18591" spans="3:3" x14ac:dyDescent="0.3">
      <c r="C18591" s="34"/>
    </row>
    <row r="18592" spans="3:3" x14ac:dyDescent="0.3">
      <c r="C18592" s="34"/>
    </row>
    <row r="18593" spans="3:3" x14ac:dyDescent="0.3">
      <c r="C18593" s="34"/>
    </row>
    <row r="18594" spans="3:3" x14ac:dyDescent="0.3">
      <c r="C18594" s="34"/>
    </row>
    <row r="18595" spans="3:3" x14ac:dyDescent="0.3">
      <c r="C18595" s="34"/>
    </row>
    <row r="18596" spans="3:3" x14ac:dyDescent="0.3">
      <c r="C18596" s="34"/>
    </row>
    <row r="18597" spans="3:3" x14ac:dyDescent="0.3">
      <c r="C18597" s="34"/>
    </row>
    <row r="18598" spans="3:3" x14ac:dyDescent="0.3">
      <c r="C18598" s="34"/>
    </row>
    <row r="18599" spans="3:3" x14ac:dyDescent="0.3">
      <c r="C18599" s="34"/>
    </row>
    <row r="18600" spans="3:3" x14ac:dyDescent="0.3">
      <c r="C18600" s="34"/>
    </row>
    <row r="18601" spans="3:3" x14ac:dyDescent="0.3">
      <c r="C18601" s="34"/>
    </row>
    <row r="18602" spans="3:3" x14ac:dyDescent="0.3">
      <c r="C18602" s="34"/>
    </row>
    <row r="18603" spans="3:3" x14ac:dyDescent="0.3">
      <c r="C18603" s="34"/>
    </row>
    <row r="18604" spans="3:3" x14ac:dyDescent="0.3">
      <c r="C18604" s="34"/>
    </row>
    <row r="18605" spans="3:3" x14ac:dyDescent="0.3">
      <c r="C18605" s="34"/>
    </row>
    <row r="18606" spans="3:3" x14ac:dyDescent="0.3">
      <c r="C18606" s="34"/>
    </row>
    <row r="18607" spans="3:3" x14ac:dyDescent="0.3">
      <c r="C18607" s="34"/>
    </row>
    <row r="18608" spans="3:3" x14ac:dyDescent="0.3">
      <c r="C18608" s="34"/>
    </row>
    <row r="18609" spans="3:3" x14ac:dyDescent="0.3">
      <c r="C18609" s="34"/>
    </row>
    <row r="18610" spans="3:3" x14ac:dyDescent="0.3">
      <c r="C18610" s="34"/>
    </row>
    <row r="18611" spans="3:3" x14ac:dyDescent="0.3">
      <c r="C18611" s="34"/>
    </row>
    <row r="18612" spans="3:3" x14ac:dyDescent="0.3">
      <c r="C18612" s="34"/>
    </row>
    <row r="18613" spans="3:3" x14ac:dyDescent="0.3">
      <c r="C18613" s="34"/>
    </row>
    <row r="18614" spans="3:3" x14ac:dyDescent="0.3">
      <c r="C18614" s="34"/>
    </row>
    <row r="18615" spans="3:3" x14ac:dyDescent="0.3">
      <c r="C18615" s="34"/>
    </row>
    <row r="18616" spans="3:3" x14ac:dyDescent="0.3">
      <c r="C18616" s="34"/>
    </row>
    <row r="18617" spans="3:3" x14ac:dyDescent="0.3">
      <c r="C18617" s="34"/>
    </row>
    <row r="18618" spans="3:3" x14ac:dyDescent="0.3">
      <c r="C18618" s="34"/>
    </row>
    <row r="18619" spans="3:3" x14ac:dyDescent="0.3">
      <c r="C18619" s="34"/>
    </row>
    <row r="18620" spans="3:3" x14ac:dyDescent="0.3">
      <c r="C18620" s="34"/>
    </row>
    <row r="18621" spans="3:3" x14ac:dyDescent="0.3">
      <c r="C18621" s="34"/>
    </row>
    <row r="18622" spans="3:3" x14ac:dyDescent="0.3">
      <c r="C18622" s="34"/>
    </row>
    <row r="18623" spans="3:3" x14ac:dyDescent="0.3">
      <c r="C18623" s="34"/>
    </row>
    <row r="18624" spans="3:3" x14ac:dyDescent="0.3">
      <c r="C18624" s="34"/>
    </row>
    <row r="18625" spans="3:3" x14ac:dyDescent="0.3">
      <c r="C18625" s="34"/>
    </row>
    <row r="18626" spans="3:3" x14ac:dyDescent="0.3">
      <c r="C18626" s="34"/>
    </row>
    <row r="18627" spans="3:3" x14ac:dyDescent="0.3">
      <c r="C18627" s="34"/>
    </row>
    <row r="18628" spans="3:3" x14ac:dyDescent="0.3">
      <c r="C18628" s="34"/>
    </row>
    <row r="18629" spans="3:3" x14ac:dyDescent="0.3">
      <c r="C18629" s="34"/>
    </row>
    <row r="18630" spans="3:3" x14ac:dyDescent="0.3">
      <c r="C18630" s="34"/>
    </row>
    <row r="18631" spans="3:3" x14ac:dyDescent="0.3">
      <c r="C18631" s="34"/>
    </row>
    <row r="18632" spans="3:3" x14ac:dyDescent="0.3">
      <c r="C18632" s="34"/>
    </row>
    <row r="18633" spans="3:3" x14ac:dyDescent="0.3">
      <c r="C18633" s="34"/>
    </row>
    <row r="18634" spans="3:3" x14ac:dyDescent="0.3">
      <c r="C18634" s="34"/>
    </row>
    <row r="18635" spans="3:3" x14ac:dyDescent="0.3">
      <c r="C18635" s="34"/>
    </row>
    <row r="18636" spans="3:3" x14ac:dyDescent="0.3">
      <c r="C18636" s="34"/>
    </row>
    <row r="18637" spans="3:3" x14ac:dyDescent="0.3">
      <c r="C18637" s="34"/>
    </row>
    <row r="18638" spans="3:3" x14ac:dyDescent="0.3">
      <c r="C18638" s="34"/>
    </row>
    <row r="18639" spans="3:3" x14ac:dyDescent="0.3">
      <c r="C18639" s="34"/>
    </row>
    <row r="18640" spans="3:3" x14ac:dyDescent="0.3">
      <c r="C18640" s="34"/>
    </row>
    <row r="18641" spans="3:3" x14ac:dyDescent="0.3">
      <c r="C18641" s="34"/>
    </row>
    <row r="18642" spans="3:3" x14ac:dyDescent="0.3">
      <c r="C18642" s="34"/>
    </row>
    <row r="18643" spans="3:3" x14ac:dyDescent="0.3">
      <c r="C18643" s="34"/>
    </row>
    <row r="18644" spans="3:3" x14ac:dyDescent="0.3">
      <c r="C18644" s="34"/>
    </row>
    <row r="18645" spans="3:3" x14ac:dyDescent="0.3">
      <c r="C18645" s="34"/>
    </row>
    <row r="18646" spans="3:3" x14ac:dyDescent="0.3">
      <c r="C18646" s="34"/>
    </row>
    <row r="18647" spans="3:3" x14ac:dyDescent="0.3">
      <c r="C18647" s="34"/>
    </row>
    <row r="18648" spans="3:3" x14ac:dyDescent="0.3">
      <c r="C18648" s="34"/>
    </row>
    <row r="18649" spans="3:3" x14ac:dyDescent="0.3">
      <c r="C18649" s="34"/>
    </row>
    <row r="18650" spans="3:3" x14ac:dyDescent="0.3">
      <c r="C18650" s="34"/>
    </row>
    <row r="18651" spans="3:3" x14ac:dyDescent="0.3">
      <c r="C18651" s="34"/>
    </row>
    <row r="18652" spans="3:3" x14ac:dyDescent="0.3">
      <c r="C18652" s="34"/>
    </row>
    <row r="18653" spans="3:3" x14ac:dyDescent="0.3">
      <c r="C18653" s="34"/>
    </row>
    <row r="18654" spans="3:3" x14ac:dyDescent="0.3">
      <c r="C18654" s="34"/>
    </row>
    <row r="18655" spans="3:3" x14ac:dyDescent="0.3">
      <c r="C18655" s="34"/>
    </row>
    <row r="18656" spans="3:3" x14ac:dyDescent="0.3">
      <c r="C18656" s="34"/>
    </row>
    <row r="18657" spans="3:3" x14ac:dyDescent="0.3">
      <c r="C18657" s="34"/>
    </row>
    <row r="18658" spans="3:3" x14ac:dyDescent="0.3">
      <c r="C18658" s="34"/>
    </row>
    <row r="18659" spans="3:3" x14ac:dyDescent="0.3">
      <c r="C18659" s="34"/>
    </row>
    <row r="18660" spans="3:3" x14ac:dyDescent="0.3">
      <c r="C18660" s="34"/>
    </row>
    <row r="18661" spans="3:3" x14ac:dyDescent="0.3">
      <c r="C18661" s="34"/>
    </row>
    <row r="18662" spans="3:3" x14ac:dyDescent="0.3">
      <c r="C18662" s="34"/>
    </row>
    <row r="18663" spans="3:3" x14ac:dyDescent="0.3">
      <c r="C18663" s="34"/>
    </row>
    <row r="18664" spans="3:3" x14ac:dyDescent="0.3">
      <c r="C18664" s="34"/>
    </row>
    <row r="18665" spans="3:3" x14ac:dyDescent="0.3">
      <c r="C18665" s="34"/>
    </row>
    <row r="18666" spans="3:3" x14ac:dyDescent="0.3">
      <c r="C18666" s="34"/>
    </row>
    <row r="18667" spans="3:3" x14ac:dyDescent="0.3">
      <c r="C18667" s="34"/>
    </row>
    <row r="18668" spans="3:3" x14ac:dyDescent="0.3">
      <c r="C18668" s="34"/>
    </row>
    <row r="18669" spans="3:3" x14ac:dyDescent="0.3">
      <c r="C18669" s="34"/>
    </row>
    <row r="18670" spans="3:3" x14ac:dyDescent="0.3">
      <c r="C18670" s="34"/>
    </row>
    <row r="18671" spans="3:3" x14ac:dyDescent="0.3">
      <c r="C18671" s="34"/>
    </row>
    <row r="18672" spans="3:3" x14ac:dyDescent="0.3">
      <c r="C18672" s="34"/>
    </row>
    <row r="18673" spans="3:3" x14ac:dyDescent="0.3">
      <c r="C18673" s="34"/>
    </row>
    <row r="18674" spans="3:3" x14ac:dyDescent="0.3">
      <c r="C18674" s="34"/>
    </row>
    <row r="18675" spans="3:3" x14ac:dyDescent="0.3">
      <c r="C18675" s="34"/>
    </row>
    <row r="18676" spans="3:3" x14ac:dyDescent="0.3">
      <c r="C18676" s="34"/>
    </row>
    <row r="18677" spans="3:3" x14ac:dyDescent="0.3">
      <c r="C18677" s="34"/>
    </row>
    <row r="18678" spans="3:3" x14ac:dyDescent="0.3">
      <c r="C18678" s="34"/>
    </row>
    <row r="18679" spans="3:3" x14ac:dyDescent="0.3">
      <c r="C18679" s="34"/>
    </row>
    <row r="18680" spans="3:3" x14ac:dyDescent="0.3">
      <c r="C18680" s="34"/>
    </row>
    <row r="18681" spans="3:3" x14ac:dyDescent="0.3">
      <c r="C18681" s="34"/>
    </row>
    <row r="18682" spans="3:3" x14ac:dyDescent="0.3">
      <c r="C18682" s="34"/>
    </row>
    <row r="18683" spans="3:3" x14ac:dyDescent="0.3">
      <c r="C18683" s="34"/>
    </row>
    <row r="18684" spans="3:3" x14ac:dyDescent="0.3">
      <c r="C18684" s="34"/>
    </row>
    <row r="18685" spans="3:3" x14ac:dyDescent="0.3">
      <c r="C18685" s="34"/>
    </row>
    <row r="18686" spans="3:3" x14ac:dyDescent="0.3">
      <c r="C18686" s="34"/>
    </row>
    <row r="18687" spans="3:3" x14ac:dyDescent="0.3">
      <c r="C18687" s="34"/>
    </row>
    <row r="18688" spans="3:3" x14ac:dyDescent="0.3">
      <c r="C18688" s="34"/>
    </row>
    <row r="18689" spans="3:3" x14ac:dyDescent="0.3">
      <c r="C18689" s="34"/>
    </row>
    <row r="18690" spans="3:3" x14ac:dyDescent="0.3">
      <c r="C18690" s="34"/>
    </row>
    <row r="18691" spans="3:3" x14ac:dyDescent="0.3">
      <c r="C18691" s="34"/>
    </row>
    <row r="18692" spans="3:3" x14ac:dyDescent="0.3">
      <c r="C18692" s="34"/>
    </row>
    <row r="18693" spans="3:3" x14ac:dyDescent="0.3">
      <c r="C18693" s="34"/>
    </row>
    <row r="18694" spans="3:3" x14ac:dyDescent="0.3">
      <c r="C18694" s="34"/>
    </row>
    <row r="18695" spans="3:3" x14ac:dyDescent="0.3">
      <c r="C18695" s="34"/>
    </row>
    <row r="18696" spans="3:3" x14ac:dyDescent="0.3">
      <c r="C18696" s="34"/>
    </row>
    <row r="18697" spans="3:3" x14ac:dyDescent="0.3">
      <c r="C18697" s="34"/>
    </row>
    <row r="18698" spans="3:3" x14ac:dyDescent="0.3">
      <c r="C18698" s="34"/>
    </row>
    <row r="18699" spans="3:3" x14ac:dyDescent="0.3">
      <c r="C18699" s="34"/>
    </row>
    <row r="18700" spans="3:3" x14ac:dyDescent="0.3">
      <c r="C18700" s="34"/>
    </row>
    <row r="18701" spans="3:3" x14ac:dyDescent="0.3">
      <c r="C18701" s="34"/>
    </row>
    <row r="18702" spans="3:3" x14ac:dyDescent="0.3">
      <c r="C18702" s="34"/>
    </row>
    <row r="18703" spans="3:3" x14ac:dyDescent="0.3">
      <c r="C18703" s="34"/>
    </row>
    <row r="18704" spans="3:3" x14ac:dyDescent="0.3">
      <c r="C18704" s="34"/>
    </row>
    <row r="18705" spans="3:3" x14ac:dyDescent="0.3">
      <c r="C18705" s="34"/>
    </row>
    <row r="18706" spans="3:3" x14ac:dyDescent="0.3">
      <c r="C18706" s="34"/>
    </row>
    <row r="18707" spans="3:3" x14ac:dyDescent="0.3">
      <c r="C18707" s="34"/>
    </row>
    <row r="18708" spans="3:3" x14ac:dyDescent="0.3">
      <c r="C18708" s="34"/>
    </row>
    <row r="18709" spans="3:3" x14ac:dyDescent="0.3">
      <c r="C18709" s="34"/>
    </row>
    <row r="18710" spans="3:3" x14ac:dyDescent="0.3">
      <c r="C18710" s="34"/>
    </row>
    <row r="18711" spans="3:3" x14ac:dyDescent="0.3">
      <c r="C18711" s="34"/>
    </row>
    <row r="18712" spans="3:3" x14ac:dyDescent="0.3">
      <c r="C18712" s="34"/>
    </row>
    <row r="18713" spans="3:3" x14ac:dyDescent="0.3">
      <c r="C18713" s="34"/>
    </row>
    <row r="18714" spans="3:3" x14ac:dyDescent="0.3">
      <c r="C18714" s="34"/>
    </row>
    <row r="18715" spans="3:3" x14ac:dyDescent="0.3">
      <c r="C18715" s="34"/>
    </row>
    <row r="18716" spans="3:3" x14ac:dyDescent="0.3">
      <c r="C18716" s="34"/>
    </row>
    <row r="18717" spans="3:3" x14ac:dyDescent="0.3">
      <c r="C18717" s="34"/>
    </row>
    <row r="18718" spans="3:3" x14ac:dyDescent="0.3">
      <c r="C18718" s="34"/>
    </row>
    <row r="18719" spans="3:3" x14ac:dyDescent="0.3">
      <c r="C18719" s="34"/>
    </row>
    <row r="18720" spans="3:3" x14ac:dyDescent="0.3">
      <c r="C18720" s="34"/>
    </row>
    <row r="18721" spans="3:3" x14ac:dyDescent="0.3">
      <c r="C18721" s="34"/>
    </row>
    <row r="18722" spans="3:3" x14ac:dyDescent="0.3">
      <c r="C18722" s="34"/>
    </row>
    <row r="18723" spans="3:3" x14ac:dyDescent="0.3">
      <c r="C18723" s="34"/>
    </row>
    <row r="18724" spans="3:3" x14ac:dyDescent="0.3">
      <c r="C18724" s="34"/>
    </row>
    <row r="18725" spans="3:3" x14ac:dyDescent="0.3">
      <c r="C18725" s="34"/>
    </row>
    <row r="18726" spans="3:3" x14ac:dyDescent="0.3">
      <c r="C18726" s="34"/>
    </row>
    <row r="18727" spans="3:3" x14ac:dyDescent="0.3">
      <c r="C18727" s="34"/>
    </row>
    <row r="18728" spans="3:3" x14ac:dyDescent="0.3">
      <c r="C18728" s="34"/>
    </row>
    <row r="18729" spans="3:3" x14ac:dyDescent="0.3">
      <c r="C18729" s="34"/>
    </row>
    <row r="18730" spans="3:3" x14ac:dyDescent="0.3">
      <c r="C18730" s="34"/>
    </row>
    <row r="18731" spans="3:3" x14ac:dyDescent="0.3">
      <c r="C18731" s="34"/>
    </row>
    <row r="18732" spans="3:3" x14ac:dyDescent="0.3">
      <c r="C18732" s="34"/>
    </row>
    <row r="18733" spans="3:3" x14ac:dyDescent="0.3">
      <c r="C18733" s="34"/>
    </row>
    <row r="18734" spans="3:3" x14ac:dyDescent="0.3">
      <c r="C18734" s="34"/>
    </row>
    <row r="18735" spans="3:3" x14ac:dyDescent="0.3">
      <c r="C18735" s="34"/>
    </row>
    <row r="18736" spans="3:3" x14ac:dyDescent="0.3">
      <c r="C18736" s="34"/>
    </row>
    <row r="18737" spans="3:3" x14ac:dyDescent="0.3">
      <c r="C18737" s="34"/>
    </row>
    <row r="18738" spans="3:3" x14ac:dyDescent="0.3">
      <c r="C18738" s="34"/>
    </row>
    <row r="18739" spans="3:3" x14ac:dyDescent="0.3">
      <c r="C18739" s="34"/>
    </row>
    <row r="18740" spans="3:3" x14ac:dyDescent="0.3">
      <c r="C18740" s="34"/>
    </row>
    <row r="18741" spans="3:3" x14ac:dyDescent="0.3">
      <c r="C18741" s="34"/>
    </row>
    <row r="18742" spans="3:3" x14ac:dyDescent="0.3">
      <c r="C18742" s="34"/>
    </row>
    <row r="18743" spans="3:3" x14ac:dyDescent="0.3">
      <c r="C18743" s="34"/>
    </row>
    <row r="18744" spans="3:3" x14ac:dyDescent="0.3">
      <c r="C18744" s="34"/>
    </row>
    <row r="18745" spans="3:3" x14ac:dyDescent="0.3">
      <c r="C18745" s="34"/>
    </row>
    <row r="18746" spans="3:3" x14ac:dyDescent="0.3">
      <c r="C18746" s="34"/>
    </row>
    <row r="18747" spans="3:3" x14ac:dyDescent="0.3">
      <c r="C18747" s="34"/>
    </row>
    <row r="18748" spans="3:3" x14ac:dyDescent="0.3">
      <c r="C18748" s="34"/>
    </row>
    <row r="18749" spans="3:3" x14ac:dyDescent="0.3">
      <c r="C18749" s="34"/>
    </row>
    <row r="18750" spans="3:3" x14ac:dyDescent="0.3">
      <c r="C18750" s="34"/>
    </row>
    <row r="18751" spans="3:3" x14ac:dyDescent="0.3">
      <c r="C18751" s="34"/>
    </row>
    <row r="18752" spans="3:3" x14ac:dyDescent="0.3">
      <c r="C18752" s="34"/>
    </row>
    <row r="18753" spans="3:3" x14ac:dyDescent="0.3">
      <c r="C18753" s="34"/>
    </row>
    <row r="18754" spans="3:3" x14ac:dyDescent="0.3">
      <c r="C18754" s="34"/>
    </row>
    <row r="18755" spans="3:3" x14ac:dyDescent="0.3">
      <c r="C18755" s="34"/>
    </row>
    <row r="18756" spans="3:3" x14ac:dyDescent="0.3">
      <c r="C18756" s="34"/>
    </row>
    <row r="18757" spans="3:3" x14ac:dyDescent="0.3">
      <c r="C18757" s="34"/>
    </row>
    <row r="18758" spans="3:3" x14ac:dyDescent="0.3">
      <c r="C18758" s="34"/>
    </row>
    <row r="18759" spans="3:3" x14ac:dyDescent="0.3">
      <c r="C18759" s="34"/>
    </row>
    <row r="18760" spans="3:3" x14ac:dyDescent="0.3">
      <c r="C18760" s="34"/>
    </row>
    <row r="18761" spans="3:3" x14ac:dyDescent="0.3">
      <c r="C18761" s="34"/>
    </row>
    <row r="18762" spans="3:3" x14ac:dyDescent="0.3">
      <c r="C18762" s="34"/>
    </row>
    <row r="18763" spans="3:3" x14ac:dyDescent="0.3">
      <c r="C18763" s="34"/>
    </row>
    <row r="18764" spans="3:3" x14ac:dyDescent="0.3">
      <c r="C18764" s="34"/>
    </row>
    <row r="18765" spans="3:3" x14ac:dyDescent="0.3">
      <c r="C18765" s="34"/>
    </row>
    <row r="18766" spans="3:3" x14ac:dyDescent="0.3">
      <c r="C18766" s="34"/>
    </row>
    <row r="18767" spans="3:3" x14ac:dyDescent="0.3">
      <c r="C18767" s="34"/>
    </row>
    <row r="18768" spans="3:3" x14ac:dyDescent="0.3">
      <c r="C18768" s="34"/>
    </row>
    <row r="18769" spans="3:3" x14ac:dyDescent="0.3">
      <c r="C18769" s="34"/>
    </row>
    <row r="18770" spans="3:3" x14ac:dyDescent="0.3">
      <c r="C18770" s="34"/>
    </row>
    <row r="18771" spans="3:3" x14ac:dyDescent="0.3">
      <c r="C18771" s="34"/>
    </row>
    <row r="18772" spans="3:3" x14ac:dyDescent="0.3">
      <c r="C18772" s="34"/>
    </row>
    <row r="18773" spans="3:3" x14ac:dyDescent="0.3">
      <c r="C18773" s="34"/>
    </row>
    <row r="18774" spans="3:3" x14ac:dyDescent="0.3">
      <c r="C18774" s="34"/>
    </row>
    <row r="18775" spans="3:3" x14ac:dyDescent="0.3">
      <c r="C18775" s="34"/>
    </row>
    <row r="18776" spans="3:3" x14ac:dyDescent="0.3">
      <c r="C18776" s="34"/>
    </row>
    <row r="18777" spans="3:3" x14ac:dyDescent="0.3">
      <c r="C18777" s="34"/>
    </row>
    <row r="18778" spans="3:3" x14ac:dyDescent="0.3">
      <c r="C18778" s="34"/>
    </row>
    <row r="18779" spans="3:3" x14ac:dyDescent="0.3">
      <c r="C18779" s="34"/>
    </row>
    <row r="18780" spans="3:3" x14ac:dyDescent="0.3">
      <c r="C18780" s="34"/>
    </row>
    <row r="18781" spans="3:3" x14ac:dyDescent="0.3">
      <c r="C18781" s="34"/>
    </row>
    <row r="18782" spans="3:3" x14ac:dyDescent="0.3">
      <c r="C18782" s="34"/>
    </row>
    <row r="18783" spans="3:3" x14ac:dyDescent="0.3">
      <c r="C18783" s="34"/>
    </row>
    <row r="18784" spans="3:3" x14ac:dyDescent="0.3">
      <c r="C18784" s="34"/>
    </row>
    <row r="18785" spans="3:3" x14ac:dyDescent="0.3">
      <c r="C18785" s="34"/>
    </row>
    <row r="18786" spans="3:3" x14ac:dyDescent="0.3">
      <c r="C18786" s="34"/>
    </row>
    <row r="18787" spans="3:3" x14ac:dyDescent="0.3">
      <c r="C18787" s="34"/>
    </row>
    <row r="18788" spans="3:3" x14ac:dyDescent="0.3">
      <c r="C18788" s="34"/>
    </row>
    <row r="18789" spans="3:3" x14ac:dyDescent="0.3">
      <c r="C18789" s="34"/>
    </row>
    <row r="18790" spans="3:3" x14ac:dyDescent="0.3">
      <c r="C18790" s="34"/>
    </row>
    <row r="18791" spans="3:3" x14ac:dyDescent="0.3">
      <c r="C18791" s="34"/>
    </row>
    <row r="18792" spans="3:3" x14ac:dyDescent="0.3">
      <c r="C18792" s="34"/>
    </row>
    <row r="18793" spans="3:3" x14ac:dyDescent="0.3">
      <c r="C18793" s="34"/>
    </row>
    <row r="18794" spans="3:3" x14ac:dyDescent="0.3">
      <c r="C18794" s="34"/>
    </row>
    <row r="18795" spans="3:3" x14ac:dyDescent="0.3">
      <c r="C18795" s="34"/>
    </row>
    <row r="18796" spans="3:3" x14ac:dyDescent="0.3">
      <c r="C18796" s="34"/>
    </row>
    <row r="18797" spans="3:3" x14ac:dyDescent="0.3">
      <c r="C18797" s="34"/>
    </row>
    <row r="18798" spans="3:3" x14ac:dyDescent="0.3">
      <c r="C18798" s="34"/>
    </row>
    <row r="18799" spans="3:3" x14ac:dyDescent="0.3">
      <c r="C18799" s="34"/>
    </row>
    <row r="18800" spans="3:3" x14ac:dyDescent="0.3">
      <c r="C18800" s="34"/>
    </row>
    <row r="18801" spans="3:3" x14ac:dyDescent="0.3">
      <c r="C18801" s="34"/>
    </row>
    <row r="18802" spans="3:3" x14ac:dyDescent="0.3">
      <c r="C18802" s="34"/>
    </row>
    <row r="18803" spans="3:3" x14ac:dyDescent="0.3">
      <c r="C18803" s="34"/>
    </row>
    <row r="18804" spans="3:3" x14ac:dyDescent="0.3">
      <c r="C18804" s="34"/>
    </row>
    <row r="18805" spans="3:3" x14ac:dyDescent="0.3">
      <c r="C18805" s="34"/>
    </row>
    <row r="18806" spans="3:3" x14ac:dyDescent="0.3">
      <c r="C18806" s="34"/>
    </row>
    <row r="18807" spans="3:3" x14ac:dyDescent="0.3">
      <c r="C18807" s="34"/>
    </row>
    <row r="18808" spans="3:3" x14ac:dyDescent="0.3">
      <c r="C18808" s="34"/>
    </row>
    <row r="18809" spans="3:3" x14ac:dyDescent="0.3">
      <c r="C18809" s="34"/>
    </row>
    <row r="18810" spans="3:3" x14ac:dyDescent="0.3">
      <c r="C18810" s="34"/>
    </row>
    <row r="18811" spans="3:3" x14ac:dyDescent="0.3">
      <c r="C18811" s="34"/>
    </row>
    <row r="18812" spans="3:3" x14ac:dyDescent="0.3">
      <c r="C18812" s="34"/>
    </row>
    <row r="18813" spans="3:3" x14ac:dyDescent="0.3">
      <c r="C18813" s="34"/>
    </row>
    <row r="18814" spans="3:3" x14ac:dyDescent="0.3">
      <c r="C18814" s="34"/>
    </row>
    <row r="18815" spans="3:3" x14ac:dyDescent="0.3">
      <c r="C18815" s="34"/>
    </row>
    <row r="18816" spans="3:3" x14ac:dyDescent="0.3">
      <c r="C18816" s="34"/>
    </row>
    <row r="18817" spans="3:3" x14ac:dyDescent="0.3">
      <c r="C18817" s="34"/>
    </row>
    <row r="18818" spans="3:3" x14ac:dyDescent="0.3">
      <c r="C18818" s="34"/>
    </row>
    <row r="18819" spans="3:3" x14ac:dyDescent="0.3">
      <c r="C18819" s="34"/>
    </row>
    <row r="18820" spans="3:3" x14ac:dyDescent="0.3">
      <c r="C18820" s="34"/>
    </row>
    <row r="18821" spans="3:3" x14ac:dyDescent="0.3">
      <c r="C18821" s="34"/>
    </row>
    <row r="18822" spans="3:3" x14ac:dyDescent="0.3">
      <c r="C18822" s="34"/>
    </row>
    <row r="18823" spans="3:3" x14ac:dyDescent="0.3">
      <c r="C18823" s="34"/>
    </row>
    <row r="18824" spans="3:3" x14ac:dyDescent="0.3">
      <c r="C18824" s="34"/>
    </row>
    <row r="18825" spans="3:3" x14ac:dyDescent="0.3">
      <c r="C18825" s="34"/>
    </row>
    <row r="18826" spans="3:3" x14ac:dyDescent="0.3">
      <c r="C18826" s="34"/>
    </row>
    <row r="18827" spans="3:3" x14ac:dyDescent="0.3">
      <c r="C18827" s="34"/>
    </row>
    <row r="18828" spans="3:3" x14ac:dyDescent="0.3">
      <c r="C18828" s="34"/>
    </row>
    <row r="18829" spans="3:3" x14ac:dyDescent="0.3">
      <c r="C18829" s="34"/>
    </row>
    <row r="18830" spans="3:3" x14ac:dyDescent="0.3">
      <c r="C18830" s="34"/>
    </row>
    <row r="18831" spans="3:3" x14ac:dyDescent="0.3">
      <c r="C18831" s="34"/>
    </row>
    <row r="18832" spans="3:3" x14ac:dyDescent="0.3">
      <c r="C18832" s="34"/>
    </row>
    <row r="18833" spans="3:3" x14ac:dyDescent="0.3">
      <c r="C18833" s="34"/>
    </row>
    <row r="18834" spans="3:3" x14ac:dyDescent="0.3">
      <c r="C18834" s="34"/>
    </row>
    <row r="18835" spans="3:3" x14ac:dyDescent="0.3">
      <c r="C18835" s="34"/>
    </row>
    <row r="18836" spans="3:3" x14ac:dyDescent="0.3">
      <c r="C18836" s="34"/>
    </row>
    <row r="18837" spans="3:3" x14ac:dyDescent="0.3">
      <c r="C18837" s="34"/>
    </row>
    <row r="18838" spans="3:3" x14ac:dyDescent="0.3">
      <c r="C18838" s="34"/>
    </row>
    <row r="18839" spans="3:3" x14ac:dyDescent="0.3">
      <c r="C18839" s="34"/>
    </row>
    <row r="18840" spans="3:3" x14ac:dyDescent="0.3">
      <c r="C18840" s="34"/>
    </row>
    <row r="18841" spans="3:3" x14ac:dyDescent="0.3">
      <c r="C18841" s="34"/>
    </row>
    <row r="18842" spans="3:3" x14ac:dyDescent="0.3">
      <c r="C18842" s="34"/>
    </row>
    <row r="18843" spans="3:3" x14ac:dyDescent="0.3">
      <c r="C18843" s="34"/>
    </row>
    <row r="18844" spans="3:3" x14ac:dyDescent="0.3">
      <c r="C18844" s="34"/>
    </row>
    <row r="18845" spans="3:3" x14ac:dyDescent="0.3">
      <c r="C18845" s="34"/>
    </row>
    <row r="18846" spans="3:3" x14ac:dyDescent="0.3">
      <c r="C18846" s="34"/>
    </row>
    <row r="18847" spans="3:3" x14ac:dyDescent="0.3">
      <c r="C18847" s="34"/>
    </row>
    <row r="18848" spans="3:3" x14ac:dyDescent="0.3">
      <c r="C18848" s="34"/>
    </row>
    <row r="18849" spans="3:3" x14ac:dyDescent="0.3">
      <c r="C18849" s="34"/>
    </row>
    <row r="18850" spans="3:3" x14ac:dyDescent="0.3">
      <c r="C18850" s="34"/>
    </row>
    <row r="18851" spans="3:3" x14ac:dyDescent="0.3">
      <c r="C18851" s="34"/>
    </row>
    <row r="18852" spans="3:3" x14ac:dyDescent="0.3">
      <c r="C18852" s="34"/>
    </row>
    <row r="18853" spans="3:3" x14ac:dyDescent="0.3">
      <c r="C18853" s="34"/>
    </row>
    <row r="18854" spans="3:3" x14ac:dyDescent="0.3">
      <c r="C18854" s="34"/>
    </row>
    <row r="18855" spans="3:3" x14ac:dyDescent="0.3">
      <c r="C18855" s="34"/>
    </row>
    <row r="18856" spans="3:3" x14ac:dyDescent="0.3">
      <c r="C18856" s="34"/>
    </row>
    <row r="18857" spans="3:3" x14ac:dyDescent="0.3">
      <c r="C18857" s="34"/>
    </row>
    <row r="18858" spans="3:3" x14ac:dyDescent="0.3">
      <c r="C18858" s="34"/>
    </row>
    <row r="18859" spans="3:3" x14ac:dyDescent="0.3">
      <c r="C18859" s="34"/>
    </row>
    <row r="18860" spans="3:3" x14ac:dyDescent="0.3">
      <c r="C18860" s="34"/>
    </row>
    <row r="18861" spans="3:3" x14ac:dyDescent="0.3">
      <c r="C18861" s="34"/>
    </row>
    <row r="18862" spans="3:3" x14ac:dyDescent="0.3">
      <c r="C18862" s="34"/>
    </row>
    <row r="18863" spans="3:3" x14ac:dyDescent="0.3">
      <c r="C18863" s="34"/>
    </row>
    <row r="18864" spans="3:3" x14ac:dyDescent="0.3">
      <c r="C18864" s="34"/>
    </row>
    <row r="18865" spans="3:3" x14ac:dyDescent="0.3">
      <c r="C18865" s="34"/>
    </row>
    <row r="18866" spans="3:3" x14ac:dyDescent="0.3">
      <c r="C18866" s="34"/>
    </row>
    <row r="18867" spans="3:3" x14ac:dyDescent="0.3">
      <c r="C18867" s="34"/>
    </row>
    <row r="18868" spans="3:3" x14ac:dyDescent="0.3">
      <c r="C18868" s="34"/>
    </row>
    <row r="18869" spans="3:3" x14ac:dyDescent="0.3">
      <c r="C18869" s="34"/>
    </row>
    <row r="18870" spans="3:3" x14ac:dyDescent="0.3">
      <c r="C18870" s="34"/>
    </row>
    <row r="18871" spans="3:3" x14ac:dyDescent="0.3">
      <c r="C18871" s="34"/>
    </row>
    <row r="18872" spans="3:3" x14ac:dyDescent="0.3">
      <c r="C18872" s="34"/>
    </row>
    <row r="18873" spans="3:3" x14ac:dyDescent="0.3">
      <c r="C18873" s="34"/>
    </row>
    <row r="18874" spans="3:3" x14ac:dyDescent="0.3">
      <c r="C18874" s="34"/>
    </row>
    <row r="18875" spans="3:3" x14ac:dyDescent="0.3">
      <c r="C18875" s="34"/>
    </row>
    <row r="18876" spans="3:3" x14ac:dyDescent="0.3">
      <c r="C18876" s="34"/>
    </row>
    <row r="18877" spans="3:3" x14ac:dyDescent="0.3">
      <c r="C18877" s="34"/>
    </row>
    <row r="18878" spans="3:3" x14ac:dyDescent="0.3">
      <c r="C18878" s="34"/>
    </row>
    <row r="18879" spans="3:3" x14ac:dyDescent="0.3">
      <c r="C18879" s="34"/>
    </row>
    <row r="18880" spans="3:3" x14ac:dyDescent="0.3">
      <c r="C18880" s="34"/>
    </row>
    <row r="18881" spans="3:3" x14ac:dyDescent="0.3">
      <c r="C18881" s="34"/>
    </row>
    <row r="18882" spans="3:3" x14ac:dyDescent="0.3">
      <c r="C18882" s="34"/>
    </row>
    <row r="18883" spans="3:3" x14ac:dyDescent="0.3">
      <c r="C18883" s="34"/>
    </row>
    <row r="18884" spans="3:3" x14ac:dyDescent="0.3">
      <c r="C18884" s="34"/>
    </row>
    <row r="18885" spans="3:3" x14ac:dyDescent="0.3">
      <c r="C18885" s="34"/>
    </row>
    <row r="18886" spans="3:3" x14ac:dyDescent="0.3">
      <c r="C18886" s="34"/>
    </row>
    <row r="18887" spans="3:3" x14ac:dyDescent="0.3">
      <c r="C18887" s="34"/>
    </row>
    <row r="18888" spans="3:3" x14ac:dyDescent="0.3">
      <c r="C18888" s="34"/>
    </row>
    <row r="18889" spans="3:3" x14ac:dyDescent="0.3">
      <c r="C18889" s="34"/>
    </row>
    <row r="18890" spans="3:3" x14ac:dyDescent="0.3">
      <c r="C18890" s="34"/>
    </row>
    <row r="18891" spans="3:3" x14ac:dyDescent="0.3">
      <c r="C18891" s="34"/>
    </row>
    <row r="18892" spans="3:3" x14ac:dyDescent="0.3">
      <c r="C18892" s="34"/>
    </row>
    <row r="18893" spans="3:3" x14ac:dyDescent="0.3">
      <c r="C18893" s="34"/>
    </row>
    <row r="18894" spans="3:3" x14ac:dyDescent="0.3">
      <c r="C18894" s="34"/>
    </row>
    <row r="18895" spans="3:3" x14ac:dyDescent="0.3">
      <c r="C18895" s="34"/>
    </row>
    <row r="18896" spans="3:3" x14ac:dyDescent="0.3">
      <c r="C18896" s="34"/>
    </row>
    <row r="18897" spans="3:3" x14ac:dyDescent="0.3">
      <c r="C18897" s="34"/>
    </row>
    <row r="18898" spans="3:3" x14ac:dyDescent="0.3">
      <c r="C18898" s="34"/>
    </row>
    <row r="18899" spans="3:3" x14ac:dyDescent="0.3">
      <c r="C18899" s="34"/>
    </row>
    <row r="18900" spans="3:3" x14ac:dyDescent="0.3">
      <c r="C18900" s="34"/>
    </row>
    <row r="18901" spans="3:3" x14ac:dyDescent="0.3">
      <c r="C18901" s="34"/>
    </row>
    <row r="18902" spans="3:3" x14ac:dyDescent="0.3">
      <c r="C18902" s="34"/>
    </row>
    <row r="18903" spans="3:3" x14ac:dyDescent="0.3">
      <c r="C18903" s="34"/>
    </row>
    <row r="18904" spans="3:3" x14ac:dyDescent="0.3">
      <c r="C18904" s="34"/>
    </row>
    <row r="18905" spans="3:3" x14ac:dyDescent="0.3">
      <c r="C18905" s="34"/>
    </row>
    <row r="18906" spans="3:3" x14ac:dyDescent="0.3">
      <c r="C18906" s="34"/>
    </row>
    <row r="18907" spans="3:3" x14ac:dyDescent="0.3">
      <c r="C18907" s="34"/>
    </row>
    <row r="18908" spans="3:3" x14ac:dyDescent="0.3">
      <c r="C18908" s="34"/>
    </row>
    <row r="18909" spans="3:3" x14ac:dyDescent="0.3">
      <c r="C18909" s="34"/>
    </row>
    <row r="18910" spans="3:3" x14ac:dyDescent="0.3">
      <c r="C18910" s="34"/>
    </row>
    <row r="18911" spans="3:3" x14ac:dyDescent="0.3">
      <c r="C18911" s="34"/>
    </row>
    <row r="18912" spans="3:3" x14ac:dyDescent="0.3">
      <c r="C18912" s="34"/>
    </row>
    <row r="18913" spans="3:3" x14ac:dyDescent="0.3">
      <c r="C18913" s="34"/>
    </row>
    <row r="18914" spans="3:3" x14ac:dyDescent="0.3">
      <c r="C18914" s="34"/>
    </row>
    <row r="18915" spans="3:3" x14ac:dyDescent="0.3">
      <c r="C18915" s="34"/>
    </row>
    <row r="18916" spans="3:3" x14ac:dyDescent="0.3">
      <c r="C18916" s="34"/>
    </row>
    <row r="18917" spans="3:3" x14ac:dyDescent="0.3">
      <c r="C18917" s="34"/>
    </row>
    <row r="18918" spans="3:3" x14ac:dyDescent="0.3">
      <c r="C18918" s="34"/>
    </row>
    <row r="18919" spans="3:3" x14ac:dyDescent="0.3">
      <c r="C18919" s="34"/>
    </row>
    <row r="18920" spans="3:3" x14ac:dyDescent="0.3">
      <c r="C18920" s="34"/>
    </row>
    <row r="18921" spans="3:3" x14ac:dyDescent="0.3">
      <c r="C18921" s="34"/>
    </row>
    <row r="18922" spans="3:3" x14ac:dyDescent="0.3">
      <c r="C18922" s="34"/>
    </row>
    <row r="18923" spans="3:3" x14ac:dyDescent="0.3">
      <c r="C18923" s="34"/>
    </row>
    <row r="18924" spans="3:3" x14ac:dyDescent="0.3">
      <c r="C18924" s="34"/>
    </row>
    <row r="18925" spans="3:3" x14ac:dyDescent="0.3">
      <c r="C18925" s="34"/>
    </row>
    <row r="18926" spans="3:3" x14ac:dyDescent="0.3">
      <c r="C18926" s="34"/>
    </row>
    <row r="18927" spans="3:3" x14ac:dyDescent="0.3">
      <c r="C18927" s="34"/>
    </row>
    <row r="18928" spans="3:3" x14ac:dyDescent="0.3">
      <c r="C18928" s="34"/>
    </row>
    <row r="18929" spans="3:3" x14ac:dyDescent="0.3">
      <c r="C18929" s="34"/>
    </row>
    <row r="18930" spans="3:3" x14ac:dyDescent="0.3">
      <c r="C18930" s="34"/>
    </row>
    <row r="18931" spans="3:3" x14ac:dyDescent="0.3">
      <c r="C18931" s="34"/>
    </row>
    <row r="18932" spans="3:3" x14ac:dyDescent="0.3">
      <c r="C18932" s="34"/>
    </row>
    <row r="18933" spans="3:3" x14ac:dyDescent="0.3">
      <c r="C18933" s="34"/>
    </row>
    <row r="18934" spans="3:3" x14ac:dyDescent="0.3">
      <c r="C18934" s="34"/>
    </row>
    <row r="18935" spans="3:3" x14ac:dyDescent="0.3">
      <c r="C18935" s="34"/>
    </row>
    <row r="18936" spans="3:3" x14ac:dyDescent="0.3">
      <c r="C18936" s="34"/>
    </row>
    <row r="18937" spans="3:3" x14ac:dyDescent="0.3">
      <c r="C18937" s="34"/>
    </row>
    <row r="18938" spans="3:3" x14ac:dyDescent="0.3">
      <c r="C18938" s="34"/>
    </row>
    <row r="18939" spans="3:3" x14ac:dyDescent="0.3">
      <c r="C18939" s="34"/>
    </row>
    <row r="18940" spans="3:3" x14ac:dyDescent="0.3">
      <c r="C18940" s="34"/>
    </row>
    <row r="18941" spans="3:3" x14ac:dyDescent="0.3">
      <c r="C18941" s="34"/>
    </row>
    <row r="18942" spans="3:3" x14ac:dyDescent="0.3">
      <c r="C18942" s="34"/>
    </row>
    <row r="18943" spans="3:3" x14ac:dyDescent="0.3">
      <c r="C18943" s="34"/>
    </row>
    <row r="18944" spans="3:3" x14ac:dyDescent="0.3">
      <c r="C18944" s="34"/>
    </row>
    <row r="18945" spans="3:3" x14ac:dyDescent="0.3">
      <c r="C18945" s="34"/>
    </row>
    <row r="18946" spans="3:3" x14ac:dyDescent="0.3">
      <c r="C18946" s="34"/>
    </row>
    <row r="18947" spans="3:3" x14ac:dyDescent="0.3">
      <c r="C18947" s="34"/>
    </row>
    <row r="18948" spans="3:3" x14ac:dyDescent="0.3">
      <c r="C18948" s="34"/>
    </row>
    <row r="18949" spans="3:3" x14ac:dyDescent="0.3">
      <c r="C18949" s="34"/>
    </row>
    <row r="18950" spans="3:3" x14ac:dyDescent="0.3">
      <c r="C18950" s="34"/>
    </row>
    <row r="18951" spans="3:3" x14ac:dyDescent="0.3">
      <c r="C18951" s="34"/>
    </row>
    <row r="18952" spans="3:3" x14ac:dyDescent="0.3">
      <c r="C18952" s="34"/>
    </row>
    <row r="18953" spans="3:3" x14ac:dyDescent="0.3">
      <c r="C18953" s="34"/>
    </row>
    <row r="18954" spans="3:3" x14ac:dyDescent="0.3">
      <c r="C18954" s="34"/>
    </row>
    <row r="18955" spans="3:3" x14ac:dyDescent="0.3">
      <c r="C18955" s="34"/>
    </row>
    <row r="18956" spans="3:3" x14ac:dyDescent="0.3">
      <c r="C18956" s="34"/>
    </row>
    <row r="18957" spans="3:3" x14ac:dyDescent="0.3">
      <c r="C18957" s="34"/>
    </row>
    <row r="18958" spans="3:3" x14ac:dyDescent="0.3">
      <c r="C18958" s="34"/>
    </row>
    <row r="18959" spans="3:3" x14ac:dyDescent="0.3">
      <c r="C18959" s="34"/>
    </row>
    <row r="18960" spans="3:3" x14ac:dyDescent="0.3">
      <c r="C18960" s="34"/>
    </row>
    <row r="18961" spans="3:3" x14ac:dyDescent="0.3">
      <c r="C18961" s="34"/>
    </row>
    <row r="18962" spans="3:3" x14ac:dyDescent="0.3">
      <c r="C18962" s="34"/>
    </row>
    <row r="18963" spans="3:3" x14ac:dyDescent="0.3">
      <c r="C18963" s="34"/>
    </row>
    <row r="18964" spans="3:3" x14ac:dyDescent="0.3">
      <c r="C18964" s="34"/>
    </row>
    <row r="18965" spans="3:3" x14ac:dyDescent="0.3">
      <c r="C18965" s="34"/>
    </row>
    <row r="18966" spans="3:3" x14ac:dyDescent="0.3">
      <c r="C18966" s="34"/>
    </row>
    <row r="18967" spans="3:3" x14ac:dyDescent="0.3">
      <c r="C18967" s="34"/>
    </row>
    <row r="18968" spans="3:3" x14ac:dyDescent="0.3">
      <c r="C18968" s="34"/>
    </row>
    <row r="18969" spans="3:3" x14ac:dyDescent="0.3">
      <c r="C18969" s="34"/>
    </row>
    <row r="18970" spans="3:3" x14ac:dyDescent="0.3">
      <c r="C18970" s="34"/>
    </row>
    <row r="18971" spans="3:3" x14ac:dyDescent="0.3">
      <c r="C18971" s="34"/>
    </row>
    <row r="18972" spans="3:3" x14ac:dyDescent="0.3">
      <c r="C18972" s="34"/>
    </row>
    <row r="18973" spans="3:3" x14ac:dyDescent="0.3">
      <c r="C18973" s="34"/>
    </row>
    <row r="18974" spans="3:3" x14ac:dyDescent="0.3">
      <c r="C18974" s="34"/>
    </row>
    <row r="18975" spans="3:3" x14ac:dyDescent="0.3">
      <c r="C18975" s="34"/>
    </row>
    <row r="18976" spans="3:3" x14ac:dyDescent="0.3">
      <c r="C18976" s="34"/>
    </row>
    <row r="18977" spans="3:3" x14ac:dyDescent="0.3">
      <c r="C18977" s="34"/>
    </row>
    <row r="18978" spans="3:3" x14ac:dyDescent="0.3">
      <c r="C18978" s="34"/>
    </row>
    <row r="18979" spans="3:3" x14ac:dyDescent="0.3">
      <c r="C18979" s="34"/>
    </row>
    <row r="18980" spans="3:3" x14ac:dyDescent="0.3">
      <c r="C18980" s="34"/>
    </row>
    <row r="18981" spans="3:3" x14ac:dyDescent="0.3">
      <c r="C18981" s="34"/>
    </row>
    <row r="18982" spans="3:3" x14ac:dyDescent="0.3">
      <c r="C18982" s="34"/>
    </row>
    <row r="18983" spans="3:3" x14ac:dyDescent="0.3">
      <c r="C18983" s="34"/>
    </row>
    <row r="18984" spans="3:3" x14ac:dyDescent="0.3">
      <c r="C18984" s="34"/>
    </row>
    <row r="18985" spans="3:3" x14ac:dyDescent="0.3">
      <c r="C18985" s="34"/>
    </row>
    <row r="18986" spans="3:3" x14ac:dyDescent="0.3">
      <c r="C18986" s="34"/>
    </row>
    <row r="18987" spans="3:3" x14ac:dyDescent="0.3">
      <c r="C18987" s="34"/>
    </row>
    <row r="18988" spans="3:3" x14ac:dyDescent="0.3">
      <c r="C18988" s="34"/>
    </row>
    <row r="18989" spans="3:3" x14ac:dyDescent="0.3">
      <c r="C18989" s="34"/>
    </row>
    <row r="18990" spans="3:3" x14ac:dyDescent="0.3">
      <c r="C18990" s="34"/>
    </row>
    <row r="18991" spans="3:3" x14ac:dyDescent="0.3">
      <c r="C18991" s="34"/>
    </row>
    <row r="18992" spans="3:3" x14ac:dyDescent="0.3">
      <c r="C18992" s="34"/>
    </row>
    <row r="18993" spans="3:3" x14ac:dyDescent="0.3">
      <c r="C18993" s="34"/>
    </row>
    <row r="18994" spans="3:3" x14ac:dyDescent="0.3">
      <c r="C18994" s="34"/>
    </row>
    <row r="18995" spans="3:3" x14ac:dyDescent="0.3">
      <c r="C18995" s="34"/>
    </row>
    <row r="18996" spans="3:3" x14ac:dyDescent="0.3">
      <c r="C18996" s="34"/>
    </row>
    <row r="18997" spans="3:3" x14ac:dyDescent="0.3">
      <c r="C18997" s="34"/>
    </row>
    <row r="18998" spans="3:3" x14ac:dyDescent="0.3">
      <c r="C18998" s="34"/>
    </row>
    <row r="18999" spans="3:3" x14ac:dyDescent="0.3">
      <c r="C18999" s="34"/>
    </row>
    <row r="19000" spans="3:3" x14ac:dyDescent="0.3">
      <c r="C19000" s="34"/>
    </row>
    <row r="19001" spans="3:3" x14ac:dyDescent="0.3">
      <c r="C19001" s="34"/>
    </row>
    <row r="19002" spans="3:3" x14ac:dyDescent="0.3">
      <c r="C19002" s="34"/>
    </row>
    <row r="19003" spans="3:3" x14ac:dyDescent="0.3">
      <c r="C19003" s="34"/>
    </row>
    <row r="19004" spans="3:3" x14ac:dyDescent="0.3">
      <c r="C19004" s="34"/>
    </row>
    <row r="19005" spans="3:3" x14ac:dyDescent="0.3">
      <c r="C19005" s="34"/>
    </row>
    <row r="19006" spans="3:3" x14ac:dyDescent="0.3">
      <c r="C19006" s="34"/>
    </row>
    <row r="19007" spans="3:3" x14ac:dyDescent="0.3">
      <c r="C19007" s="34"/>
    </row>
    <row r="19008" spans="3:3" x14ac:dyDescent="0.3">
      <c r="C19008" s="34"/>
    </row>
    <row r="19009" spans="3:3" x14ac:dyDescent="0.3">
      <c r="C19009" s="34"/>
    </row>
    <row r="19010" spans="3:3" x14ac:dyDescent="0.3">
      <c r="C19010" s="34"/>
    </row>
    <row r="19011" spans="3:3" x14ac:dyDescent="0.3">
      <c r="C19011" s="34"/>
    </row>
    <row r="19012" spans="3:3" x14ac:dyDescent="0.3">
      <c r="C19012" s="34"/>
    </row>
    <row r="19013" spans="3:3" x14ac:dyDescent="0.3">
      <c r="C19013" s="34"/>
    </row>
    <row r="19014" spans="3:3" x14ac:dyDescent="0.3">
      <c r="C19014" s="34"/>
    </row>
    <row r="19015" spans="3:3" x14ac:dyDescent="0.3">
      <c r="C19015" s="34"/>
    </row>
    <row r="19016" spans="3:3" x14ac:dyDescent="0.3">
      <c r="C19016" s="34"/>
    </row>
    <row r="19017" spans="3:3" x14ac:dyDescent="0.3">
      <c r="C19017" s="34"/>
    </row>
    <row r="19018" spans="3:3" x14ac:dyDescent="0.3">
      <c r="C19018" s="34"/>
    </row>
    <row r="19019" spans="3:3" x14ac:dyDescent="0.3">
      <c r="C19019" s="34"/>
    </row>
    <row r="19020" spans="3:3" x14ac:dyDescent="0.3">
      <c r="C19020" s="34"/>
    </row>
    <row r="19021" spans="3:3" x14ac:dyDescent="0.3">
      <c r="C19021" s="34"/>
    </row>
    <row r="19022" spans="3:3" x14ac:dyDescent="0.3">
      <c r="C19022" s="34"/>
    </row>
    <row r="19023" spans="3:3" x14ac:dyDescent="0.3">
      <c r="C19023" s="34"/>
    </row>
    <row r="19024" spans="3:3" x14ac:dyDescent="0.3">
      <c r="C19024" s="34"/>
    </row>
    <row r="19025" spans="3:3" x14ac:dyDescent="0.3">
      <c r="C19025" s="34"/>
    </row>
    <row r="19026" spans="3:3" x14ac:dyDescent="0.3">
      <c r="C19026" s="34"/>
    </row>
    <row r="19027" spans="3:3" x14ac:dyDescent="0.3">
      <c r="C19027" s="34"/>
    </row>
    <row r="19028" spans="3:3" x14ac:dyDescent="0.3">
      <c r="C19028" s="34"/>
    </row>
    <row r="19029" spans="3:3" x14ac:dyDescent="0.3">
      <c r="C19029" s="34"/>
    </row>
    <row r="19030" spans="3:3" x14ac:dyDescent="0.3">
      <c r="C19030" s="34"/>
    </row>
    <row r="19031" spans="3:3" x14ac:dyDescent="0.3">
      <c r="C19031" s="34"/>
    </row>
    <row r="19032" spans="3:3" x14ac:dyDescent="0.3">
      <c r="C19032" s="34"/>
    </row>
    <row r="19033" spans="3:3" x14ac:dyDescent="0.3">
      <c r="C19033" s="34"/>
    </row>
    <row r="19034" spans="3:3" x14ac:dyDescent="0.3">
      <c r="C19034" s="34"/>
    </row>
    <row r="19035" spans="3:3" x14ac:dyDescent="0.3">
      <c r="C19035" s="34"/>
    </row>
    <row r="19036" spans="3:3" x14ac:dyDescent="0.3">
      <c r="C19036" s="34"/>
    </row>
    <row r="19037" spans="3:3" x14ac:dyDescent="0.3">
      <c r="C19037" s="34"/>
    </row>
    <row r="19038" spans="3:3" x14ac:dyDescent="0.3">
      <c r="C19038" s="34"/>
    </row>
    <row r="19039" spans="3:3" x14ac:dyDescent="0.3">
      <c r="C19039" s="34"/>
    </row>
    <row r="19040" spans="3:3" x14ac:dyDescent="0.3">
      <c r="C19040" s="34"/>
    </row>
    <row r="19041" spans="3:3" x14ac:dyDescent="0.3">
      <c r="C19041" s="34"/>
    </row>
    <row r="19042" spans="3:3" x14ac:dyDescent="0.3">
      <c r="C19042" s="34"/>
    </row>
    <row r="19043" spans="3:3" x14ac:dyDescent="0.3">
      <c r="C19043" s="34"/>
    </row>
    <row r="19044" spans="3:3" x14ac:dyDescent="0.3">
      <c r="C19044" s="34"/>
    </row>
    <row r="19045" spans="3:3" x14ac:dyDescent="0.3">
      <c r="C19045" s="34"/>
    </row>
    <row r="19046" spans="3:3" x14ac:dyDescent="0.3">
      <c r="C19046" s="34"/>
    </row>
    <row r="19047" spans="3:3" x14ac:dyDescent="0.3">
      <c r="C19047" s="34"/>
    </row>
    <row r="19048" spans="3:3" x14ac:dyDescent="0.3">
      <c r="C19048" s="34"/>
    </row>
    <row r="19049" spans="3:3" x14ac:dyDescent="0.3">
      <c r="C19049" s="34"/>
    </row>
    <row r="19050" spans="3:3" x14ac:dyDescent="0.3">
      <c r="C19050" s="34"/>
    </row>
    <row r="19051" spans="3:3" x14ac:dyDescent="0.3">
      <c r="C19051" s="34"/>
    </row>
    <row r="19052" spans="3:3" x14ac:dyDescent="0.3">
      <c r="C19052" s="34"/>
    </row>
    <row r="19053" spans="3:3" x14ac:dyDescent="0.3">
      <c r="C19053" s="34"/>
    </row>
    <row r="19054" spans="3:3" x14ac:dyDescent="0.3">
      <c r="C19054" s="34"/>
    </row>
    <row r="19055" spans="3:3" x14ac:dyDescent="0.3">
      <c r="C19055" s="34"/>
    </row>
    <row r="19056" spans="3:3" x14ac:dyDescent="0.3">
      <c r="C19056" s="34"/>
    </row>
    <row r="19057" spans="3:3" x14ac:dyDescent="0.3">
      <c r="C19057" s="34"/>
    </row>
    <row r="19058" spans="3:3" x14ac:dyDescent="0.3">
      <c r="C19058" s="34"/>
    </row>
    <row r="19059" spans="3:3" x14ac:dyDescent="0.3">
      <c r="C19059" s="34"/>
    </row>
    <row r="19060" spans="3:3" x14ac:dyDescent="0.3">
      <c r="C19060" s="34"/>
    </row>
    <row r="19061" spans="3:3" x14ac:dyDescent="0.3">
      <c r="C19061" s="34"/>
    </row>
    <row r="19062" spans="3:3" x14ac:dyDescent="0.3">
      <c r="C19062" s="34"/>
    </row>
    <row r="19063" spans="3:3" x14ac:dyDescent="0.3">
      <c r="C19063" s="34"/>
    </row>
    <row r="19064" spans="3:3" x14ac:dyDescent="0.3">
      <c r="C19064" s="34"/>
    </row>
    <row r="19065" spans="3:3" x14ac:dyDescent="0.3">
      <c r="C19065" s="34"/>
    </row>
    <row r="19066" spans="3:3" x14ac:dyDescent="0.3">
      <c r="C19066" s="34"/>
    </row>
    <row r="19067" spans="3:3" x14ac:dyDescent="0.3">
      <c r="C19067" s="34"/>
    </row>
    <row r="19068" spans="3:3" x14ac:dyDescent="0.3">
      <c r="C19068" s="34"/>
    </row>
    <row r="19069" spans="3:3" x14ac:dyDescent="0.3">
      <c r="C19069" s="34"/>
    </row>
    <row r="19070" spans="3:3" x14ac:dyDescent="0.3">
      <c r="C19070" s="34"/>
    </row>
    <row r="19071" spans="3:3" x14ac:dyDescent="0.3">
      <c r="C19071" s="34"/>
    </row>
    <row r="19072" spans="3:3" x14ac:dyDescent="0.3">
      <c r="C19072" s="34"/>
    </row>
    <row r="19073" spans="3:3" x14ac:dyDescent="0.3">
      <c r="C19073" s="34"/>
    </row>
    <row r="19074" spans="3:3" x14ac:dyDescent="0.3">
      <c r="C19074" s="34"/>
    </row>
    <row r="19075" spans="3:3" x14ac:dyDescent="0.3">
      <c r="C19075" s="34"/>
    </row>
    <row r="19076" spans="3:3" x14ac:dyDescent="0.3">
      <c r="C19076" s="34"/>
    </row>
    <row r="19077" spans="3:3" x14ac:dyDescent="0.3">
      <c r="C19077" s="34"/>
    </row>
    <row r="19078" spans="3:3" x14ac:dyDescent="0.3">
      <c r="C19078" s="34"/>
    </row>
    <row r="19079" spans="3:3" x14ac:dyDescent="0.3">
      <c r="C19079" s="34"/>
    </row>
    <row r="19080" spans="3:3" x14ac:dyDescent="0.3">
      <c r="C19080" s="34"/>
    </row>
    <row r="19081" spans="3:3" x14ac:dyDescent="0.3">
      <c r="C19081" s="34"/>
    </row>
    <row r="19082" spans="3:3" x14ac:dyDescent="0.3">
      <c r="C19082" s="34"/>
    </row>
    <row r="19083" spans="3:3" x14ac:dyDescent="0.3">
      <c r="C19083" s="34"/>
    </row>
    <row r="19084" spans="3:3" x14ac:dyDescent="0.3">
      <c r="C19084" s="34"/>
    </row>
    <row r="19085" spans="3:3" x14ac:dyDescent="0.3">
      <c r="C19085" s="34"/>
    </row>
    <row r="19086" spans="3:3" x14ac:dyDescent="0.3">
      <c r="C19086" s="34"/>
    </row>
    <row r="19087" spans="3:3" x14ac:dyDescent="0.3">
      <c r="C19087" s="34"/>
    </row>
    <row r="19088" spans="3:3" x14ac:dyDescent="0.3">
      <c r="C19088" s="34"/>
    </row>
    <row r="19089" spans="3:3" x14ac:dyDescent="0.3">
      <c r="C19089" s="34"/>
    </row>
    <row r="19090" spans="3:3" x14ac:dyDescent="0.3">
      <c r="C19090" s="34"/>
    </row>
    <row r="19091" spans="3:3" x14ac:dyDescent="0.3">
      <c r="C19091" s="34"/>
    </row>
    <row r="19092" spans="3:3" x14ac:dyDescent="0.3">
      <c r="C19092" s="34"/>
    </row>
    <row r="19093" spans="3:3" x14ac:dyDescent="0.3">
      <c r="C19093" s="34"/>
    </row>
    <row r="19094" spans="3:3" x14ac:dyDescent="0.3">
      <c r="C19094" s="34"/>
    </row>
    <row r="19095" spans="3:3" x14ac:dyDescent="0.3">
      <c r="C19095" s="34"/>
    </row>
    <row r="19096" spans="3:3" x14ac:dyDescent="0.3">
      <c r="C19096" s="34"/>
    </row>
    <row r="19097" spans="3:3" x14ac:dyDescent="0.3">
      <c r="C19097" s="34"/>
    </row>
    <row r="19098" spans="3:3" x14ac:dyDescent="0.3">
      <c r="C19098" s="34"/>
    </row>
    <row r="19099" spans="3:3" x14ac:dyDescent="0.3">
      <c r="C19099" s="34"/>
    </row>
    <row r="19100" spans="3:3" x14ac:dyDescent="0.3">
      <c r="C19100" s="34"/>
    </row>
    <row r="19101" spans="3:3" x14ac:dyDescent="0.3">
      <c r="C19101" s="34"/>
    </row>
    <row r="19102" spans="3:3" x14ac:dyDescent="0.3">
      <c r="C19102" s="34"/>
    </row>
    <row r="19103" spans="3:3" x14ac:dyDescent="0.3">
      <c r="C19103" s="34"/>
    </row>
    <row r="19104" spans="3:3" x14ac:dyDescent="0.3">
      <c r="C19104" s="34"/>
    </row>
    <row r="19105" spans="3:3" x14ac:dyDescent="0.3">
      <c r="C19105" s="34"/>
    </row>
    <row r="19106" spans="3:3" x14ac:dyDescent="0.3">
      <c r="C19106" s="34"/>
    </row>
    <row r="19107" spans="3:3" x14ac:dyDescent="0.3">
      <c r="C19107" s="34"/>
    </row>
    <row r="19108" spans="3:3" x14ac:dyDescent="0.3">
      <c r="C19108" s="34"/>
    </row>
    <row r="19109" spans="3:3" x14ac:dyDescent="0.3">
      <c r="C19109" s="34"/>
    </row>
    <row r="19110" spans="3:3" x14ac:dyDescent="0.3">
      <c r="C19110" s="34"/>
    </row>
    <row r="19111" spans="3:3" x14ac:dyDescent="0.3">
      <c r="C19111" s="34"/>
    </row>
    <row r="19112" spans="3:3" x14ac:dyDescent="0.3">
      <c r="C19112" s="34"/>
    </row>
    <row r="19113" spans="3:3" x14ac:dyDescent="0.3">
      <c r="C19113" s="34"/>
    </row>
    <row r="19114" spans="3:3" x14ac:dyDescent="0.3">
      <c r="C19114" s="34"/>
    </row>
    <row r="19115" spans="3:3" x14ac:dyDescent="0.3">
      <c r="C19115" s="34"/>
    </row>
    <row r="19116" spans="3:3" x14ac:dyDescent="0.3">
      <c r="C19116" s="34"/>
    </row>
    <row r="19117" spans="3:3" x14ac:dyDescent="0.3">
      <c r="C19117" s="34"/>
    </row>
    <row r="19118" spans="3:3" x14ac:dyDescent="0.3">
      <c r="C19118" s="34"/>
    </row>
    <row r="19119" spans="3:3" x14ac:dyDescent="0.3">
      <c r="C19119" s="34"/>
    </row>
    <row r="19120" spans="3:3" x14ac:dyDescent="0.3">
      <c r="C19120" s="34"/>
    </row>
    <row r="19121" spans="3:3" x14ac:dyDescent="0.3">
      <c r="C19121" s="34"/>
    </row>
    <row r="19122" spans="3:3" x14ac:dyDescent="0.3">
      <c r="C19122" s="34"/>
    </row>
    <row r="19123" spans="3:3" x14ac:dyDescent="0.3">
      <c r="C19123" s="34"/>
    </row>
    <row r="19124" spans="3:3" x14ac:dyDescent="0.3">
      <c r="C19124" s="34"/>
    </row>
    <row r="19125" spans="3:3" x14ac:dyDescent="0.3">
      <c r="C19125" s="34"/>
    </row>
    <row r="19126" spans="3:3" x14ac:dyDescent="0.3">
      <c r="C19126" s="34"/>
    </row>
    <row r="19127" spans="3:3" x14ac:dyDescent="0.3">
      <c r="C19127" s="34"/>
    </row>
    <row r="19128" spans="3:3" x14ac:dyDescent="0.3">
      <c r="C19128" s="34"/>
    </row>
    <row r="19129" spans="3:3" x14ac:dyDescent="0.3">
      <c r="C19129" s="34"/>
    </row>
    <row r="19130" spans="3:3" x14ac:dyDescent="0.3">
      <c r="C19130" s="34"/>
    </row>
    <row r="19131" spans="3:3" x14ac:dyDescent="0.3">
      <c r="C19131" s="34"/>
    </row>
    <row r="19132" spans="3:3" x14ac:dyDescent="0.3">
      <c r="C19132" s="34"/>
    </row>
    <row r="19133" spans="3:3" x14ac:dyDescent="0.3">
      <c r="C19133" s="34"/>
    </row>
    <row r="19134" spans="3:3" x14ac:dyDescent="0.3">
      <c r="C19134" s="34"/>
    </row>
    <row r="19135" spans="3:3" x14ac:dyDescent="0.3">
      <c r="C19135" s="34"/>
    </row>
    <row r="19136" spans="3:3" x14ac:dyDescent="0.3">
      <c r="C19136" s="34"/>
    </row>
    <row r="19137" spans="3:3" x14ac:dyDescent="0.3">
      <c r="C19137" s="34"/>
    </row>
    <row r="19138" spans="3:3" x14ac:dyDescent="0.3">
      <c r="C19138" s="34"/>
    </row>
    <row r="19139" spans="3:3" x14ac:dyDescent="0.3">
      <c r="C19139" s="34"/>
    </row>
    <row r="19140" spans="3:3" x14ac:dyDescent="0.3">
      <c r="C19140" s="34"/>
    </row>
    <row r="19141" spans="3:3" x14ac:dyDescent="0.3">
      <c r="C19141" s="34"/>
    </row>
    <row r="19142" spans="3:3" x14ac:dyDescent="0.3">
      <c r="C19142" s="34"/>
    </row>
    <row r="19143" spans="3:3" x14ac:dyDescent="0.3">
      <c r="C19143" s="34"/>
    </row>
    <row r="19144" spans="3:3" x14ac:dyDescent="0.3">
      <c r="C19144" s="34"/>
    </row>
    <row r="19145" spans="3:3" x14ac:dyDescent="0.3">
      <c r="C19145" s="34"/>
    </row>
    <row r="19146" spans="3:3" x14ac:dyDescent="0.3">
      <c r="C19146" s="34"/>
    </row>
    <row r="19147" spans="3:3" x14ac:dyDescent="0.3">
      <c r="C19147" s="34"/>
    </row>
    <row r="19148" spans="3:3" x14ac:dyDescent="0.3">
      <c r="C19148" s="34"/>
    </row>
    <row r="19149" spans="3:3" x14ac:dyDescent="0.3">
      <c r="C19149" s="34"/>
    </row>
    <row r="19150" spans="3:3" x14ac:dyDescent="0.3">
      <c r="C19150" s="34"/>
    </row>
    <row r="19151" spans="3:3" x14ac:dyDescent="0.3">
      <c r="C19151" s="34"/>
    </row>
    <row r="19152" spans="3:3" x14ac:dyDescent="0.3">
      <c r="C19152" s="34"/>
    </row>
    <row r="19153" spans="3:3" x14ac:dyDescent="0.3">
      <c r="C19153" s="34"/>
    </row>
    <row r="19154" spans="3:3" x14ac:dyDescent="0.3">
      <c r="C19154" s="34"/>
    </row>
    <row r="19155" spans="3:3" x14ac:dyDescent="0.3">
      <c r="C19155" s="34"/>
    </row>
    <row r="19156" spans="3:3" x14ac:dyDescent="0.3">
      <c r="C19156" s="34"/>
    </row>
    <row r="19157" spans="3:3" x14ac:dyDescent="0.3">
      <c r="C19157" s="34"/>
    </row>
    <row r="19158" spans="3:3" x14ac:dyDescent="0.3">
      <c r="C19158" s="34"/>
    </row>
    <row r="19159" spans="3:3" x14ac:dyDescent="0.3">
      <c r="C19159" s="34"/>
    </row>
    <row r="19160" spans="3:3" x14ac:dyDescent="0.3">
      <c r="C19160" s="34"/>
    </row>
    <row r="19161" spans="3:3" x14ac:dyDescent="0.3">
      <c r="C19161" s="34"/>
    </row>
    <row r="19162" spans="3:3" x14ac:dyDescent="0.3">
      <c r="C19162" s="34"/>
    </row>
    <row r="19163" spans="3:3" x14ac:dyDescent="0.3">
      <c r="C19163" s="34"/>
    </row>
    <row r="19164" spans="3:3" x14ac:dyDescent="0.3">
      <c r="C19164" s="34"/>
    </row>
    <row r="19165" spans="3:3" x14ac:dyDescent="0.3">
      <c r="C19165" s="34"/>
    </row>
    <row r="19166" spans="3:3" x14ac:dyDescent="0.3">
      <c r="C19166" s="34"/>
    </row>
    <row r="19167" spans="3:3" x14ac:dyDescent="0.3">
      <c r="C19167" s="34"/>
    </row>
    <row r="19168" spans="3:3" x14ac:dyDescent="0.3">
      <c r="C19168" s="34"/>
    </row>
    <row r="19169" spans="3:3" x14ac:dyDescent="0.3">
      <c r="C19169" s="34"/>
    </row>
    <row r="19170" spans="3:3" x14ac:dyDescent="0.3">
      <c r="C19170" s="34"/>
    </row>
    <row r="19171" spans="3:3" x14ac:dyDescent="0.3">
      <c r="C19171" s="34"/>
    </row>
    <row r="19172" spans="3:3" x14ac:dyDescent="0.3">
      <c r="C19172" s="34"/>
    </row>
    <row r="19173" spans="3:3" x14ac:dyDescent="0.3">
      <c r="C19173" s="34"/>
    </row>
    <row r="19174" spans="3:3" x14ac:dyDescent="0.3">
      <c r="C19174" s="34"/>
    </row>
    <row r="19175" spans="3:3" x14ac:dyDescent="0.3">
      <c r="C19175" s="34"/>
    </row>
    <row r="19176" spans="3:3" x14ac:dyDescent="0.3">
      <c r="C19176" s="34"/>
    </row>
    <row r="19177" spans="3:3" x14ac:dyDescent="0.3">
      <c r="C19177" s="34"/>
    </row>
    <row r="19178" spans="3:3" x14ac:dyDescent="0.3">
      <c r="C19178" s="34"/>
    </row>
    <row r="19179" spans="3:3" x14ac:dyDescent="0.3">
      <c r="C19179" s="34"/>
    </row>
    <row r="19180" spans="3:3" x14ac:dyDescent="0.3">
      <c r="C19180" s="34"/>
    </row>
    <row r="19181" spans="3:3" x14ac:dyDescent="0.3">
      <c r="C19181" s="34"/>
    </row>
    <row r="19182" spans="3:3" x14ac:dyDescent="0.3">
      <c r="C19182" s="34"/>
    </row>
    <row r="19183" spans="3:3" x14ac:dyDescent="0.3">
      <c r="C19183" s="34"/>
    </row>
    <row r="19184" spans="3:3" x14ac:dyDescent="0.3">
      <c r="C19184" s="34"/>
    </row>
    <row r="19185" spans="3:3" x14ac:dyDescent="0.3">
      <c r="C19185" s="34"/>
    </row>
    <row r="19186" spans="3:3" x14ac:dyDescent="0.3">
      <c r="C19186" s="34"/>
    </row>
    <row r="19187" spans="3:3" x14ac:dyDescent="0.3">
      <c r="C19187" s="34"/>
    </row>
    <row r="19188" spans="3:3" x14ac:dyDescent="0.3">
      <c r="C19188" s="34"/>
    </row>
    <row r="19189" spans="3:3" x14ac:dyDescent="0.3">
      <c r="C19189" s="34"/>
    </row>
    <row r="19190" spans="3:3" x14ac:dyDescent="0.3">
      <c r="C19190" s="34"/>
    </row>
    <row r="19191" spans="3:3" x14ac:dyDescent="0.3">
      <c r="C19191" s="34"/>
    </row>
    <row r="19192" spans="3:3" x14ac:dyDescent="0.3">
      <c r="C19192" s="34"/>
    </row>
    <row r="19193" spans="3:3" x14ac:dyDescent="0.3">
      <c r="C19193" s="34"/>
    </row>
    <row r="19194" spans="3:3" x14ac:dyDescent="0.3">
      <c r="C19194" s="34"/>
    </row>
    <row r="19195" spans="3:3" x14ac:dyDescent="0.3">
      <c r="C19195" s="34"/>
    </row>
    <row r="19196" spans="3:3" x14ac:dyDescent="0.3">
      <c r="C19196" s="34"/>
    </row>
    <row r="19197" spans="3:3" x14ac:dyDescent="0.3">
      <c r="C19197" s="34"/>
    </row>
    <row r="19198" spans="3:3" x14ac:dyDescent="0.3">
      <c r="C19198" s="34"/>
    </row>
    <row r="19199" spans="3:3" x14ac:dyDescent="0.3">
      <c r="C19199" s="34"/>
    </row>
    <row r="19200" spans="3:3" x14ac:dyDescent="0.3">
      <c r="C19200" s="34"/>
    </row>
    <row r="19201" spans="3:3" x14ac:dyDescent="0.3">
      <c r="C19201" s="34"/>
    </row>
    <row r="19202" spans="3:3" x14ac:dyDescent="0.3">
      <c r="C19202" s="34"/>
    </row>
    <row r="19203" spans="3:3" x14ac:dyDescent="0.3">
      <c r="C19203" s="34"/>
    </row>
    <row r="19204" spans="3:3" x14ac:dyDescent="0.3">
      <c r="C19204" s="34"/>
    </row>
    <row r="19205" spans="3:3" x14ac:dyDescent="0.3">
      <c r="C19205" s="34"/>
    </row>
    <row r="19206" spans="3:3" x14ac:dyDescent="0.3">
      <c r="C19206" s="34"/>
    </row>
    <row r="19207" spans="3:3" x14ac:dyDescent="0.3">
      <c r="C19207" s="34"/>
    </row>
    <row r="19208" spans="3:3" x14ac:dyDescent="0.3">
      <c r="C19208" s="34"/>
    </row>
    <row r="19209" spans="3:3" x14ac:dyDescent="0.3">
      <c r="C19209" s="34"/>
    </row>
    <row r="19210" spans="3:3" x14ac:dyDescent="0.3">
      <c r="C19210" s="34"/>
    </row>
    <row r="19211" spans="3:3" x14ac:dyDescent="0.3">
      <c r="C19211" s="34"/>
    </row>
    <row r="19212" spans="3:3" x14ac:dyDescent="0.3">
      <c r="C19212" s="34"/>
    </row>
    <row r="19213" spans="3:3" x14ac:dyDescent="0.3">
      <c r="C19213" s="34"/>
    </row>
    <row r="19214" spans="3:3" x14ac:dyDescent="0.3">
      <c r="C19214" s="34"/>
    </row>
    <row r="19215" spans="3:3" x14ac:dyDescent="0.3">
      <c r="C19215" s="34"/>
    </row>
    <row r="19216" spans="3:3" x14ac:dyDescent="0.3">
      <c r="C19216" s="34"/>
    </row>
    <row r="19217" spans="3:3" x14ac:dyDescent="0.3">
      <c r="C19217" s="34"/>
    </row>
    <row r="19218" spans="3:3" x14ac:dyDescent="0.3">
      <c r="C19218" s="34"/>
    </row>
    <row r="19219" spans="3:3" x14ac:dyDescent="0.3">
      <c r="C19219" s="34"/>
    </row>
    <row r="19220" spans="3:3" x14ac:dyDescent="0.3">
      <c r="C19220" s="34"/>
    </row>
    <row r="19221" spans="3:3" x14ac:dyDescent="0.3">
      <c r="C19221" s="34"/>
    </row>
    <row r="19222" spans="3:3" x14ac:dyDescent="0.3">
      <c r="C19222" s="34"/>
    </row>
    <row r="19223" spans="3:3" x14ac:dyDescent="0.3">
      <c r="C19223" s="34"/>
    </row>
    <row r="19224" spans="3:3" x14ac:dyDescent="0.3">
      <c r="C19224" s="34"/>
    </row>
    <row r="19225" spans="3:3" x14ac:dyDescent="0.3">
      <c r="C19225" s="34"/>
    </row>
    <row r="19226" spans="3:3" x14ac:dyDescent="0.3">
      <c r="C19226" s="34"/>
    </row>
    <row r="19227" spans="3:3" x14ac:dyDescent="0.3">
      <c r="C19227" s="34"/>
    </row>
    <row r="19228" spans="3:3" x14ac:dyDescent="0.3">
      <c r="C19228" s="34"/>
    </row>
    <row r="19229" spans="3:3" x14ac:dyDescent="0.3">
      <c r="C19229" s="34"/>
    </row>
    <row r="19230" spans="3:3" x14ac:dyDescent="0.3">
      <c r="C19230" s="34"/>
    </row>
    <row r="19231" spans="3:3" x14ac:dyDescent="0.3">
      <c r="C19231" s="34"/>
    </row>
    <row r="19232" spans="3:3" x14ac:dyDescent="0.3">
      <c r="C19232" s="34"/>
    </row>
    <row r="19233" spans="3:3" x14ac:dyDescent="0.3">
      <c r="C19233" s="34"/>
    </row>
    <row r="19234" spans="3:3" x14ac:dyDescent="0.3">
      <c r="C19234" s="34"/>
    </row>
    <row r="19235" spans="3:3" x14ac:dyDescent="0.3">
      <c r="C19235" s="34"/>
    </row>
    <row r="19236" spans="3:3" x14ac:dyDescent="0.3">
      <c r="C19236" s="34"/>
    </row>
    <row r="19237" spans="3:3" x14ac:dyDescent="0.3">
      <c r="C19237" s="34"/>
    </row>
    <row r="19238" spans="3:3" x14ac:dyDescent="0.3">
      <c r="C19238" s="34"/>
    </row>
    <row r="19239" spans="3:3" x14ac:dyDescent="0.3">
      <c r="C19239" s="34"/>
    </row>
    <row r="19240" spans="3:3" x14ac:dyDescent="0.3">
      <c r="C19240" s="34"/>
    </row>
    <row r="19241" spans="3:3" x14ac:dyDescent="0.3">
      <c r="C19241" s="34"/>
    </row>
    <row r="19242" spans="3:3" x14ac:dyDescent="0.3">
      <c r="C19242" s="34"/>
    </row>
    <row r="19243" spans="3:3" x14ac:dyDescent="0.3">
      <c r="C19243" s="34"/>
    </row>
    <row r="19244" spans="3:3" x14ac:dyDescent="0.3">
      <c r="C19244" s="34"/>
    </row>
    <row r="19245" spans="3:3" x14ac:dyDescent="0.3">
      <c r="C19245" s="34"/>
    </row>
    <row r="19246" spans="3:3" x14ac:dyDescent="0.3">
      <c r="C19246" s="34"/>
    </row>
    <row r="19247" spans="3:3" x14ac:dyDescent="0.3">
      <c r="C19247" s="34"/>
    </row>
    <row r="19248" spans="3:3" x14ac:dyDescent="0.3">
      <c r="C19248" s="34"/>
    </row>
    <row r="19249" spans="3:3" x14ac:dyDescent="0.3">
      <c r="C19249" s="34"/>
    </row>
    <row r="19250" spans="3:3" x14ac:dyDescent="0.3">
      <c r="C19250" s="34"/>
    </row>
    <row r="19251" spans="3:3" x14ac:dyDescent="0.3">
      <c r="C19251" s="34"/>
    </row>
    <row r="19252" spans="3:3" x14ac:dyDescent="0.3">
      <c r="C19252" s="34"/>
    </row>
    <row r="19253" spans="3:3" x14ac:dyDescent="0.3">
      <c r="C19253" s="34"/>
    </row>
    <row r="19254" spans="3:3" x14ac:dyDescent="0.3">
      <c r="C19254" s="34"/>
    </row>
    <row r="19255" spans="3:3" x14ac:dyDescent="0.3">
      <c r="C19255" s="34"/>
    </row>
    <row r="19256" spans="3:3" x14ac:dyDescent="0.3">
      <c r="C19256" s="34"/>
    </row>
    <row r="19257" spans="3:3" x14ac:dyDescent="0.3">
      <c r="C19257" s="34"/>
    </row>
    <row r="19258" spans="3:3" x14ac:dyDescent="0.3">
      <c r="C19258" s="34"/>
    </row>
    <row r="19259" spans="3:3" x14ac:dyDescent="0.3">
      <c r="C19259" s="34"/>
    </row>
    <row r="19260" spans="3:3" x14ac:dyDescent="0.3">
      <c r="C19260" s="34"/>
    </row>
    <row r="19261" spans="3:3" x14ac:dyDescent="0.3">
      <c r="C19261" s="34"/>
    </row>
    <row r="19262" spans="3:3" x14ac:dyDescent="0.3">
      <c r="C19262" s="34"/>
    </row>
    <row r="19263" spans="3:3" x14ac:dyDescent="0.3">
      <c r="C19263" s="34"/>
    </row>
    <row r="19264" spans="3:3" x14ac:dyDescent="0.3">
      <c r="C19264" s="34"/>
    </row>
    <row r="19265" spans="3:3" x14ac:dyDescent="0.3">
      <c r="C19265" s="34"/>
    </row>
    <row r="19266" spans="3:3" x14ac:dyDescent="0.3">
      <c r="C19266" s="34"/>
    </row>
    <row r="19267" spans="3:3" x14ac:dyDescent="0.3">
      <c r="C19267" s="34"/>
    </row>
    <row r="19268" spans="3:3" x14ac:dyDescent="0.3">
      <c r="C19268" s="34"/>
    </row>
    <row r="19269" spans="3:3" x14ac:dyDescent="0.3">
      <c r="C19269" s="34"/>
    </row>
    <row r="19270" spans="3:3" x14ac:dyDescent="0.3">
      <c r="C19270" s="34"/>
    </row>
    <row r="19271" spans="3:3" x14ac:dyDescent="0.3">
      <c r="C19271" s="34"/>
    </row>
    <row r="19272" spans="3:3" x14ac:dyDescent="0.3">
      <c r="C19272" s="34"/>
    </row>
    <row r="19273" spans="3:3" x14ac:dyDescent="0.3">
      <c r="C19273" s="34"/>
    </row>
    <row r="19274" spans="3:3" x14ac:dyDescent="0.3">
      <c r="C19274" s="34"/>
    </row>
    <row r="19275" spans="3:3" x14ac:dyDescent="0.3">
      <c r="C19275" s="34"/>
    </row>
    <row r="19276" spans="3:3" x14ac:dyDescent="0.3">
      <c r="C19276" s="34"/>
    </row>
    <row r="19277" spans="3:3" x14ac:dyDescent="0.3">
      <c r="C19277" s="34"/>
    </row>
    <row r="19278" spans="3:3" x14ac:dyDescent="0.3">
      <c r="C19278" s="34"/>
    </row>
    <row r="19279" spans="3:3" x14ac:dyDescent="0.3">
      <c r="C19279" s="34"/>
    </row>
    <row r="19280" spans="3:3" x14ac:dyDescent="0.3">
      <c r="C19280" s="34"/>
    </row>
    <row r="19281" spans="3:3" x14ac:dyDescent="0.3">
      <c r="C19281" s="34"/>
    </row>
    <row r="19282" spans="3:3" x14ac:dyDescent="0.3">
      <c r="C19282" s="34"/>
    </row>
    <row r="19283" spans="3:3" x14ac:dyDescent="0.3">
      <c r="C19283" s="34"/>
    </row>
    <row r="19284" spans="3:3" x14ac:dyDescent="0.3">
      <c r="C19284" s="34"/>
    </row>
    <row r="19285" spans="3:3" x14ac:dyDescent="0.3">
      <c r="C19285" s="34"/>
    </row>
    <row r="19286" spans="3:3" x14ac:dyDescent="0.3">
      <c r="C19286" s="34"/>
    </row>
    <row r="19287" spans="3:3" x14ac:dyDescent="0.3">
      <c r="C19287" s="34"/>
    </row>
    <row r="19288" spans="3:3" x14ac:dyDescent="0.3">
      <c r="C19288" s="34"/>
    </row>
    <row r="19289" spans="3:3" x14ac:dyDescent="0.3">
      <c r="C19289" s="34"/>
    </row>
    <row r="19290" spans="3:3" x14ac:dyDescent="0.3">
      <c r="C19290" s="34"/>
    </row>
    <row r="19291" spans="3:3" x14ac:dyDescent="0.3">
      <c r="C19291" s="34"/>
    </row>
    <row r="19292" spans="3:3" x14ac:dyDescent="0.3">
      <c r="C19292" s="34"/>
    </row>
    <row r="19293" spans="3:3" x14ac:dyDescent="0.3">
      <c r="C19293" s="34"/>
    </row>
    <row r="19294" spans="3:3" x14ac:dyDescent="0.3">
      <c r="C19294" s="34"/>
    </row>
    <row r="19295" spans="3:3" x14ac:dyDescent="0.3">
      <c r="C19295" s="34"/>
    </row>
    <row r="19296" spans="3:3" x14ac:dyDescent="0.3">
      <c r="C19296" s="34"/>
    </row>
    <row r="19297" spans="3:3" x14ac:dyDescent="0.3">
      <c r="C19297" s="34"/>
    </row>
    <row r="19298" spans="3:3" x14ac:dyDescent="0.3">
      <c r="C19298" s="34"/>
    </row>
    <row r="19299" spans="3:3" x14ac:dyDescent="0.3">
      <c r="C19299" s="34"/>
    </row>
    <row r="19300" spans="3:3" x14ac:dyDescent="0.3">
      <c r="C19300" s="34"/>
    </row>
    <row r="19301" spans="3:3" x14ac:dyDescent="0.3">
      <c r="C19301" s="34"/>
    </row>
    <row r="19302" spans="3:3" x14ac:dyDescent="0.3">
      <c r="C19302" s="34"/>
    </row>
    <row r="19303" spans="3:3" x14ac:dyDescent="0.3">
      <c r="C19303" s="34"/>
    </row>
    <row r="19304" spans="3:3" x14ac:dyDescent="0.3">
      <c r="C19304" s="34"/>
    </row>
    <row r="19305" spans="3:3" x14ac:dyDescent="0.3">
      <c r="C19305" s="34"/>
    </row>
    <row r="19306" spans="3:3" x14ac:dyDescent="0.3">
      <c r="C19306" s="34"/>
    </row>
    <row r="19307" spans="3:3" x14ac:dyDescent="0.3">
      <c r="C19307" s="34"/>
    </row>
    <row r="19308" spans="3:3" x14ac:dyDescent="0.3">
      <c r="C19308" s="34"/>
    </row>
    <row r="19309" spans="3:3" x14ac:dyDescent="0.3">
      <c r="C19309" s="34"/>
    </row>
    <row r="19310" spans="3:3" x14ac:dyDescent="0.3">
      <c r="C19310" s="34"/>
    </row>
    <row r="19311" spans="3:3" x14ac:dyDescent="0.3">
      <c r="C19311" s="34"/>
    </row>
    <row r="19312" spans="3:3" x14ac:dyDescent="0.3">
      <c r="C19312" s="34"/>
    </row>
    <row r="19313" spans="3:3" x14ac:dyDescent="0.3">
      <c r="C19313" s="34"/>
    </row>
    <row r="19314" spans="3:3" x14ac:dyDescent="0.3">
      <c r="C19314" s="34"/>
    </row>
    <row r="19315" spans="3:3" x14ac:dyDescent="0.3">
      <c r="C19315" s="34"/>
    </row>
    <row r="19316" spans="3:3" x14ac:dyDescent="0.3">
      <c r="C19316" s="34"/>
    </row>
    <row r="19317" spans="3:3" x14ac:dyDescent="0.3">
      <c r="C19317" s="34"/>
    </row>
    <row r="19318" spans="3:3" x14ac:dyDescent="0.3">
      <c r="C19318" s="34"/>
    </row>
    <row r="19319" spans="3:3" x14ac:dyDescent="0.3">
      <c r="C19319" s="34"/>
    </row>
    <row r="19320" spans="3:3" x14ac:dyDescent="0.3">
      <c r="C19320" s="34"/>
    </row>
    <row r="19321" spans="3:3" x14ac:dyDescent="0.3">
      <c r="C19321" s="34"/>
    </row>
    <row r="19322" spans="3:3" x14ac:dyDescent="0.3">
      <c r="C19322" s="34"/>
    </row>
    <row r="19323" spans="3:3" x14ac:dyDescent="0.3">
      <c r="C19323" s="34"/>
    </row>
    <row r="19324" spans="3:3" x14ac:dyDescent="0.3">
      <c r="C19324" s="34"/>
    </row>
    <row r="19325" spans="3:3" x14ac:dyDescent="0.3">
      <c r="C19325" s="34"/>
    </row>
    <row r="19326" spans="3:3" x14ac:dyDescent="0.3">
      <c r="C19326" s="34"/>
    </row>
    <row r="19327" spans="3:3" x14ac:dyDescent="0.3">
      <c r="C19327" s="34"/>
    </row>
    <row r="19328" spans="3:3" x14ac:dyDescent="0.3">
      <c r="C19328" s="34"/>
    </row>
    <row r="19329" spans="3:3" x14ac:dyDescent="0.3">
      <c r="C19329" s="34"/>
    </row>
    <row r="19330" spans="3:3" x14ac:dyDescent="0.3">
      <c r="C19330" s="34"/>
    </row>
    <row r="19331" spans="3:3" x14ac:dyDescent="0.3">
      <c r="C19331" s="34"/>
    </row>
    <row r="19332" spans="3:3" x14ac:dyDescent="0.3">
      <c r="C19332" s="34"/>
    </row>
    <row r="19333" spans="3:3" x14ac:dyDescent="0.3">
      <c r="C19333" s="34"/>
    </row>
    <row r="19334" spans="3:3" x14ac:dyDescent="0.3">
      <c r="C19334" s="34"/>
    </row>
    <row r="19335" spans="3:3" x14ac:dyDescent="0.3">
      <c r="C19335" s="34"/>
    </row>
    <row r="19336" spans="3:3" x14ac:dyDescent="0.3">
      <c r="C19336" s="34"/>
    </row>
    <row r="19337" spans="3:3" x14ac:dyDescent="0.3">
      <c r="C19337" s="34"/>
    </row>
    <row r="19338" spans="3:3" x14ac:dyDescent="0.3">
      <c r="C19338" s="34"/>
    </row>
    <row r="19339" spans="3:3" x14ac:dyDescent="0.3">
      <c r="C19339" s="34"/>
    </row>
    <row r="19340" spans="3:3" x14ac:dyDescent="0.3">
      <c r="C19340" s="34"/>
    </row>
    <row r="19341" spans="3:3" x14ac:dyDescent="0.3">
      <c r="C19341" s="34"/>
    </row>
    <row r="19342" spans="3:3" x14ac:dyDescent="0.3">
      <c r="C19342" s="34"/>
    </row>
    <row r="19343" spans="3:3" x14ac:dyDescent="0.3">
      <c r="C19343" s="34"/>
    </row>
    <row r="19344" spans="3:3" x14ac:dyDescent="0.3">
      <c r="C19344" s="34"/>
    </row>
    <row r="19345" spans="3:3" x14ac:dyDescent="0.3">
      <c r="C19345" s="34"/>
    </row>
    <row r="19346" spans="3:3" x14ac:dyDescent="0.3">
      <c r="C19346" s="34"/>
    </row>
    <row r="19347" spans="3:3" x14ac:dyDescent="0.3">
      <c r="C19347" s="34"/>
    </row>
    <row r="19348" spans="3:3" x14ac:dyDescent="0.3">
      <c r="C19348" s="34"/>
    </row>
    <row r="19349" spans="3:3" x14ac:dyDescent="0.3">
      <c r="C19349" s="34"/>
    </row>
    <row r="19350" spans="3:3" x14ac:dyDescent="0.3">
      <c r="C19350" s="34"/>
    </row>
    <row r="19351" spans="3:3" x14ac:dyDescent="0.3">
      <c r="C19351" s="34"/>
    </row>
    <row r="19352" spans="3:3" x14ac:dyDescent="0.3">
      <c r="C19352" s="34"/>
    </row>
    <row r="19353" spans="3:3" x14ac:dyDescent="0.3">
      <c r="C19353" s="34"/>
    </row>
    <row r="19354" spans="3:3" x14ac:dyDescent="0.3">
      <c r="C19354" s="34"/>
    </row>
    <row r="19355" spans="3:3" x14ac:dyDescent="0.3">
      <c r="C19355" s="34"/>
    </row>
    <row r="19356" spans="3:3" x14ac:dyDescent="0.3">
      <c r="C19356" s="34"/>
    </row>
    <row r="19357" spans="3:3" x14ac:dyDescent="0.3">
      <c r="C19357" s="34"/>
    </row>
    <row r="19358" spans="3:3" x14ac:dyDescent="0.3">
      <c r="C19358" s="34"/>
    </row>
    <row r="19359" spans="3:3" x14ac:dyDescent="0.3">
      <c r="C19359" s="34"/>
    </row>
    <row r="19360" spans="3:3" x14ac:dyDescent="0.3">
      <c r="C19360" s="34"/>
    </row>
    <row r="19361" spans="3:3" x14ac:dyDescent="0.3">
      <c r="C19361" s="34"/>
    </row>
    <row r="19362" spans="3:3" x14ac:dyDescent="0.3">
      <c r="C19362" s="34"/>
    </row>
    <row r="19363" spans="3:3" x14ac:dyDescent="0.3">
      <c r="C19363" s="34"/>
    </row>
    <row r="19364" spans="3:3" x14ac:dyDescent="0.3">
      <c r="C19364" s="34"/>
    </row>
    <row r="19365" spans="3:3" x14ac:dyDescent="0.3">
      <c r="C19365" s="34"/>
    </row>
    <row r="19366" spans="3:3" x14ac:dyDescent="0.3">
      <c r="C19366" s="34"/>
    </row>
    <row r="19367" spans="3:3" x14ac:dyDescent="0.3">
      <c r="C19367" s="34"/>
    </row>
    <row r="19368" spans="3:3" x14ac:dyDescent="0.3">
      <c r="C19368" s="34"/>
    </row>
    <row r="19369" spans="3:3" x14ac:dyDescent="0.3">
      <c r="C19369" s="34"/>
    </row>
    <row r="19370" spans="3:3" x14ac:dyDescent="0.3">
      <c r="C19370" s="34"/>
    </row>
    <row r="19371" spans="3:3" x14ac:dyDescent="0.3">
      <c r="C19371" s="34"/>
    </row>
    <row r="19372" spans="3:3" x14ac:dyDescent="0.3">
      <c r="C19372" s="34"/>
    </row>
    <row r="19373" spans="3:3" x14ac:dyDescent="0.3">
      <c r="C19373" s="34"/>
    </row>
    <row r="19374" spans="3:3" x14ac:dyDescent="0.3">
      <c r="C19374" s="34"/>
    </row>
    <row r="19375" spans="3:3" x14ac:dyDescent="0.3">
      <c r="C19375" s="34"/>
    </row>
    <row r="19376" spans="3:3" x14ac:dyDescent="0.3">
      <c r="C19376" s="34"/>
    </row>
    <row r="19377" spans="3:3" x14ac:dyDescent="0.3">
      <c r="C19377" s="34"/>
    </row>
    <row r="19378" spans="3:3" x14ac:dyDescent="0.3">
      <c r="C19378" s="34"/>
    </row>
    <row r="19379" spans="3:3" x14ac:dyDescent="0.3">
      <c r="C19379" s="34"/>
    </row>
    <row r="19380" spans="3:3" x14ac:dyDescent="0.3">
      <c r="C19380" s="34"/>
    </row>
    <row r="19381" spans="3:3" x14ac:dyDescent="0.3">
      <c r="C19381" s="34"/>
    </row>
    <row r="19382" spans="3:3" x14ac:dyDescent="0.3">
      <c r="C19382" s="34"/>
    </row>
    <row r="19383" spans="3:3" x14ac:dyDescent="0.3">
      <c r="C19383" s="34"/>
    </row>
    <row r="19384" spans="3:3" x14ac:dyDescent="0.3">
      <c r="C19384" s="34"/>
    </row>
    <row r="19385" spans="3:3" x14ac:dyDescent="0.3">
      <c r="C19385" s="34"/>
    </row>
    <row r="19386" spans="3:3" x14ac:dyDescent="0.3">
      <c r="C19386" s="34"/>
    </row>
    <row r="19387" spans="3:3" x14ac:dyDescent="0.3">
      <c r="C19387" s="34"/>
    </row>
    <row r="19388" spans="3:3" x14ac:dyDescent="0.3">
      <c r="C19388" s="34"/>
    </row>
    <row r="19389" spans="3:3" x14ac:dyDescent="0.3">
      <c r="C19389" s="34"/>
    </row>
    <row r="19390" spans="3:3" x14ac:dyDescent="0.3">
      <c r="C19390" s="34"/>
    </row>
    <row r="19391" spans="3:3" x14ac:dyDescent="0.3">
      <c r="C19391" s="34"/>
    </row>
    <row r="19392" spans="3:3" x14ac:dyDescent="0.3">
      <c r="C19392" s="34"/>
    </row>
    <row r="19393" spans="3:3" x14ac:dyDescent="0.3">
      <c r="C19393" s="34"/>
    </row>
    <row r="19394" spans="3:3" x14ac:dyDescent="0.3">
      <c r="C19394" s="34"/>
    </row>
    <row r="19395" spans="3:3" x14ac:dyDescent="0.3">
      <c r="C19395" s="34"/>
    </row>
    <row r="19396" spans="3:3" x14ac:dyDescent="0.3">
      <c r="C19396" s="34"/>
    </row>
    <row r="19397" spans="3:3" x14ac:dyDescent="0.3">
      <c r="C19397" s="34"/>
    </row>
    <row r="19398" spans="3:3" x14ac:dyDescent="0.3">
      <c r="C19398" s="34"/>
    </row>
    <row r="19399" spans="3:3" x14ac:dyDescent="0.3">
      <c r="C19399" s="34"/>
    </row>
    <row r="19400" spans="3:3" x14ac:dyDescent="0.3">
      <c r="C19400" s="34"/>
    </row>
    <row r="19401" spans="3:3" x14ac:dyDescent="0.3">
      <c r="C19401" s="34"/>
    </row>
    <row r="19402" spans="3:3" x14ac:dyDescent="0.3">
      <c r="C19402" s="34"/>
    </row>
    <row r="19403" spans="3:3" x14ac:dyDescent="0.3">
      <c r="C19403" s="34"/>
    </row>
    <row r="19404" spans="3:3" x14ac:dyDescent="0.3">
      <c r="C19404" s="34"/>
    </row>
    <row r="19405" spans="3:3" x14ac:dyDescent="0.3">
      <c r="C19405" s="34"/>
    </row>
    <row r="19406" spans="3:3" x14ac:dyDescent="0.3">
      <c r="C19406" s="34"/>
    </row>
    <row r="19407" spans="3:3" x14ac:dyDescent="0.3">
      <c r="C19407" s="34"/>
    </row>
    <row r="19408" spans="3:3" x14ac:dyDescent="0.3">
      <c r="C19408" s="34"/>
    </row>
    <row r="19409" spans="3:3" x14ac:dyDescent="0.3">
      <c r="C19409" s="34"/>
    </row>
    <row r="19410" spans="3:3" x14ac:dyDescent="0.3">
      <c r="C19410" s="34"/>
    </row>
    <row r="19411" spans="3:3" x14ac:dyDescent="0.3">
      <c r="C19411" s="34"/>
    </row>
    <row r="19412" spans="3:3" x14ac:dyDescent="0.3">
      <c r="C19412" s="34"/>
    </row>
    <row r="19413" spans="3:3" x14ac:dyDescent="0.3">
      <c r="C19413" s="34"/>
    </row>
    <row r="19414" spans="3:3" x14ac:dyDescent="0.3">
      <c r="C19414" s="34"/>
    </row>
    <row r="19415" spans="3:3" x14ac:dyDescent="0.3">
      <c r="C19415" s="34"/>
    </row>
    <row r="19416" spans="3:3" x14ac:dyDescent="0.3">
      <c r="C19416" s="34"/>
    </row>
    <row r="19417" spans="3:3" x14ac:dyDescent="0.3">
      <c r="C19417" s="34"/>
    </row>
    <row r="19418" spans="3:3" x14ac:dyDescent="0.3">
      <c r="C19418" s="34"/>
    </row>
    <row r="19419" spans="3:3" x14ac:dyDescent="0.3">
      <c r="C19419" s="34"/>
    </row>
    <row r="19420" spans="3:3" x14ac:dyDescent="0.3">
      <c r="C19420" s="34"/>
    </row>
    <row r="19421" spans="3:3" x14ac:dyDescent="0.3">
      <c r="C19421" s="34"/>
    </row>
    <row r="19422" spans="3:3" x14ac:dyDescent="0.3">
      <c r="C19422" s="34"/>
    </row>
    <row r="19423" spans="3:3" x14ac:dyDescent="0.3">
      <c r="C19423" s="34"/>
    </row>
    <row r="19424" spans="3:3" x14ac:dyDescent="0.3">
      <c r="C19424" s="34"/>
    </row>
    <row r="19425" spans="3:3" x14ac:dyDescent="0.3">
      <c r="C19425" s="34"/>
    </row>
    <row r="19426" spans="3:3" x14ac:dyDescent="0.3">
      <c r="C19426" s="34"/>
    </row>
    <row r="19427" spans="3:3" x14ac:dyDescent="0.3">
      <c r="C19427" s="34"/>
    </row>
    <row r="19428" spans="3:3" x14ac:dyDescent="0.3">
      <c r="C19428" s="34"/>
    </row>
    <row r="19429" spans="3:3" x14ac:dyDescent="0.3">
      <c r="C19429" s="34"/>
    </row>
    <row r="19430" spans="3:3" x14ac:dyDescent="0.3">
      <c r="C19430" s="34"/>
    </row>
    <row r="19431" spans="3:3" x14ac:dyDescent="0.3">
      <c r="C19431" s="34"/>
    </row>
    <row r="19432" spans="3:3" x14ac:dyDescent="0.3">
      <c r="C19432" s="34"/>
    </row>
    <row r="19433" spans="3:3" x14ac:dyDescent="0.3">
      <c r="C19433" s="34"/>
    </row>
    <row r="19434" spans="3:3" x14ac:dyDescent="0.3">
      <c r="C19434" s="34"/>
    </row>
    <row r="19435" spans="3:3" x14ac:dyDescent="0.3">
      <c r="C19435" s="34"/>
    </row>
    <row r="19436" spans="3:3" x14ac:dyDescent="0.3">
      <c r="C19436" s="34"/>
    </row>
    <row r="19437" spans="3:3" x14ac:dyDescent="0.3">
      <c r="C19437" s="34"/>
    </row>
    <row r="19438" spans="3:3" x14ac:dyDescent="0.3">
      <c r="C19438" s="34"/>
    </row>
    <row r="19439" spans="3:3" x14ac:dyDescent="0.3">
      <c r="C19439" s="34"/>
    </row>
    <row r="19440" spans="3:3" x14ac:dyDescent="0.3">
      <c r="C19440" s="34"/>
    </row>
    <row r="19441" spans="3:3" x14ac:dyDescent="0.3">
      <c r="C19441" s="34"/>
    </row>
    <row r="19442" spans="3:3" x14ac:dyDescent="0.3">
      <c r="C19442" s="34"/>
    </row>
    <row r="19443" spans="3:3" x14ac:dyDescent="0.3">
      <c r="C19443" s="34"/>
    </row>
    <row r="19444" spans="3:3" x14ac:dyDescent="0.3">
      <c r="C19444" s="34"/>
    </row>
    <row r="19445" spans="3:3" x14ac:dyDescent="0.3">
      <c r="C19445" s="34"/>
    </row>
    <row r="19446" spans="3:3" x14ac:dyDescent="0.3">
      <c r="C19446" s="34"/>
    </row>
    <row r="19447" spans="3:3" x14ac:dyDescent="0.3">
      <c r="C19447" s="34"/>
    </row>
    <row r="19448" spans="3:3" x14ac:dyDescent="0.3">
      <c r="C19448" s="34"/>
    </row>
    <row r="19449" spans="3:3" x14ac:dyDescent="0.3">
      <c r="C19449" s="34"/>
    </row>
    <row r="19450" spans="3:3" x14ac:dyDescent="0.3">
      <c r="C19450" s="34"/>
    </row>
    <row r="19451" spans="3:3" x14ac:dyDescent="0.3">
      <c r="C19451" s="34"/>
    </row>
    <row r="19452" spans="3:3" x14ac:dyDescent="0.3">
      <c r="C19452" s="34"/>
    </row>
    <row r="19453" spans="3:3" x14ac:dyDescent="0.3">
      <c r="C19453" s="34"/>
    </row>
    <row r="19454" spans="3:3" x14ac:dyDescent="0.3">
      <c r="C19454" s="34"/>
    </row>
    <row r="19455" spans="3:3" x14ac:dyDescent="0.3">
      <c r="C19455" s="34"/>
    </row>
    <row r="19456" spans="3:3" x14ac:dyDescent="0.3">
      <c r="C19456" s="34"/>
    </row>
    <row r="19457" spans="3:3" x14ac:dyDescent="0.3">
      <c r="C19457" s="34"/>
    </row>
    <row r="19458" spans="3:3" x14ac:dyDescent="0.3">
      <c r="C19458" s="34"/>
    </row>
    <row r="19459" spans="3:3" x14ac:dyDescent="0.3">
      <c r="C19459" s="34"/>
    </row>
    <row r="19460" spans="3:3" x14ac:dyDescent="0.3">
      <c r="C19460" s="34"/>
    </row>
    <row r="19461" spans="3:3" x14ac:dyDescent="0.3">
      <c r="C19461" s="34"/>
    </row>
    <row r="19462" spans="3:3" x14ac:dyDescent="0.3">
      <c r="C19462" s="34"/>
    </row>
    <row r="19463" spans="3:3" x14ac:dyDescent="0.3">
      <c r="C19463" s="34"/>
    </row>
    <row r="19464" spans="3:3" x14ac:dyDescent="0.3">
      <c r="C19464" s="34"/>
    </row>
    <row r="19465" spans="3:3" x14ac:dyDescent="0.3">
      <c r="C19465" s="34"/>
    </row>
    <row r="19466" spans="3:3" x14ac:dyDescent="0.3">
      <c r="C19466" s="34"/>
    </row>
    <row r="19467" spans="3:3" x14ac:dyDescent="0.3">
      <c r="C19467" s="34"/>
    </row>
    <row r="19468" spans="3:3" x14ac:dyDescent="0.3">
      <c r="C19468" s="34"/>
    </row>
    <row r="19469" spans="3:3" x14ac:dyDescent="0.3">
      <c r="C19469" s="34"/>
    </row>
    <row r="19470" spans="3:3" x14ac:dyDescent="0.3">
      <c r="C19470" s="34"/>
    </row>
    <row r="19471" spans="3:3" x14ac:dyDescent="0.3">
      <c r="C19471" s="34"/>
    </row>
    <row r="19472" spans="3:3" x14ac:dyDescent="0.3">
      <c r="C19472" s="34"/>
    </row>
    <row r="19473" spans="3:3" x14ac:dyDescent="0.3">
      <c r="C19473" s="34"/>
    </row>
    <row r="19474" spans="3:3" x14ac:dyDescent="0.3">
      <c r="C19474" s="34"/>
    </row>
    <row r="19475" spans="3:3" x14ac:dyDescent="0.3">
      <c r="C19475" s="34"/>
    </row>
    <row r="19476" spans="3:3" x14ac:dyDescent="0.3">
      <c r="C19476" s="34"/>
    </row>
    <row r="19477" spans="3:3" x14ac:dyDescent="0.3">
      <c r="C19477" s="34"/>
    </row>
    <row r="19478" spans="3:3" x14ac:dyDescent="0.3">
      <c r="C19478" s="34"/>
    </row>
    <row r="19479" spans="3:3" x14ac:dyDescent="0.3">
      <c r="C19479" s="34"/>
    </row>
    <row r="19480" spans="3:3" x14ac:dyDescent="0.3">
      <c r="C19480" s="34"/>
    </row>
    <row r="19481" spans="3:3" x14ac:dyDescent="0.3">
      <c r="C19481" s="34"/>
    </row>
    <row r="19482" spans="3:3" x14ac:dyDescent="0.3">
      <c r="C19482" s="34"/>
    </row>
    <row r="19483" spans="3:3" x14ac:dyDescent="0.3">
      <c r="C19483" s="34"/>
    </row>
    <row r="19484" spans="3:3" x14ac:dyDescent="0.3">
      <c r="C19484" s="34"/>
    </row>
    <row r="19485" spans="3:3" x14ac:dyDescent="0.3">
      <c r="C19485" s="34"/>
    </row>
    <row r="19486" spans="3:3" x14ac:dyDescent="0.3">
      <c r="C19486" s="34"/>
    </row>
    <row r="19487" spans="3:3" x14ac:dyDescent="0.3">
      <c r="C19487" s="34"/>
    </row>
    <row r="19488" spans="3:3" x14ac:dyDescent="0.3">
      <c r="C19488" s="34"/>
    </row>
    <row r="19489" spans="3:3" x14ac:dyDescent="0.3">
      <c r="C19489" s="34"/>
    </row>
    <row r="19490" spans="3:3" x14ac:dyDescent="0.3">
      <c r="C19490" s="34"/>
    </row>
    <row r="19491" spans="3:3" x14ac:dyDescent="0.3">
      <c r="C19491" s="34"/>
    </row>
    <row r="19492" spans="3:3" x14ac:dyDescent="0.3">
      <c r="C19492" s="34"/>
    </row>
    <row r="19493" spans="3:3" x14ac:dyDescent="0.3">
      <c r="C19493" s="34"/>
    </row>
    <row r="19494" spans="3:3" x14ac:dyDescent="0.3">
      <c r="C19494" s="34"/>
    </row>
    <row r="19495" spans="3:3" x14ac:dyDescent="0.3">
      <c r="C19495" s="34"/>
    </row>
    <row r="19496" spans="3:3" x14ac:dyDescent="0.3">
      <c r="C19496" s="34"/>
    </row>
    <row r="19497" spans="3:3" x14ac:dyDescent="0.3">
      <c r="C19497" s="34"/>
    </row>
    <row r="19498" spans="3:3" x14ac:dyDescent="0.3">
      <c r="C19498" s="34"/>
    </row>
    <row r="19499" spans="3:3" x14ac:dyDescent="0.3">
      <c r="C19499" s="34"/>
    </row>
    <row r="19500" spans="3:3" x14ac:dyDescent="0.3">
      <c r="C19500" s="34"/>
    </row>
    <row r="19501" spans="3:3" x14ac:dyDescent="0.3">
      <c r="C19501" s="34"/>
    </row>
    <row r="19502" spans="3:3" x14ac:dyDescent="0.3">
      <c r="C19502" s="34"/>
    </row>
    <row r="19503" spans="3:3" x14ac:dyDescent="0.3">
      <c r="C19503" s="34"/>
    </row>
    <row r="19504" spans="3:3" x14ac:dyDescent="0.3">
      <c r="C19504" s="34"/>
    </row>
    <row r="19505" spans="3:3" x14ac:dyDescent="0.3">
      <c r="C19505" s="34"/>
    </row>
    <row r="19506" spans="3:3" x14ac:dyDescent="0.3">
      <c r="C19506" s="34"/>
    </row>
    <row r="19507" spans="3:3" x14ac:dyDescent="0.3">
      <c r="C19507" s="34"/>
    </row>
    <row r="19508" spans="3:3" x14ac:dyDescent="0.3">
      <c r="C19508" s="34"/>
    </row>
    <row r="19509" spans="3:3" x14ac:dyDescent="0.3">
      <c r="C19509" s="34"/>
    </row>
    <row r="19510" spans="3:3" x14ac:dyDescent="0.3">
      <c r="C19510" s="34"/>
    </row>
    <row r="19511" spans="3:3" x14ac:dyDescent="0.3">
      <c r="C19511" s="34"/>
    </row>
    <row r="19512" spans="3:3" x14ac:dyDescent="0.3">
      <c r="C19512" s="34"/>
    </row>
    <row r="19513" spans="3:3" x14ac:dyDescent="0.3">
      <c r="C19513" s="34"/>
    </row>
    <row r="19514" spans="3:3" x14ac:dyDescent="0.3">
      <c r="C19514" s="34"/>
    </row>
    <row r="19515" spans="3:3" x14ac:dyDescent="0.3">
      <c r="C19515" s="34"/>
    </row>
    <row r="19516" spans="3:3" x14ac:dyDescent="0.3">
      <c r="C19516" s="34"/>
    </row>
    <row r="19517" spans="3:3" x14ac:dyDescent="0.3">
      <c r="C19517" s="34"/>
    </row>
    <row r="19518" spans="3:3" x14ac:dyDescent="0.3">
      <c r="C19518" s="34"/>
    </row>
    <row r="19519" spans="3:3" x14ac:dyDescent="0.3">
      <c r="C19519" s="34"/>
    </row>
    <row r="19520" spans="3:3" x14ac:dyDescent="0.3">
      <c r="C19520" s="34"/>
    </row>
    <row r="19521" spans="3:3" x14ac:dyDescent="0.3">
      <c r="C19521" s="34"/>
    </row>
    <row r="19522" spans="3:3" x14ac:dyDescent="0.3">
      <c r="C19522" s="34"/>
    </row>
    <row r="19523" spans="3:3" x14ac:dyDescent="0.3">
      <c r="C19523" s="34"/>
    </row>
    <row r="19524" spans="3:3" x14ac:dyDescent="0.3">
      <c r="C19524" s="34"/>
    </row>
    <row r="19525" spans="3:3" x14ac:dyDescent="0.3">
      <c r="C19525" s="34"/>
    </row>
    <row r="19526" spans="3:3" x14ac:dyDescent="0.3">
      <c r="C19526" s="34"/>
    </row>
    <row r="19527" spans="3:3" x14ac:dyDescent="0.3">
      <c r="C19527" s="34"/>
    </row>
    <row r="19528" spans="3:3" x14ac:dyDescent="0.3">
      <c r="C19528" s="34"/>
    </row>
    <row r="19529" spans="3:3" x14ac:dyDescent="0.3">
      <c r="C19529" s="34"/>
    </row>
    <row r="19530" spans="3:3" x14ac:dyDescent="0.3">
      <c r="C19530" s="34"/>
    </row>
    <row r="19531" spans="3:3" x14ac:dyDescent="0.3">
      <c r="C19531" s="34"/>
    </row>
    <row r="19532" spans="3:3" x14ac:dyDescent="0.3">
      <c r="C19532" s="34"/>
    </row>
    <row r="19533" spans="3:3" x14ac:dyDescent="0.3">
      <c r="C19533" s="34"/>
    </row>
    <row r="19534" spans="3:3" x14ac:dyDescent="0.3">
      <c r="C19534" s="34"/>
    </row>
    <row r="19535" spans="3:3" x14ac:dyDescent="0.3">
      <c r="C19535" s="34"/>
    </row>
    <row r="19536" spans="3:3" x14ac:dyDescent="0.3">
      <c r="C19536" s="34"/>
    </row>
    <row r="19537" spans="3:3" x14ac:dyDescent="0.3">
      <c r="C19537" s="34"/>
    </row>
    <row r="19538" spans="3:3" x14ac:dyDescent="0.3">
      <c r="C19538" s="34"/>
    </row>
    <row r="19539" spans="3:3" x14ac:dyDescent="0.3">
      <c r="C19539" s="34"/>
    </row>
    <row r="19540" spans="3:3" x14ac:dyDescent="0.3">
      <c r="C19540" s="34"/>
    </row>
    <row r="19541" spans="3:3" x14ac:dyDescent="0.3">
      <c r="C19541" s="34"/>
    </row>
    <row r="19542" spans="3:3" x14ac:dyDescent="0.3">
      <c r="C19542" s="34"/>
    </row>
    <row r="19543" spans="3:3" x14ac:dyDescent="0.3">
      <c r="C19543" s="34"/>
    </row>
    <row r="19544" spans="3:3" x14ac:dyDescent="0.3">
      <c r="C19544" s="34"/>
    </row>
    <row r="19545" spans="3:3" x14ac:dyDescent="0.3">
      <c r="C19545" s="34"/>
    </row>
    <row r="19546" spans="3:3" x14ac:dyDescent="0.3">
      <c r="C19546" s="34"/>
    </row>
    <row r="19547" spans="3:3" x14ac:dyDescent="0.3">
      <c r="C19547" s="34"/>
    </row>
    <row r="19548" spans="3:3" x14ac:dyDescent="0.3">
      <c r="C19548" s="34"/>
    </row>
    <row r="19549" spans="3:3" x14ac:dyDescent="0.3">
      <c r="C19549" s="34"/>
    </row>
    <row r="19550" spans="3:3" x14ac:dyDescent="0.3">
      <c r="C19550" s="34"/>
    </row>
    <row r="19551" spans="3:3" x14ac:dyDescent="0.3">
      <c r="C19551" s="34"/>
    </row>
    <row r="19552" spans="3:3" x14ac:dyDescent="0.3">
      <c r="C19552" s="34"/>
    </row>
    <row r="19553" spans="3:3" x14ac:dyDescent="0.3">
      <c r="C19553" s="34"/>
    </row>
    <row r="19554" spans="3:3" x14ac:dyDescent="0.3">
      <c r="C19554" s="34"/>
    </row>
    <row r="19555" spans="3:3" x14ac:dyDescent="0.3">
      <c r="C19555" s="34"/>
    </row>
    <row r="19556" spans="3:3" x14ac:dyDescent="0.3">
      <c r="C19556" s="34"/>
    </row>
    <row r="19557" spans="3:3" x14ac:dyDescent="0.3">
      <c r="C19557" s="34"/>
    </row>
    <row r="19558" spans="3:3" x14ac:dyDescent="0.3">
      <c r="C19558" s="34"/>
    </row>
    <row r="19559" spans="3:3" x14ac:dyDescent="0.3">
      <c r="C19559" s="34"/>
    </row>
    <row r="19560" spans="3:3" x14ac:dyDescent="0.3">
      <c r="C19560" s="34"/>
    </row>
    <row r="19561" spans="3:3" x14ac:dyDescent="0.3">
      <c r="C19561" s="34"/>
    </row>
    <row r="19562" spans="3:3" x14ac:dyDescent="0.3">
      <c r="C19562" s="34"/>
    </row>
    <row r="19563" spans="3:3" x14ac:dyDescent="0.3">
      <c r="C19563" s="34"/>
    </row>
    <row r="19564" spans="3:3" x14ac:dyDescent="0.3">
      <c r="C19564" s="34"/>
    </row>
    <row r="19565" spans="3:3" x14ac:dyDescent="0.3">
      <c r="C19565" s="34"/>
    </row>
    <row r="19566" spans="3:3" x14ac:dyDescent="0.3">
      <c r="C19566" s="34"/>
    </row>
    <row r="19567" spans="3:3" x14ac:dyDescent="0.3">
      <c r="C19567" s="34"/>
    </row>
    <row r="19568" spans="3:3" x14ac:dyDescent="0.3">
      <c r="C19568" s="34"/>
    </row>
    <row r="19569" spans="3:3" x14ac:dyDescent="0.3">
      <c r="C19569" s="34"/>
    </row>
    <row r="19570" spans="3:3" x14ac:dyDescent="0.3">
      <c r="C19570" s="34"/>
    </row>
    <row r="19571" spans="3:3" x14ac:dyDescent="0.3">
      <c r="C19571" s="34"/>
    </row>
    <row r="19572" spans="3:3" x14ac:dyDescent="0.3">
      <c r="C19572" s="34"/>
    </row>
    <row r="19573" spans="3:3" x14ac:dyDescent="0.3">
      <c r="C19573" s="34"/>
    </row>
    <row r="19574" spans="3:3" x14ac:dyDescent="0.3">
      <c r="C19574" s="34"/>
    </row>
    <row r="19575" spans="3:3" x14ac:dyDescent="0.3">
      <c r="C19575" s="34"/>
    </row>
    <row r="19576" spans="3:3" x14ac:dyDescent="0.3">
      <c r="C19576" s="34"/>
    </row>
    <row r="19577" spans="3:3" x14ac:dyDescent="0.3">
      <c r="C19577" s="34"/>
    </row>
    <row r="19578" spans="3:3" x14ac:dyDescent="0.3">
      <c r="C19578" s="34"/>
    </row>
    <row r="19579" spans="3:3" x14ac:dyDescent="0.3">
      <c r="C19579" s="34"/>
    </row>
    <row r="19580" spans="3:3" x14ac:dyDescent="0.3">
      <c r="C19580" s="34"/>
    </row>
    <row r="19581" spans="3:3" x14ac:dyDescent="0.3">
      <c r="C19581" s="34"/>
    </row>
    <row r="19582" spans="3:3" x14ac:dyDescent="0.3">
      <c r="C19582" s="34"/>
    </row>
    <row r="19583" spans="3:3" x14ac:dyDescent="0.3">
      <c r="C19583" s="34"/>
    </row>
    <row r="19584" spans="3:3" x14ac:dyDescent="0.3">
      <c r="C19584" s="34"/>
    </row>
    <row r="19585" spans="3:3" x14ac:dyDescent="0.3">
      <c r="C19585" s="34"/>
    </row>
    <row r="19586" spans="3:3" x14ac:dyDescent="0.3">
      <c r="C19586" s="34"/>
    </row>
    <row r="19587" spans="3:3" x14ac:dyDescent="0.3">
      <c r="C19587" s="34"/>
    </row>
    <row r="19588" spans="3:3" x14ac:dyDescent="0.3">
      <c r="C19588" s="34"/>
    </row>
    <row r="19589" spans="3:3" x14ac:dyDescent="0.3">
      <c r="C19589" s="34"/>
    </row>
    <row r="19590" spans="3:3" x14ac:dyDescent="0.3">
      <c r="C19590" s="34"/>
    </row>
    <row r="19591" spans="3:3" x14ac:dyDescent="0.3">
      <c r="C19591" s="34"/>
    </row>
    <row r="19592" spans="3:3" x14ac:dyDescent="0.3">
      <c r="C19592" s="34"/>
    </row>
    <row r="19593" spans="3:3" x14ac:dyDescent="0.3">
      <c r="C19593" s="34"/>
    </row>
    <row r="19594" spans="3:3" x14ac:dyDescent="0.3">
      <c r="C19594" s="34"/>
    </row>
    <row r="19595" spans="3:3" x14ac:dyDescent="0.3">
      <c r="C19595" s="34"/>
    </row>
    <row r="19596" spans="3:3" x14ac:dyDescent="0.3">
      <c r="C19596" s="34"/>
    </row>
    <row r="19597" spans="3:3" x14ac:dyDescent="0.3">
      <c r="C19597" s="34"/>
    </row>
    <row r="19598" spans="3:3" x14ac:dyDescent="0.3">
      <c r="C19598" s="34"/>
    </row>
    <row r="19599" spans="3:3" x14ac:dyDescent="0.3">
      <c r="C19599" s="34"/>
    </row>
    <row r="19600" spans="3:3" x14ac:dyDescent="0.3">
      <c r="C19600" s="34"/>
    </row>
    <row r="19601" spans="3:3" x14ac:dyDescent="0.3">
      <c r="C19601" s="34"/>
    </row>
    <row r="19602" spans="3:3" x14ac:dyDescent="0.3">
      <c r="C19602" s="34"/>
    </row>
    <row r="19603" spans="3:3" x14ac:dyDescent="0.3">
      <c r="C19603" s="34"/>
    </row>
    <row r="19604" spans="3:3" x14ac:dyDescent="0.3">
      <c r="C19604" s="34"/>
    </row>
    <row r="19605" spans="3:3" x14ac:dyDescent="0.3">
      <c r="C19605" s="34"/>
    </row>
    <row r="19606" spans="3:3" x14ac:dyDescent="0.3">
      <c r="C19606" s="34"/>
    </row>
    <row r="19607" spans="3:3" x14ac:dyDescent="0.3">
      <c r="C19607" s="34"/>
    </row>
    <row r="19608" spans="3:3" x14ac:dyDescent="0.3">
      <c r="C19608" s="34"/>
    </row>
    <row r="19609" spans="3:3" x14ac:dyDescent="0.3">
      <c r="C19609" s="34"/>
    </row>
    <row r="19610" spans="3:3" x14ac:dyDescent="0.3">
      <c r="C19610" s="34"/>
    </row>
    <row r="19611" spans="3:3" x14ac:dyDescent="0.3">
      <c r="C19611" s="34"/>
    </row>
    <row r="19612" spans="3:3" x14ac:dyDescent="0.3">
      <c r="C19612" s="34"/>
    </row>
    <row r="19613" spans="3:3" x14ac:dyDescent="0.3">
      <c r="C19613" s="34"/>
    </row>
    <row r="19614" spans="3:3" x14ac:dyDescent="0.3">
      <c r="C19614" s="34"/>
    </row>
    <row r="19615" spans="3:3" x14ac:dyDescent="0.3">
      <c r="C19615" s="34"/>
    </row>
    <row r="19616" spans="3:3" x14ac:dyDescent="0.3">
      <c r="C19616" s="34"/>
    </row>
    <row r="19617" spans="3:3" x14ac:dyDescent="0.3">
      <c r="C19617" s="34"/>
    </row>
    <row r="19618" spans="3:3" x14ac:dyDescent="0.3">
      <c r="C19618" s="34"/>
    </row>
    <row r="19619" spans="3:3" x14ac:dyDescent="0.3">
      <c r="C19619" s="34"/>
    </row>
    <row r="19620" spans="3:3" x14ac:dyDescent="0.3">
      <c r="C19620" s="34"/>
    </row>
    <row r="19621" spans="3:3" x14ac:dyDescent="0.3">
      <c r="C19621" s="34"/>
    </row>
    <row r="19622" spans="3:3" x14ac:dyDescent="0.3">
      <c r="C19622" s="34"/>
    </row>
    <row r="19623" spans="3:3" x14ac:dyDescent="0.3">
      <c r="C19623" s="34"/>
    </row>
    <row r="19624" spans="3:3" x14ac:dyDescent="0.3">
      <c r="C19624" s="34"/>
    </row>
    <row r="19625" spans="3:3" x14ac:dyDescent="0.3">
      <c r="C19625" s="34"/>
    </row>
    <row r="19626" spans="3:3" x14ac:dyDescent="0.3">
      <c r="C19626" s="34"/>
    </row>
    <row r="19627" spans="3:3" x14ac:dyDescent="0.3">
      <c r="C19627" s="34"/>
    </row>
    <row r="19628" spans="3:3" x14ac:dyDescent="0.3">
      <c r="C19628" s="34"/>
    </row>
    <row r="19629" spans="3:3" x14ac:dyDescent="0.3">
      <c r="C19629" s="34"/>
    </row>
    <row r="19630" spans="3:3" x14ac:dyDescent="0.3">
      <c r="C19630" s="34"/>
    </row>
    <row r="19631" spans="3:3" x14ac:dyDescent="0.3">
      <c r="C19631" s="34"/>
    </row>
    <row r="19632" spans="3:3" x14ac:dyDescent="0.3">
      <c r="C19632" s="34"/>
    </row>
    <row r="19633" spans="3:3" x14ac:dyDescent="0.3">
      <c r="C19633" s="34"/>
    </row>
    <row r="19634" spans="3:3" x14ac:dyDescent="0.3">
      <c r="C19634" s="34"/>
    </row>
    <row r="19635" spans="3:3" x14ac:dyDescent="0.3">
      <c r="C19635" s="34"/>
    </row>
    <row r="19636" spans="3:3" x14ac:dyDescent="0.3">
      <c r="C19636" s="34"/>
    </row>
    <row r="19637" spans="3:3" x14ac:dyDescent="0.3">
      <c r="C19637" s="34"/>
    </row>
    <row r="19638" spans="3:3" x14ac:dyDescent="0.3">
      <c r="C19638" s="34"/>
    </row>
    <row r="19639" spans="3:3" x14ac:dyDescent="0.3">
      <c r="C19639" s="34"/>
    </row>
    <row r="19640" spans="3:3" x14ac:dyDescent="0.3">
      <c r="C19640" s="34"/>
    </row>
    <row r="19641" spans="3:3" x14ac:dyDescent="0.3">
      <c r="C19641" s="34"/>
    </row>
    <row r="19642" spans="3:3" x14ac:dyDescent="0.3">
      <c r="C19642" s="34"/>
    </row>
    <row r="19643" spans="3:3" x14ac:dyDescent="0.3">
      <c r="C19643" s="34"/>
    </row>
    <row r="19644" spans="3:3" x14ac:dyDescent="0.3">
      <c r="C19644" s="34"/>
    </row>
    <row r="19645" spans="3:3" x14ac:dyDescent="0.3">
      <c r="C19645" s="34"/>
    </row>
    <row r="19646" spans="3:3" x14ac:dyDescent="0.3">
      <c r="C19646" s="34"/>
    </row>
    <row r="19647" spans="3:3" x14ac:dyDescent="0.3">
      <c r="C19647" s="34"/>
    </row>
    <row r="19648" spans="3:3" x14ac:dyDescent="0.3">
      <c r="C19648" s="34"/>
    </row>
    <row r="19649" spans="3:3" x14ac:dyDescent="0.3">
      <c r="C19649" s="34"/>
    </row>
    <row r="19650" spans="3:3" x14ac:dyDescent="0.3">
      <c r="C19650" s="34"/>
    </row>
    <row r="19651" spans="3:3" x14ac:dyDescent="0.3">
      <c r="C19651" s="34"/>
    </row>
    <row r="19652" spans="3:3" x14ac:dyDescent="0.3">
      <c r="C19652" s="34"/>
    </row>
    <row r="19653" spans="3:3" x14ac:dyDescent="0.3">
      <c r="C19653" s="34"/>
    </row>
    <row r="19654" spans="3:3" x14ac:dyDescent="0.3">
      <c r="C19654" s="34"/>
    </row>
    <row r="19655" spans="3:3" x14ac:dyDescent="0.3">
      <c r="C19655" s="34"/>
    </row>
    <row r="19656" spans="3:3" x14ac:dyDescent="0.3">
      <c r="C19656" s="34"/>
    </row>
    <row r="19657" spans="3:3" x14ac:dyDescent="0.3">
      <c r="C19657" s="34"/>
    </row>
    <row r="19658" spans="3:3" x14ac:dyDescent="0.3">
      <c r="C19658" s="34"/>
    </row>
    <row r="19659" spans="3:3" x14ac:dyDescent="0.3">
      <c r="C19659" s="34"/>
    </row>
    <row r="19660" spans="3:3" x14ac:dyDescent="0.3">
      <c r="C19660" s="34"/>
    </row>
    <row r="19661" spans="3:3" x14ac:dyDescent="0.3">
      <c r="C19661" s="34"/>
    </row>
    <row r="19662" spans="3:3" x14ac:dyDescent="0.3">
      <c r="C19662" s="34"/>
    </row>
    <row r="19663" spans="3:3" x14ac:dyDescent="0.3">
      <c r="C19663" s="34"/>
    </row>
    <row r="19664" spans="3:3" x14ac:dyDescent="0.3">
      <c r="C19664" s="34"/>
    </row>
    <row r="19665" spans="3:3" x14ac:dyDescent="0.3">
      <c r="C19665" s="34"/>
    </row>
    <row r="19666" spans="3:3" x14ac:dyDescent="0.3">
      <c r="C19666" s="34"/>
    </row>
    <row r="19667" spans="3:3" x14ac:dyDescent="0.3">
      <c r="C19667" s="34"/>
    </row>
    <row r="19668" spans="3:3" x14ac:dyDescent="0.3">
      <c r="C19668" s="34"/>
    </row>
    <row r="19669" spans="3:3" x14ac:dyDescent="0.3">
      <c r="C19669" s="34"/>
    </row>
    <row r="19670" spans="3:3" x14ac:dyDescent="0.3">
      <c r="C19670" s="34"/>
    </row>
    <row r="19671" spans="3:3" x14ac:dyDescent="0.3">
      <c r="C19671" s="34"/>
    </row>
    <row r="19672" spans="3:3" x14ac:dyDescent="0.3">
      <c r="C19672" s="34"/>
    </row>
    <row r="19673" spans="3:3" x14ac:dyDescent="0.3">
      <c r="C19673" s="34"/>
    </row>
    <row r="19674" spans="3:3" x14ac:dyDescent="0.3">
      <c r="C19674" s="34"/>
    </row>
    <row r="19675" spans="3:3" x14ac:dyDescent="0.3">
      <c r="C19675" s="34"/>
    </row>
    <row r="19676" spans="3:3" x14ac:dyDescent="0.3">
      <c r="C19676" s="34"/>
    </row>
    <row r="19677" spans="3:3" x14ac:dyDescent="0.3">
      <c r="C19677" s="34"/>
    </row>
    <row r="19678" spans="3:3" x14ac:dyDescent="0.3">
      <c r="C19678" s="34"/>
    </row>
    <row r="19679" spans="3:3" x14ac:dyDescent="0.3">
      <c r="C19679" s="34"/>
    </row>
    <row r="19680" spans="3:3" x14ac:dyDescent="0.3">
      <c r="C19680" s="34"/>
    </row>
    <row r="19681" spans="3:3" x14ac:dyDescent="0.3">
      <c r="C19681" s="34"/>
    </row>
    <row r="19682" spans="3:3" x14ac:dyDescent="0.3">
      <c r="C19682" s="34"/>
    </row>
    <row r="19683" spans="3:3" x14ac:dyDescent="0.3">
      <c r="C19683" s="34"/>
    </row>
    <row r="19684" spans="3:3" x14ac:dyDescent="0.3">
      <c r="C19684" s="34"/>
    </row>
    <row r="19685" spans="3:3" x14ac:dyDescent="0.3">
      <c r="C19685" s="34"/>
    </row>
    <row r="19686" spans="3:3" x14ac:dyDescent="0.3">
      <c r="C19686" s="34"/>
    </row>
    <row r="19687" spans="3:3" x14ac:dyDescent="0.3">
      <c r="C19687" s="34"/>
    </row>
    <row r="19688" spans="3:3" x14ac:dyDescent="0.3">
      <c r="C19688" s="34"/>
    </row>
    <row r="19689" spans="3:3" x14ac:dyDescent="0.3">
      <c r="C19689" s="34"/>
    </row>
    <row r="19690" spans="3:3" x14ac:dyDescent="0.3">
      <c r="C19690" s="34"/>
    </row>
    <row r="19691" spans="3:3" x14ac:dyDescent="0.3">
      <c r="C19691" s="34"/>
    </row>
    <row r="19692" spans="3:3" x14ac:dyDescent="0.3">
      <c r="C19692" s="34"/>
    </row>
    <row r="19693" spans="3:3" x14ac:dyDescent="0.3">
      <c r="C19693" s="34"/>
    </row>
    <row r="19694" spans="3:3" x14ac:dyDescent="0.3">
      <c r="C19694" s="34"/>
    </row>
    <row r="19695" spans="3:3" x14ac:dyDescent="0.3">
      <c r="C19695" s="34"/>
    </row>
    <row r="19696" spans="3:3" x14ac:dyDescent="0.3">
      <c r="C19696" s="34"/>
    </row>
    <row r="19697" spans="3:3" x14ac:dyDescent="0.3">
      <c r="C19697" s="34"/>
    </row>
    <row r="19698" spans="3:3" x14ac:dyDescent="0.3">
      <c r="C19698" s="34"/>
    </row>
    <row r="19699" spans="3:3" x14ac:dyDescent="0.3">
      <c r="C19699" s="34"/>
    </row>
    <row r="19700" spans="3:3" x14ac:dyDescent="0.3">
      <c r="C19700" s="34"/>
    </row>
    <row r="19701" spans="3:3" x14ac:dyDescent="0.3">
      <c r="C19701" s="34"/>
    </row>
    <row r="19702" spans="3:3" x14ac:dyDescent="0.3">
      <c r="C19702" s="34"/>
    </row>
    <row r="19703" spans="3:3" x14ac:dyDescent="0.3">
      <c r="C19703" s="34"/>
    </row>
    <row r="19704" spans="3:3" x14ac:dyDescent="0.3">
      <c r="C19704" s="34"/>
    </row>
    <row r="19705" spans="3:3" x14ac:dyDescent="0.3">
      <c r="C19705" s="34"/>
    </row>
    <row r="19706" spans="3:3" x14ac:dyDescent="0.3">
      <c r="C19706" s="34"/>
    </row>
    <row r="19707" spans="3:3" x14ac:dyDescent="0.3">
      <c r="C19707" s="34"/>
    </row>
    <row r="19708" spans="3:3" x14ac:dyDescent="0.3">
      <c r="C19708" s="34"/>
    </row>
    <row r="19709" spans="3:3" x14ac:dyDescent="0.3">
      <c r="C19709" s="34"/>
    </row>
    <row r="19710" spans="3:3" x14ac:dyDescent="0.3">
      <c r="C19710" s="34"/>
    </row>
    <row r="19711" spans="3:3" x14ac:dyDescent="0.3">
      <c r="C19711" s="34"/>
    </row>
    <row r="19712" spans="3:3" x14ac:dyDescent="0.3">
      <c r="C19712" s="34"/>
    </row>
    <row r="19713" spans="3:3" x14ac:dyDescent="0.3">
      <c r="C19713" s="34"/>
    </row>
    <row r="19714" spans="3:3" x14ac:dyDescent="0.3">
      <c r="C19714" s="34"/>
    </row>
    <row r="19715" spans="3:3" x14ac:dyDescent="0.3">
      <c r="C19715" s="34"/>
    </row>
    <row r="19716" spans="3:3" x14ac:dyDescent="0.3">
      <c r="C19716" s="34"/>
    </row>
    <row r="19717" spans="3:3" x14ac:dyDescent="0.3">
      <c r="C19717" s="34"/>
    </row>
    <row r="19718" spans="3:3" x14ac:dyDescent="0.3">
      <c r="C19718" s="34"/>
    </row>
    <row r="19719" spans="3:3" x14ac:dyDescent="0.3">
      <c r="C19719" s="34"/>
    </row>
    <row r="19720" spans="3:3" x14ac:dyDescent="0.3">
      <c r="C19720" s="34"/>
    </row>
    <row r="19721" spans="3:3" x14ac:dyDescent="0.3">
      <c r="C19721" s="34"/>
    </row>
    <row r="19722" spans="3:3" x14ac:dyDescent="0.3">
      <c r="C19722" s="34"/>
    </row>
    <row r="19723" spans="3:3" x14ac:dyDescent="0.3">
      <c r="C19723" s="34"/>
    </row>
    <row r="19724" spans="3:3" x14ac:dyDescent="0.3">
      <c r="C19724" s="34"/>
    </row>
    <row r="19725" spans="3:3" x14ac:dyDescent="0.3">
      <c r="C19725" s="34"/>
    </row>
    <row r="19726" spans="3:3" x14ac:dyDescent="0.3">
      <c r="C19726" s="34"/>
    </row>
    <row r="19727" spans="3:3" x14ac:dyDescent="0.3">
      <c r="C19727" s="34"/>
    </row>
    <row r="19728" spans="3:3" x14ac:dyDescent="0.3">
      <c r="C19728" s="34"/>
    </row>
    <row r="19729" spans="3:3" x14ac:dyDescent="0.3">
      <c r="C19729" s="34"/>
    </row>
    <row r="19730" spans="3:3" x14ac:dyDescent="0.3">
      <c r="C19730" s="34"/>
    </row>
    <row r="19731" spans="3:3" x14ac:dyDescent="0.3">
      <c r="C19731" s="34"/>
    </row>
    <row r="19732" spans="3:3" x14ac:dyDescent="0.3">
      <c r="C19732" s="34"/>
    </row>
    <row r="19733" spans="3:3" x14ac:dyDescent="0.3">
      <c r="C19733" s="34"/>
    </row>
    <row r="19734" spans="3:3" x14ac:dyDescent="0.3">
      <c r="C19734" s="34"/>
    </row>
    <row r="19735" spans="3:3" x14ac:dyDescent="0.3">
      <c r="C19735" s="34"/>
    </row>
    <row r="19736" spans="3:3" x14ac:dyDescent="0.3">
      <c r="C19736" s="34"/>
    </row>
    <row r="19737" spans="3:3" x14ac:dyDescent="0.3">
      <c r="C19737" s="34"/>
    </row>
    <row r="19738" spans="3:3" x14ac:dyDescent="0.3">
      <c r="C19738" s="34"/>
    </row>
    <row r="19739" spans="3:3" x14ac:dyDescent="0.3">
      <c r="C19739" s="34"/>
    </row>
    <row r="19740" spans="3:3" x14ac:dyDescent="0.3">
      <c r="C19740" s="34"/>
    </row>
    <row r="19741" spans="3:3" x14ac:dyDescent="0.3">
      <c r="C19741" s="34"/>
    </row>
    <row r="19742" spans="3:3" x14ac:dyDescent="0.3">
      <c r="C19742" s="34"/>
    </row>
    <row r="19743" spans="3:3" x14ac:dyDescent="0.3">
      <c r="C19743" s="34"/>
    </row>
    <row r="19744" spans="3:3" x14ac:dyDescent="0.3">
      <c r="C19744" s="34"/>
    </row>
    <row r="19745" spans="3:3" x14ac:dyDescent="0.3">
      <c r="C19745" s="34"/>
    </row>
    <row r="19746" spans="3:3" x14ac:dyDescent="0.3">
      <c r="C19746" s="34"/>
    </row>
    <row r="19747" spans="3:3" x14ac:dyDescent="0.3">
      <c r="C19747" s="34"/>
    </row>
    <row r="19748" spans="3:3" x14ac:dyDescent="0.3">
      <c r="C19748" s="34"/>
    </row>
    <row r="19749" spans="3:3" x14ac:dyDescent="0.3">
      <c r="C19749" s="34"/>
    </row>
    <row r="19750" spans="3:3" x14ac:dyDescent="0.3">
      <c r="C19750" s="34"/>
    </row>
    <row r="19751" spans="3:3" x14ac:dyDescent="0.3">
      <c r="C19751" s="34"/>
    </row>
    <row r="19752" spans="3:3" x14ac:dyDescent="0.3">
      <c r="C19752" s="34"/>
    </row>
    <row r="19753" spans="3:3" x14ac:dyDescent="0.3">
      <c r="C19753" s="34"/>
    </row>
    <row r="19754" spans="3:3" x14ac:dyDescent="0.3">
      <c r="C19754" s="34"/>
    </row>
    <row r="19755" spans="3:3" x14ac:dyDescent="0.3">
      <c r="C19755" s="34"/>
    </row>
    <row r="19756" spans="3:3" x14ac:dyDescent="0.3">
      <c r="C19756" s="34"/>
    </row>
    <row r="19757" spans="3:3" x14ac:dyDescent="0.3">
      <c r="C19757" s="34"/>
    </row>
    <row r="19758" spans="3:3" x14ac:dyDescent="0.3">
      <c r="C19758" s="34"/>
    </row>
    <row r="19759" spans="3:3" x14ac:dyDescent="0.3">
      <c r="C19759" s="34"/>
    </row>
    <row r="19760" spans="3:3" x14ac:dyDescent="0.3">
      <c r="C19760" s="34"/>
    </row>
    <row r="19761" spans="3:3" x14ac:dyDescent="0.3">
      <c r="C19761" s="34"/>
    </row>
    <row r="19762" spans="3:3" x14ac:dyDescent="0.3">
      <c r="C19762" s="34"/>
    </row>
    <row r="19763" spans="3:3" x14ac:dyDescent="0.3">
      <c r="C19763" s="34"/>
    </row>
    <row r="19764" spans="3:3" x14ac:dyDescent="0.3">
      <c r="C19764" s="34"/>
    </row>
    <row r="19765" spans="3:3" x14ac:dyDescent="0.3">
      <c r="C19765" s="34"/>
    </row>
    <row r="19766" spans="3:3" x14ac:dyDescent="0.3">
      <c r="C19766" s="34"/>
    </row>
    <row r="19767" spans="3:3" x14ac:dyDescent="0.3">
      <c r="C19767" s="34"/>
    </row>
    <row r="19768" spans="3:3" x14ac:dyDescent="0.3">
      <c r="C19768" s="34"/>
    </row>
    <row r="19769" spans="3:3" x14ac:dyDescent="0.3">
      <c r="C19769" s="34"/>
    </row>
    <row r="19770" spans="3:3" x14ac:dyDescent="0.3">
      <c r="C19770" s="34"/>
    </row>
    <row r="19771" spans="3:3" x14ac:dyDescent="0.3">
      <c r="C19771" s="34"/>
    </row>
    <row r="19772" spans="3:3" x14ac:dyDescent="0.3">
      <c r="C19772" s="34"/>
    </row>
    <row r="19773" spans="3:3" x14ac:dyDescent="0.3">
      <c r="C19773" s="34"/>
    </row>
    <row r="19774" spans="3:3" x14ac:dyDescent="0.3">
      <c r="C19774" s="34"/>
    </row>
    <row r="19775" spans="3:3" x14ac:dyDescent="0.3">
      <c r="C19775" s="34"/>
    </row>
    <row r="19776" spans="3:3" x14ac:dyDescent="0.3">
      <c r="C19776" s="34"/>
    </row>
    <row r="19777" spans="3:3" x14ac:dyDescent="0.3">
      <c r="C19777" s="34"/>
    </row>
    <row r="19778" spans="3:3" x14ac:dyDescent="0.3">
      <c r="C19778" s="34"/>
    </row>
    <row r="19779" spans="3:3" x14ac:dyDescent="0.3">
      <c r="C19779" s="34"/>
    </row>
    <row r="19780" spans="3:3" x14ac:dyDescent="0.3">
      <c r="C19780" s="34"/>
    </row>
    <row r="19781" spans="3:3" x14ac:dyDescent="0.3">
      <c r="C19781" s="34"/>
    </row>
    <row r="19782" spans="3:3" x14ac:dyDescent="0.3">
      <c r="C19782" s="34"/>
    </row>
    <row r="19783" spans="3:3" x14ac:dyDescent="0.3">
      <c r="C19783" s="34"/>
    </row>
    <row r="19784" spans="3:3" x14ac:dyDescent="0.3">
      <c r="C19784" s="34"/>
    </row>
    <row r="19785" spans="3:3" x14ac:dyDescent="0.3">
      <c r="C19785" s="34"/>
    </row>
    <row r="19786" spans="3:3" x14ac:dyDescent="0.3">
      <c r="C19786" s="34"/>
    </row>
    <row r="19787" spans="3:3" x14ac:dyDescent="0.3">
      <c r="C19787" s="34"/>
    </row>
    <row r="19788" spans="3:3" x14ac:dyDescent="0.3">
      <c r="C19788" s="34"/>
    </row>
    <row r="19789" spans="3:3" x14ac:dyDescent="0.3">
      <c r="C19789" s="34"/>
    </row>
    <row r="19790" spans="3:3" x14ac:dyDescent="0.3">
      <c r="C19790" s="34"/>
    </row>
    <row r="19791" spans="3:3" x14ac:dyDescent="0.3">
      <c r="C19791" s="34"/>
    </row>
    <row r="19792" spans="3:3" x14ac:dyDescent="0.3">
      <c r="C19792" s="34"/>
    </row>
    <row r="19793" spans="3:3" x14ac:dyDescent="0.3">
      <c r="C19793" s="34"/>
    </row>
    <row r="19794" spans="3:3" x14ac:dyDescent="0.3">
      <c r="C19794" s="34"/>
    </row>
    <row r="19795" spans="3:3" x14ac:dyDescent="0.3">
      <c r="C19795" s="34"/>
    </row>
    <row r="19796" spans="3:3" x14ac:dyDescent="0.3">
      <c r="C19796" s="34"/>
    </row>
    <row r="19797" spans="3:3" x14ac:dyDescent="0.3">
      <c r="C19797" s="34"/>
    </row>
    <row r="19798" spans="3:3" x14ac:dyDescent="0.3">
      <c r="C19798" s="34"/>
    </row>
    <row r="19799" spans="3:3" x14ac:dyDescent="0.3">
      <c r="C19799" s="34"/>
    </row>
    <row r="19800" spans="3:3" x14ac:dyDescent="0.3">
      <c r="C19800" s="34"/>
    </row>
    <row r="19801" spans="3:3" x14ac:dyDescent="0.3">
      <c r="C19801" s="34"/>
    </row>
    <row r="19802" spans="3:3" x14ac:dyDescent="0.3">
      <c r="C19802" s="34"/>
    </row>
    <row r="19803" spans="3:3" x14ac:dyDescent="0.3">
      <c r="C19803" s="34"/>
    </row>
    <row r="19804" spans="3:3" x14ac:dyDescent="0.3">
      <c r="C19804" s="34"/>
    </row>
    <row r="19805" spans="3:3" x14ac:dyDescent="0.3">
      <c r="C19805" s="34"/>
    </row>
    <row r="19806" spans="3:3" x14ac:dyDescent="0.3">
      <c r="C19806" s="34"/>
    </row>
    <row r="19807" spans="3:3" x14ac:dyDescent="0.3">
      <c r="C19807" s="34"/>
    </row>
    <row r="19808" spans="3:3" x14ac:dyDescent="0.3">
      <c r="C19808" s="34"/>
    </row>
    <row r="19809" spans="3:3" x14ac:dyDescent="0.3">
      <c r="C19809" s="34"/>
    </row>
    <row r="19810" spans="3:3" x14ac:dyDescent="0.3">
      <c r="C19810" s="34"/>
    </row>
    <row r="19811" spans="3:3" x14ac:dyDescent="0.3">
      <c r="C19811" s="34"/>
    </row>
    <row r="19812" spans="3:3" x14ac:dyDescent="0.3">
      <c r="C19812" s="34"/>
    </row>
    <row r="19813" spans="3:3" x14ac:dyDescent="0.3">
      <c r="C19813" s="34"/>
    </row>
    <row r="19814" spans="3:3" x14ac:dyDescent="0.3">
      <c r="C19814" s="34"/>
    </row>
    <row r="19815" spans="3:3" x14ac:dyDescent="0.3">
      <c r="C19815" s="34"/>
    </row>
    <row r="19816" spans="3:3" x14ac:dyDescent="0.3">
      <c r="C19816" s="34"/>
    </row>
    <row r="19817" spans="3:3" x14ac:dyDescent="0.3">
      <c r="C19817" s="34"/>
    </row>
    <row r="19818" spans="3:3" x14ac:dyDescent="0.3">
      <c r="C19818" s="34"/>
    </row>
    <row r="19819" spans="3:3" x14ac:dyDescent="0.3">
      <c r="C19819" s="34"/>
    </row>
    <row r="19820" spans="3:3" x14ac:dyDescent="0.3">
      <c r="C19820" s="34"/>
    </row>
    <row r="19821" spans="3:3" x14ac:dyDescent="0.3">
      <c r="C19821" s="34"/>
    </row>
    <row r="19822" spans="3:3" x14ac:dyDescent="0.3">
      <c r="C19822" s="34"/>
    </row>
    <row r="19823" spans="3:3" x14ac:dyDescent="0.3">
      <c r="C19823" s="34"/>
    </row>
    <row r="19824" spans="3:3" x14ac:dyDescent="0.3">
      <c r="C19824" s="34"/>
    </row>
    <row r="19825" spans="3:3" x14ac:dyDescent="0.3">
      <c r="C19825" s="34"/>
    </row>
    <row r="19826" spans="3:3" x14ac:dyDescent="0.3">
      <c r="C19826" s="34"/>
    </row>
    <row r="19827" spans="3:3" x14ac:dyDescent="0.3">
      <c r="C19827" s="34"/>
    </row>
    <row r="19828" spans="3:3" x14ac:dyDescent="0.3">
      <c r="C19828" s="34"/>
    </row>
    <row r="19829" spans="3:3" x14ac:dyDescent="0.3">
      <c r="C19829" s="34"/>
    </row>
    <row r="19830" spans="3:3" x14ac:dyDescent="0.3">
      <c r="C19830" s="34"/>
    </row>
    <row r="19831" spans="3:3" x14ac:dyDescent="0.3">
      <c r="C19831" s="34"/>
    </row>
    <row r="19832" spans="3:3" x14ac:dyDescent="0.3">
      <c r="C19832" s="34"/>
    </row>
    <row r="19833" spans="3:3" x14ac:dyDescent="0.3">
      <c r="C19833" s="34"/>
    </row>
    <row r="19834" spans="3:3" x14ac:dyDescent="0.3">
      <c r="C19834" s="34"/>
    </row>
    <row r="19835" spans="3:3" x14ac:dyDescent="0.3">
      <c r="C19835" s="34"/>
    </row>
    <row r="19836" spans="3:3" x14ac:dyDescent="0.3">
      <c r="C19836" s="34"/>
    </row>
    <row r="19837" spans="3:3" x14ac:dyDescent="0.3">
      <c r="C19837" s="34"/>
    </row>
    <row r="19838" spans="3:3" x14ac:dyDescent="0.3">
      <c r="C19838" s="34"/>
    </row>
    <row r="19839" spans="3:3" x14ac:dyDescent="0.3">
      <c r="C19839" s="34"/>
    </row>
    <row r="19840" spans="3:3" x14ac:dyDescent="0.3">
      <c r="C19840" s="34"/>
    </row>
    <row r="19841" spans="3:3" x14ac:dyDescent="0.3">
      <c r="C19841" s="34"/>
    </row>
    <row r="19842" spans="3:3" x14ac:dyDescent="0.3">
      <c r="C19842" s="34"/>
    </row>
    <row r="19843" spans="3:3" x14ac:dyDescent="0.3">
      <c r="C19843" s="34"/>
    </row>
    <row r="19844" spans="3:3" x14ac:dyDescent="0.3">
      <c r="C19844" s="34"/>
    </row>
    <row r="19845" spans="3:3" x14ac:dyDescent="0.3">
      <c r="C19845" s="34"/>
    </row>
    <row r="19846" spans="3:3" x14ac:dyDescent="0.3">
      <c r="C19846" s="34"/>
    </row>
    <row r="19847" spans="3:3" x14ac:dyDescent="0.3">
      <c r="C19847" s="34"/>
    </row>
    <row r="19848" spans="3:3" x14ac:dyDescent="0.3">
      <c r="C19848" s="34"/>
    </row>
    <row r="19849" spans="3:3" x14ac:dyDescent="0.3">
      <c r="C19849" s="34"/>
    </row>
    <row r="19850" spans="3:3" x14ac:dyDescent="0.3">
      <c r="C19850" s="34"/>
    </row>
    <row r="19851" spans="3:3" x14ac:dyDescent="0.3">
      <c r="C19851" s="34"/>
    </row>
    <row r="19852" spans="3:3" x14ac:dyDescent="0.3">
      <c r="C19852" s="34"/>
    </row>
    <row r="19853" spans="3:3" x14ac:dyDescent="0.3">
      <c r="C19853" s="34"/>
    </row>
    <row r="19854" spans="3:3" x14ac:dyDescent="0.3">
      <c r="C19854" s="34"/>
    </row>
    <row r="19855" spans="3:3" x14ac:dyDescent="0.3">
      <c r="C19855" s="34"/>
    </row>
    <row r="19856" spans="3:3" x14ac:dyDescent="0.3">
      <c r="C19856" s="34"/>
    </row>
    <row r="19857" spans="3:3" x14ac:dyDescent="0.3">
      <c r="C19857" s="34"/>
    </row>
    <row r="19858" spans="3:3" x14ac:dyDescent="0.3">
      <c r="C19858" s="34"/>
    </row>
    <row r="19859" spans="3:3" x14ac:dyDescent="0.3">
      <c r="C19859" s="34"/>
    </row>
    <row r="19860" spans="3:3" x14ac:dyDescent="0.3">
      <c r="C19860" s="34"/>
    </row>
    <row r="19861" spans="3:3" x14ac:dyDescent="0.3">
      <c r="C19861" s="34"/>
    </row>
    <row r="19862" spans="3:3" x14ac:dyDescent="0.3">
      <c r="C19862" s="34"/>
    </row>
    <row r="19863" spans="3:3" x14ac:dyDescent="0.3">
      <c r="C19863" s="34"/>
    </row>
    <row r="19864" spans="3:3" x14ac:dyDescent="0.3">
      <c r="C19864" s="34"/>
    </row>
    <row r="19865" spans="3:3" x14ac:dyDescent="0.3">
      <c r="C19865" s="34"/>
    </row>
    <row r="19866" spans="3:3" x14ac:dyDescent="0.3">
      <c r="C19866" s="34"/>
    </row>
    <row r="19867" spans="3:3" x14ac:dyDescent="0.3">
      <c r="C19867" s="34"/>
    </row>
    <row r="19868" spans="3:3" x14ac:dyDescent="0.3">
      <c r="C19868" s="34"/>
    </row>
    <row r="19869" spans="3:3" x14ac:dyDescent="0.3">
      <c r="C19869" s="34"/>
    </row>
    <row r="19870" spans="3:3" x14ac:dyDescent="0.3">
      <c r="C19870" s="34"/>
    </row>
    <row r="19871" spans="3:3" x14ac:dyDescent="0.3">
      <c r="C19871" s="34"/>
    </row>
    <row r="19872" spans="3:3" x14ac:dyDescent="0.3">
      <c r="C19872" s="34"/>
    </row>
    <row r="19873" spans="3:3" x14ac:dyDescent="0.3">
      <c r="C19873" s="34"/>
    </row>
    <row r="19874" spans="3:3" x14ac:dyDescent="0.3">
      <c r="C19874" s="34"/>
    </row>
    <row r="19875" spans="3:3" x14ac:dyDescent="0.3">
      <c r="C19875" s="34"/>
    </row>
    <row r="19876" spans="3:3" x14ac:dyDescent="0.3">
      <c r="C19876" s="34"/>
    </row>
    <row r="19877" spans="3:3" x14ac:dyDescent="0.3">
      <c r="C19877" s="34"/>
    </row>
    <row r="19878" spans="3:3" x14ac:dyDescent="0.3">
      <c r="C19878" s="34"/>
    </row>
    <row r="19879" spans="3:3" x14ac:dyDescent="0.3">
      <c r="C19879" s="34"/>
    </row>
    <row r="19880" spans="3:3" x14ac:dyDescent="0.3">
      <c r="C19880" s="34"/>
    </row>
    <row r="19881" spans="3:3" x14ac:dyDescent="0.3">
      <c r="C19881" s="34"/>
    </row>
    <row r="19882" spans="3:3" x14ac:dyDescent="0.3">
      <c r="C19882" s="34"/>
    </row>
    <row r="19883" spans="3:3" x14ac:dyDescent="0.3">
      <c r="C19883" s="34"/>
    </row>
    <row r="19884" spans="3:3" x14ac:dyDescent="0.3">
      <c r="C19884" s="34"/>
    </row>
    <row r="19885" spans="3:3" x14ac:dyDescent="0.3">
      <c r="C19885" s="34"/>
    </row>
    <row r="19886" spans="3:3" x14ac:dyDescent="0.3">
      <c r="C19886" s="34"/>
    </row>
    <row r="19887" spans="3:3" x14ac:dyDescent="0.3">
      <c r="C19887" s="34"/>
    </row>
    <row r="19888" spans="3:3" x14ac:dyDescent="0.3">
      <c r="C19888" s="34"/>
    </row>
    <row r="19889" spans="3:3" x14ac:dyDescent="0.3">
      <c r="C19889" s="34"/>
    </row>
    <row r="19890" spans="3:3" x14ac:dyDescent="0.3">
      <c r="C19890" s="34"/>
    </row>
    <row r="19891" spans="3:3" x14ac:dyDescent="0.3">
      <c r="C19891" s="34"/>
    </row>
    <row r="19892" spans="3:3" x14ac:dyDescent="0.3">
      <c r="C19892" s="34"/>
    </row>
    <row r="19893" spans="3:3" x14ac:dyDescent="0.3">
      <c r="C19893" s="34"/>
    </row>
    <row r="19894" spans="3:3" x14ac:dyDescent="0.3">
      <c r="C19894" s="34"/>
    </row>
    <row r="19895" spans="3:3" x14ac:dyDescent="0.3">
      <c r="C19895" s="34"/>
    </row>
    <row r="19896" spans="3:3" x14ac:dyDescent="0.3">
      <c r="C19896" s="34"/>
    </row>
    <row r="19897" spans="3:3" x14ac:dyDescent="0.3">
      <c r="C19897" s="34"/>
    </row>
    <row r="19898" spans="3:3" x14ac:dyDescent="0.3">
      <c r="C19898" s="34"/>
    </row>
    <row r="19899" spans="3:3" x14ac:dyDescent="0.3">
      <c r="C19899" s="34"/>
    </row>
    <row r="19900" spans="3:3" x14ac:dyDescent="0.3">
      <c r="C19900" s="34"/>
    </row>
    <row r="19901" spans="3:3" x14ac:dyDescent="0.3">
      <c r="C19901" s="34"/>
    </row>
    <row r="19902" spans="3:3" x14ac:dyDescent="0.3">
      <c r="C19902" s="34"/>
    </row>
    <row r="19903" spans="3:3" x14ac:dyDescent="0.3">
      <c r="C19903" s="34"/>
    </row>
    <row r="19904" spans="3:3" x14ac:dyDescent="0.3">
      <c r="C19904" s="34"/>
    </row>
    <row r="19905" spans="3:3" x14ac:dyDescent="0.3">
      <c r="C19905" s="34"/>
    </row>
    <row r="19906" spans="3:3" x14ac:dyDescent="0.3">
      <c r="C19906" s="34"/>
    </row>
    <row r="19907" spans="3:3" x14ac:dyDescent="0.3">
      <c r="C19907" s="34"/>
    </row>
    <row r="19908" spans="3:3" x14ac:dyDescent="0.3">
      <c r="C19908" s="34"/>
    </row>
    <row r="19909" spans="3:3" x14ac:dyDescent="0.3">
      <c r="C19909" s="34"/>
    </row>
    <row r="19910" spans="3:3" x14ac:dyDescent="0.3">
      <c r="C19910" s="34"/>
    </row>
    <row r="19911" spans="3:3" x14ac:dyDescent="0.3">
      <c r="C19911" s="34"/>
    </row>
    <row r="19912" spans="3:3" x14ac:dyDescent="0.3">
      <c r="C19912" s="34"/>
    </row>
    <row r="19913" spans="3:3" x14ac:dyDescent="0.3">
      <c r="C19913" s="34"/>
    </row>
    <row r="19914" spans="3:3" x14ac:dyDescent="0.3">
      <c r="C19914" s="34"/>
    </row>
    <row r="19915" spans="3:3" x14ac:dyDescent="0.3">
      <c r="C19915" s="34"/>
    </row>
    <row r="19916" spans="3:3" x14ac:dyDescent="0.3">
      <c r="C19916" s="34"/>
    </row>
    <row r="19917" spans="3:3" x14ac:dyDescent="0.3">
      <c r="C19917" s="34"/>
    </row>
    <row r="19918" spans="3:3" x14ac:dyDescent="0.3">
      <c r="C19918" s="34"/>
    </row>
    <row r="19919" spans="3:3" x14ac:dyDescent="0.3">
      <c r="C19919" s="34"/>
    </row>
    <row r="19920" spans="3:3" x14ac:dyDescent="0.3">
      <c r="C19920" s="34"/>
    </row>
    <row r="19921" spans="3:3" x14ac:dyDescent="0.3">
      <c r="C19921" s="34"/>
    </row>
    <row r="19922" spans="3:3" x14ac:dyDescent="0.3">
      <c r="C19922" s="34"/>
    </row>
    <row r="19923" spans="3:3" x14ac:dyDescent="0.3">
      <c r="C19923" s="34"/>
    </row>
    <row r="19924" spans="3:3" x14ac:dyDescent="0.3">
      <c r="C19924" s="34"/>
    </row>
    <row r="19925" spans="3:3" x14ac:dyDescent="0.3">
      <c r="C19925" s="34"/>
    </row>
    <row r="19926" spans="3:3" x14ac:dyDescent="0.3">
      <c r="C19926" s="34"/>
    </row>
    <row r="19927" spans="3:3" x14ac:dyDescent="0.3">
      <c r="C19927" s="34"/>
    </row>
    <row r="19928" spans="3:3" x14ac:dyDescent="0.3">
      <c r="C19928" s="34"/>
    </row>
    <row r="19929" spans="3:3" x14ac:dyDescent="0.3">
      <c r="C19929" s="34"/>
    </row>
    <row r="19930" spans="3:3" x14ac:dyDescent="0.3">
      <c r="C19930" s="34"/>
    </row>
    <row r="19931" spans="3:3" x14ac:dyDescent="0.3">
      <c r="C19931" s="34"/>
    </row>
    <row r="19932" spans="3:3" x14ac:dyDescent="0.3">
      <c r="C19932" s="34"/>
    </row>
    <row r="19933" spans="3:3" x14ac:dyDescent="0.3">
      <c r="C19933" s="34"/>
    </row>
    <row r="19934" spans="3:3" x14ac:dyDescent="0.3">
      <c r="C19934" s="34"/>
    </row>
    <row r="19935" spans="3:3" x14ac:dyDescent="0.3">
      <c r="C19935" s="34"/>
    </row>
    <row r="19936" spans="3:3" x14ac:dyDescent="0.3">
      <c r="C19936" s="34"/>
    </row>
    <row r="19937" spans="3:3" x14ac:dyDescent="0.3">
      <c r="C19937" s="34"/>
    </row>
    <row r="19938" spans="3:3" x14ac:dyDescent="0.3">
      <c r="C19938" s="34"/>
    </row>
    <row r="19939" spans="3:3" x14ac:dyDescent="0.3">
      <c r="C19939" s="34"/>
    </row>
    <row r="19940" spans="3:3" x14ac:dyDescent="0.3">
      <c r="C19940" s="34"/>
    </row>
    <row r="19941" spans="3:3" x14ac:dyDescent="0.3">
      <c r="C19941" s="34"/>
    </row>
    <row r="19942" spans="3:3" x14ac:dyDescent="0.3">
      <c r="C19942" s="34"/>
    </row>
    <row r="19943" spans="3:3" x14ac:dyDescent="0.3">
      <c r="C19943" s="34"/>
    </row>
    <row r="19944" spans="3:3" x14ac:dyDescent="0.3">
      <c r="C19944" s="34"/>
    </row>
    <row r="19945" spans="3:3" x14ac:dyDescent="0.3">
      <c r="C19945" s="34"/>
    </row>
    <row r="19946" spans="3:3" x14ac:dyDescent="0.3">
      <c r="C19946" s="34"/>
    </row>
    <row r="19947" spans="3:3" x14ac:dyDescent="0.3">
      <c r="C19947" s="34"/>
    </row>
    <row r="19948" spans="3:3" x14ac:dyDescent="0.3">
      <c r="C19948" s="34"/>
    </row>
    <row r="19949" spans="3:3" x14ac:dyDescent="0.3">
      <c r="C19949" s="34"/>
    </row>
    <row r="19950" spans="3:3" x14ac:dyDescent="0.3">
      <c r="C19950" s="34"/>
    </row>
    <row r="19951" spans="3:3" x14ac:dyDescent="0.3">
      <c r="C19951" s="34"/>
    </row>
    <row r="19952" spans="3:3" x14ac:dyDescent="0.3">
      <c r="C19952" s="34"/>
    </row>
    <row r="19953" spans="3:3" x14ac:dyDescent="0.3">
      <c r="C19953" s="34"/>
    </row>
    <row r="19954" spans="3:3" x14ac:dyDescent="0.3">
      <c r="C19954" s="34"/>
    </row>
    <row r="19955" spans="3:3" x14ac:dyDescent="0.3">
      <c r="C19955" s="34"/>
    </row>
    <row r="19956" spans="3:3" x14ac:dyDescent="0.3">
      <c r="C19956" s="34"/>
    </row>
    <row r="19957" spans="3:3" x14ac:dyDescent="0.3">
      <c r="C19957" s="34"/>
    </row>
    <row r="19958" spans="3:3" x14ac:dyDescent="0.3">
      <c r="C19958" s="34"/>
    </row>
    <row r="19959" spans="3:3" x14ac:dyDescent="0.3">
      <c r="C19959" s="34"/>
    </row>
    <row r="19960" spans="3:3" x14ac:dyDescent="0.3">
      <c r="C19960" s="34"/>
    </row>
    <row r="19961" spans="3:3" x14ac:dyDescent="0.3">
      <c r="C19961" s="34"/>
    </row>
    <row r="19962" spans="3:3" x14ac:dyDescent="0.3">
      <c r="C19962" s="34"/>
    </row>
    <row r="19963" spans="3:3" x14ac:dyDescent="0.3">
      <c r="C19963" s="34"/>
    </row>
    <row r="19964" spans="3:3" x14ac:dyDescent="0.3">
      <c r="C19964" s="34"/>
    </row>
    <row r="19965" spans="3:3" x14ac:dyDescent="0.3">
      <c r="C19965" s="34"/>
    </row>
    <row r="19966" spans="3:3" x14ac:dyDescent="0.3">
      <c r="C19966" s="34"/>
    </row>
    <row r="19967" spans="3:3" x14ac:dyDescent="0.3">
      <c r="C19967" s="34"/>
    </row>
    <row r="19968" spans="3:3" x14ac:dyDescent="0.3">
      <c r="C19968" s="34"/>
    </row>
    <row r="19969" spans="3:3" x14ac:dyDescent="0.3">
      <c r="C19969" s="34"/>
    </row>
    <row r="19970" spans="3:3" x14ac:dyDescent="0.3">
      <c r="C19970" s="34"/>
    </row>
    <row r="19971" spans="3:3" x14ac:dyDescent="0.3">
      <c r="C19971" s="34"/>
    </row>
    <row r="19972" spans="3:3" x14ac:dyDescent="0.3">
      <c r="C19972" s="34"/>
    </row>
    <row r="19973" spans="3:3" x14ac:dyDescent="0.3">
      <c r="C19973" s="34"/>
    </row>
    <row r="19974" spans="3:3" x14ac:dyDescent="0.3">
      <c r="C19974" s="34"/>
    </row>
    <row r="19975" spans="3:3" x14ac:dyDescent="0.3">
      <c r="C19975" s="34"/>
    </row>
    <row r="19976" spans="3:3" x14ac:dyDescent="0.3">
      <c r="C19976" s="34"/>
    </row>
    <row r="19977" spans="3:3" x14ac:dyDescent="0.3">
      <c r="C19977" s="34"/>
    </row>
    <row r="19978" spans="3:3" x14ac:dyDescent="0.3">
      <c r="C19978" s="34"/>
    </row>
    <row r="19979" spans="3:3" x14ac:dyDescent="0.3">
      <c r="C19979" s="34"/>
    </row>
    <row r="19980" spans="3:3" x14ac:dyDescent="0.3">
      <c r="C19980" s="34"/>
    </row>
    <row r="19981" spans="3:3" x14ac:dyDescent="0.3">
      <c r="C19981" s="34"/>
    </row>
    <row r="19982" spans="3:3" x14ac:dyDescent="0.3">
      <c r="C19982" s="34"/>
    </row>
    <row r="19983" spans="3:3" x14ac:dyDescent="0.3">
      <c r="C19983" s="34"/>
    </row>
    <row r="19984" spans="3:3" x14ac:dyDescent="0.3">
      <c r="C19984" s="34"/>
    </row>
    <row r="19985" spans="3:3" x14ac:dyDescent="0.3">
      <c r="C19985" s="34"/>
    </row>
    <row r="19986" spans="3:3" x14ac:dyDescent="0.3">
      <c r="C19986" s="34"/>
    </row>
    <row r="19987" spans="3:3" x14ac:dyDescent="0.3">
      <c r="C19987" s="34"/>
    </row>
    <row r="19988" spans="3:3" x14ac:dyDescent="0.3">
      <c r="C19988" s="34"/>
    </row>
    <row r="19989" spans="3:3" x14ac:dyDescent="0.3">
      <c r="C19989" s="34"/>
    </row>
    <row r="19990" spans="3:3" x14ac:dyDescent="0.3">
      <c r="C19990" s="34"/>
    </row>
    <row r="19991" spans="3:3" x14ac:dyDescent="0.3">
      <c r="C19991" s="34"/>
    </row>
    <row r="19992" spans="3:3" x14ac:dyDescent="0.3">
      <c r="C19992" s="34"/>
    </row>
    <row r="19993" spans="3:3" x14ac:dyDescent="0.3">
      <c r="C19993" s="34"/>
    </row>
    <row r="19994" spans="3:3" x14ac:dyDescent="0.3">
      <c r="C19994" s="34"/>
    </row>
    <row r="19995" spans="3:3" x14ac:dyDescent="0.3">
      <c r="C19995" s="34"/>
    </row>
    <row r="19996" spans="3:3" x14ac:dyDescent="0.3">
      <c r="C19996" s="34"/>
    </row>
    <row r="19997" spans="3:3" x14ac:dyDescent="0.3">
      <c r="C19997" s="34"/>
    </row>
    <row r="19998" spans="3:3" x14ac:dyDescent="0.3">
      <c r="C19998" s="34"/>
    </row>
    <row r="19999" spans="3:3" x14ac:dyDescent="0.3">
      <c r="C19999" s="34"/>
    </row>
    <row r="20000" spans="3:3" x14ac:dyDescent="0.3">
      <c r="C20000" s="34"/>
    </row>
    <row r="20001" spans="3:3" x14ac:dyDescent="0.3">
      <c r="C20001" s="34"/>
    </row>
    <row r="20002" spans="3:3" x14ac:dyDescent="0.3">
      <c r="C20002" s="34"/>
    </row>
    <row r="20003" spans="3:3" x14ac:dyDescent="0.3">
      <c r="C20003" s="34"/>
    </row>
    <row r="20004" spans="3:3" x14ac:dyDescent="0.3">
      <c r="C20004" s="34"/>
    </row>
    <row r="20005" spans="3:3" x14ac:dyDescent="0.3">
      <c r="C20005" s="34"/>
    </row>
    <row r="20006" spans="3:3" x14ac:dyDescent="0.3">
      <c r="C20006" s="34"/>
    </row>
    <row r="20007" spans="3:3" x14ac:dyDescent="0.3">
      <c r="C20007" s="34"/>
    </row>
    <row r="20008" spans="3:3" x14ac:dyDescent="0.3">
      <c r="C20008" s="34"/>
    </row>
    <row r="20009" spans="3:3" x14ac:dyDescent="0.3">
      <c r="C20009" s="34"/>
    </row>
    <row r="20010" spans="3:3" x14ac:dyDescent="0.3">
      <c r="C20010" s="34"/>
    </row>
    <row r="20011" spans="3:3" x14ac:dyDescent="0.3">
      <c r="C20011" s="34"/>
    </row>
    <row r="20012" spans="3:3" x14ac:dyDescent="0.3">
      <c r="C20012" s="34"/>
    </row>
    <row r="20013" spans="3:3" x14ac:dyDescent="0.3">
      <c r="C20013" s="34"/>
    </row>
    <row r="20014" spans="3:3" x14ac:dyDescent="0.3">
      <c r="C20014" s="34"/>
    </row>
    <row r="20015" spans="3:3" x14ac:dyDescent="0.3">
      <c r="C20015" s="34"/>
    </row>
    <row r="20016" spans="3:3" x14ac:dyDescent="0.3">
      <c r="C20016" s="34"/>
    </row>
    <row r="20017" spans="3:3" x14ac:dyDescent="0.3">
      <c r="C20017" s="34"/>
    </row>
    <row r="20018" spans="3:3" x14ac:dyDescent="0.3">
      <c r="C20018" s="34"/>
    </row>
    <row r="20019" spans="3:3" x14ac:dyDescent="0.3">
      <c r="C20019" s="34"/>
    </row>
    <row r="20020" spans="3:3" x14ac:dyDescent="0.3">
      <c r="C20020" s="34"/>
    </row>
    <row r="20021" spans="3:3" x14ac:dyDescent="0.3">
      <c r="C20021" s="34"/>
    </row>
    <row r="20022" spans="3:3" x14ac:dyDescent="0.3">
      <c r="C20022" s="34"/>
    </row>
    <row r="20023" spans="3:3" x14ac:dyDescent="0.3">
      <c r="C20023" s="34"/>
    </row>
    <row r="20024" spans="3:3" x14ac:dyDescent="0.3">
      <c r="C20024" s="34"/>
    </row>
    <row r="20025" spans="3:3" x14ac:dyDescent="0.3">
      <c r="C20025" s="34"/>
    </row>
    <row r="20026" spans="3:3" x14ac:dyDescent="0.3">
      <c r="C20026" s="34"/>
    </row>
    <row r="20027" spans="3:3" x14ac:dyDescent="0.3">
      <c r="C20027" s="34"/>
    </row>
    <row r="20028" spans="3:3" x14ac:dyDescent="0.3">
      <c r="C20028" s="34"/>
    </row>
    <row r="20029" spans="3:3" x14ac:dyDescent="0.3">
      <c r="C20029" s="34"/>
    </row>
    <row r="20030" spans="3:3" x14ac:dyDescent="0.3">
      <c r="C20030" s="34"/>
    </row>
    <row r="20031" spans="3:3" x14ac:dyDescent="0.3">
      <c r="C20031" s="34"/>
    </row>
    <row r="20032" spans="3:3" x14ac:dyDescent="0.3">
      <c r="C20032" s="34"/>
    </row>
    <row r="20033" spans="3:3" x14ac:dyDescent="0.3">
      <c r="C20033" s="34"/>
    </row>
    <row r="20034" spans="3:3" x14ac:dyDescent="0.3">
      <c r="C20034" s="34"/>
    </row>
    <row r="20035" spans="3:3" x14ac:dyDescent="0.3">
      <c r="C20035" s="34"/>
    </row>
    <row r="20036" spans="3:3" x14ac:dyDescent="0.3">
      <c r="C20036" s="34"/>
    </row>
    <row r="20037" spans="3:3" x14ac:dyDescent="0.3">
      <c r="C20037" s="34"/>
    </row>
    <row r="20038" spans="3:3" x14ac:dyDescent="0.3">
      <c r="C20038" s="34"/>
    </row>
    <row r="20039" spans="3:3" x14ac:dyDescent="0.3">
      <c r="C20039" s="34"/>
    </row>
    <row r="20040" spans="3:3" x14ac:dyDescent="0.3">
      <c r="C20040" s="34"/>
    </row>
    <row r="20041" spans="3:3" x14ac:dyDescent="0.3">
      <c r="C20041" s="34"/>
    </row>
    <row r="20042" spans="3:3" x14ac:dyDescent="0.3">
      <c r="C20042" s="34"/>
    </row>
    <row r="20043" spans="3:3" x14ac:dyDescent="0.3">
      <c r="C20043" s="34"/>
    </row>
    <row r="20044" spans="3:3" x14ac:dyDescent="0.3">
      <c r="C20044" s="34"/>
    </row>
    <row r="20045" spans="3:3" x14ac:dyDescent="0.3">
      <c r="C20045" s="34"/>
    </row>
    <row r="20046" spans="3:3" x14ac:dyDescent="0.3">
      <c r="C20046" s="34"/>
    </row>
    <row r="20047" spans="3:3" x14ac:dyDescent="0.3">
      <c r="C20047" s="34"/>
    </row>
    <row r="20048" spans="3:3" x14ac:dyDescent="0.3">
      <c r="C20048" s="34"/>
    </row>
    <row r="20049" spans="3:3" x14ac:dyDescent="0.3">
      <c r="C20049" s="34"/>
    </row>
    <row r="20050" spans="3:3" x14ac:dyDescent="0.3">
      <c r="C20050" s="34"/>
    </row>
    <row r="20051" spans="3:3" x14ac:dyDescent="0.3">
      <c r="C20051" s="34"/>
    </row>
    <row r="20052" spans="3:3" x14ac:dyDescent="0.3">
      <c r="C20052" s="34"/>
    </row>
    <row r="20053" spans="3:3" x14ac:dyDescent="0.3">
      <c r="C20053" s="34"/>
    </row>
    <row r="20054" spans="3:3" x14ac:dyDescent="0.3">
      <c r="C20054" s="34"/>
    </row>
    <row r="20055" spans="3:3" x14ac:dyDescent="0.3">
      <c r="C20055" s="34"/>
    </row>
    <row r="20056" spans="3:3" x14ac:dyDescent="0.3">
      <c r="C20056" s="34"/>
    </row>
    <row r="20057" spans="3:3" x14ac:dyDescent="0.3">
      <c r="C20057" s="34"/>
    </row>
    <row r="20058" spans="3:3" x14ac:dyDescent="0.3">
      <c r="C20058" s="34"/>
    </row>
    <row r="20059" spans="3:3" x14ac:dyDescent="0.3">
      <c r="C20059" s="34"/>
    </row>
    <row r="20060" spans="3:3" x14ac:dyDescent="0.3">
      <c r="C20060" s="34"/>
    </row>
    <row r="20061" spans="3:3" x14ac:dyDescent="0.3">
      <c r="C20061" s="34"/>
    </row>
    <row r="20062" spans="3:3" x14ac:dyDescent="0.3">
      <c r="C20062" s="34"/>
    </row>
    <row r="20063" spans="3:3" x14ac:dyDescent="0.3">
      <c r="C20063" s="34"/>
    </row>
    <row r="20064" spans="3:3" x14ac:dyDescent="0.3">
      <c r="C20064" s="34"/>
    </row>
    <row r="20065" spans="3:3" x14ac:dyDescent="0.3">
      <c r="C20065" s="34"/>
    </row>
    <row r="20066" spans="3:3" x14ac:dyDescent="0.3">
      <c r="C20066" s="34"/>
    </row>
    <row r="20067" spans="3:3" x14ac:dyDescent="0.3">
      <c r="C20067" s="34"/>
    </row>
    <row r="20068" spans="3:3" x14ac:dyDescent="0.3">
      <c r="C20068" s="34"/>
    </row>
    <row r="20069" spans="3:3" x14ac:dyDescent="0.3">
      <c r="C20069" s="34"/>
    </row>
    <row r="20070" spans="3:3" x14ac:dyDescent="0.3">
      <c r="C20070" s="34"/>
    </row>
    <row r="20071" spans="3:3" x14ac:dyDescent="0.3">
      <c r="C20071" s="34"/>
    </row>
    <row r="20072" spans="3:3" x14ac:dyDescent="0.3">
      <c r="C20072" s="34"/>
    </row>
    <row r="20073" spans="3:3" x14ac:dyDescent="0.3">
      <c r="C20073" s="34"/>
    </row>
    <row r="20074" spans="3:3" x14ac:dyDescent="0.3">
      <c r="C20074" s="34"/>
    </row>
    <row r="20075" spans="3:3" x14ac:dyDescent="0.3">
      <c r="C20075" s="34"/>
    </row>
    <row r="20076" spans="3:3" x14ac:dyDescent="0.3">
      <c r="C20076" s="34"/>
    </row>
    <row r="20077" spans="3:3" x14ac:dyDescent="0.3">
      <c r="C20077" s="34"/>
    </row>
    <row r="20078" spans="3:3" x14ac:dyDescent="0.3">
      <c r="C20078" s="34"/>
    </row>
    <row r="20079" spans="3:3" x14ac:dyDescent="0.3">
      <c r="C20079" s="34"/>
    </row>
    <row r="20080" spans="3:3" x14ac:dyDescent="0.3">
      <c r="C20080" s="34"/>
    </row>
    <row r="20081" spans="3:3" x14ac:dyDescent="0.3">
      <c r="C20081" s="34"/>
    </row>
    <row r="20082" spans="3:3" x14ac:dyDescent="0.3">
      <c r="C20082" s="34"/>
    </row>
    <row r="20083" spans="3:3" x14ac:dyDescent="0.3">
      <c r="C20083" s="34"/>
    </row>
    <row r="20084" spans="3:3" x14ac:dyDescent="0.3">
      <c r="C20084" s="34"/>
    </row>
    <row r="20085" spans="3:3" x14ac:dyDescent="0.3">
      <c r="C20085" s="34"/>
    </row>
    <row r="20086" spans="3:3" x14ac:dyDescent="0.3">
      <c r="C20086" s="34"/>
    </row>
    <row r="20087" spans="3:3" x14ac:dyDescent="0.3">
      <c r="C20087" s="34"/>
    </row>
    <row r="20088" spans="3:3" x14ac:dyDescent="0.3">
      <c r="C20088" s="34"/>
    </row>
    <row r="20089" spans="3:3" x14ac:dyDescent="0.3">
      <c r="C20089" s="34"/>
    </row>
    <row r="20090" spans="3:3" x14ac:dyDescent="0.3">
      <c r="C20090" s="34"/>
    </row>
    <row r="20091" spans="3:3" x14ac:dyDescent="0.3">
      <c r="C20091" s="34"/>
    </row>
    <row r="20092" spans="3:3" x14ac:dyDescent="0.3">
      <c r="C20092" s="34"/>
    </row>
    <row r="20093" spans="3:3" x14ac:dyDescent="0.3">
      <c r="C20093" s="34"/>
    </row>
    <row r="20094" spans="3:3" x14ac:dyDescent="0.3">
      <c r="C20094" s="34"/>
    </row>
    <row r="20095" spans="3:3" x14ac:dyDescent="0.3">
      <c r="C20095" s="34"/>
    </row>
    <row r="20096" spans="3:3" x14ac:dyDescent="0.3">
      <c r="C20096" s="34"/>
    </row>
    <row r="20097" spans="3:3" x14ac:dyDescent="0.3">
      <c r="C20097" s="34"/>
    </row>
    <row r="20098" spans="3:3" x14ac:dyDescent="0.3">
      <c r="C20098" s="34"/>
    </row>
    <row r="20099" spans="3:3" x14ac:dyDescent="0.3">
      <c r="C20099" s="34"/>
    </row>
    <row r="20100" spans="3:3" x14ac:dyDescent="0.3">
      <c r="C20100" s="34"/>
    </row>
    <row r="20101" spans="3:3" x14ac:dyDescent="0.3">
      <c r="C20101" s="34"/>
    </row>
    <row r="20102" spans="3:3" x14ac:dyDescent="0.3">
      <c r="C20102" s="34"/>
    </row>
    <row r="20103" spans="3:3" x14ac:dyDescent="0.3">
      <c r="C20103" s="34"/>
    </row>
    <row r="20104" spans="3:3" x14ac:dyDescent="0.3">
      <c r="C20104" s="34"/>
    </row>
    <row r="20105" spans="3:3" x14ac:dyDescent="0.3">
      <c r="C20105" s="34"/>
    </row>
    <row r="20106" spans="3:3" x14ac:dyDescent="0.3">
      <c r="C20106" s="34"/>
    </row>
    <row r="20107" spans="3:3" x14ac:dyDescent="0.3">
      <c r="C20107" s="34"/>
    </row>
    <row r="20108" spans="3:3" x14ac:dyDescent="0.3">
      <c r="C20108" s="34"/>
    </row>
    <row r="20109" spans="3:3" x14ac:dyDescent="0.3">
      <c r="C20109" s="34"/>
    </row>
    <row r="20110" spans="3:3" x14ac:dyDescent="0.3">
      <c r="C20110" s="34"/>
    </row>
    <row r="20111" spans="3:3" x14ac:dyDescent="0.3">
      <c r="C20111" s="34"/>
    </row>
    <row r="20112" spans="3:3" x14ac:dyDescent="0.3">
      <c r="C20112" s="34"/>
    </row>
    <row r="20113" spans="3:3" x14ac:dyDescent="0.3">
      <c r="C20113" s="34"/>
    </row>
    <row r="20114" spans="3:3" x14ac:dyDescent="0.3">
      <c r="C20114" s="34"/>
    </row>
    <row r="20115" spans="3:3" x14ac:dyDescent="0.3">
      <c r="C20115" s="34"/>
    </row>
    <row r="20116" spans="3:3" x14ac:dyDescent="0.3">
      <c r="C20116" s="34"/>
    </row>
    <row r="20117" spans="3:3" x14ac:dyDescent="0.3">
      <c r="C20117" s="34"/>
    </row>
    <row r="20118" spans="3:3" x14ac:dyDescent="0.3">
      <c r="C20118" s="34"/>
    </row>
    <row r="20119" spans="3:3" x14ac:dyDescent="0.3">
      <c r="C20119" s="34"/>
    </row>
    <row r="20120" spans="3:3" x14ac:dyDescent="0.3">
      <c r="C20120" s="34"/>
    </row>
    <row r="20121" spans="3:3" x14ac:dyDescent="0.3">
      <c r="C20121" s="34"/>
    </row>
    <row r="20122" spans="3:3" x14ac:dyDescent="0.3">
      <c r="C20122" s="34"/>
    </row>
    <row r="20123" spans="3:3" x14ac:dyDescent="0.3">
      <c r="C20123" s="34"/>
    </row>
    <row r="20124" spans="3:3" x14ac:dyDescent="0.3">
      <c r="C20124" s="34"/>
    </row>
    <row r="20125" spans="3:3" x14ac:dyDescent="0.3">
      <c r="C20125" s="34"/>
    </row>
    <row r="20126" spans="3:3" x14ac:dyDescent="0.3">
      <c r="C20126" s="34"/>
    </row>
    <row r="20127" spans="3:3" x14ac:dyDescent="0.3">
      <c r="C20127" s="34"/>
    </row>
    <row r="20128" spans="3:3" x14ac:dyDescent="0.3">
      <c r="C20128" s="34"/>
    </row>
    <row r="20129" spans="3:3" x14ac:dyDescent="0.3">
      <c r="C20129" s="34"/>
    </row>
    <row r="20130" spans="3:3" x14ac:dyDescent="0.3">
      <c r="C20130" s="34"/>
    </row>
    <row r="20131" spans="3:3" x14ac:dyDescent="0.3">
      <c r="C20131" s="34"/>
    </row>
    <row r="20132" spans="3:3" x14ac:dyDescent="0.3">
      <c r="C20132" s="34"/>
    </row>
    <row r="20133" spans="3:3" x14ac:dyDescent="0.3">
      <c r="C20133" s="34"/>
    </row>
    <row r="20134" spans="3:3" x14ac:dyDescent="0.3">
      <c r="C20134" s="34"/>
    </row>
    <row r="20135" spans="3:3" x14ac:dyDescent="0.3">
      <c r="C20135" s="34"/>
    </row>
    <row r="20136" spans="3:3" x14ac:dyDescent="0.3">
      <c r="C20136" s="34"/>
    </row>
    <row r="20137" spans="3:3" x14ac:dyDescent="0.3">
      <c r="C20137" s="34"/>
    </row>
    <row r="20138" spans="3:3" x14ac:dyDescent="0.3">
      <c r="C20138" s="34"/>
    </row>
    <row r="20139" spans="3:3" x14ac:dyDescent="0.3">
      <c r="C20139" s="34"/>
    </row>
    <row r="20140" spans="3:3" x14ac:dyDescent="0.3">
      <c r="C20140" s="34"/>
    </row>
    <row r="20141" spans="3:3" x14ac:dyDescent="0.3">
      <c r="C20141" s="34"/>
    </row>
    <row r="20142" spans="3:3" x14ac:dyDescent="0.3">
      <c r="C20142" s="34"/>
    </row>
    <row r="20143" spans="3:3" x14ac:dyDescent="0.3">
      <c r="C20143" s="34"/>
    </row>
    <row r="20144" spans="3:3" x14ac:dyDescent="0.3">
      <c r="C20144" s="34"/>
    </row>
    <row r="20145" spans="3:3" x14ac:dyDescent="0.3">
      <c r="C20145" s="34"/>
    </row>
    <row r="20146" spans="3:3" x14ac:dyDescent="0.3">
      <c r="C20146" s="34"/>
    </row>
    <row r="20147" spans="3:3" x14ac:dyDescent="0.3">
      <c r="C20147" s="34"/>
    </row>
    <row r="20148" spans="3:3" x14ac:dyDescent="0.3">
      <c r="C20148" s="34"/>
    </row>
    <row r="20149" spans="3:3" x14ac:dyDescent="0.3">
      <c r="C20149" s="34"/>
    </row>
    <row r="20150" spans="3:3" x14ac:dyDescent="0.3">
      <c r="C20150" s="34"/>
    </row>
    <row r="20151" spans="3:3" x14ac:dyDescent="0.3">
      <c r="C20151" s="34"/>
    </row>
    <row r="20152" spans="3:3" x14ac:dyDescent="0.3">
      <c r="C20152" s="34"/>
    </row>
    <row r="20153" spans="3:3" x14ac:dyDescent="0.3">
      <c r="C20153" s="34"/>
    </row>
    <row r="20154" spans="3:3" x14ac:dyDescent="0.3">
      <c r="C20154" s="34"/>
    </row>
    <row r="20155" spans="3:3" x14ac:dyDescent="0.3">
      <c r="C20155" s="34"/>
    </row>
    <row r="20156" spans="3:3" x14ac:dyDescent="0.3">
      <c r="C20156" s="34"/>
    </row>
    <row r="20157" spans="3:3" x14ac:dyDescent="0.3">
      <c r="C20157" s="34"/>
    </row>
    <row r="20158" spans="3:3" x14ac:dyDescent="0.3">
      <c r="C20158" s="34"/>
    </row>
    <row r="20159" spans="3:3" x14ac:dyDescent="0.3">
      <c r="C20159" s="34"/>
    </row>
    <row r="20160" spans="3:3" x14ac:dyDescent="0.3">
      <c r="C20160" s="34"/>
    </row>
    <row r="20161" spans="3:3" x14ac:dyDescent="0.3">
      <c r="C20161" s="34"/>
    </row>
    <row r="20162" spans="3:3" x14ac:dyDescent="0.3">
      <c r="C20162" s="34"/>
    </row>
    <row r="20163" spans="3:3" x14ac:dyDescent="0.3">
      <c r="C20163" s="34"/>
    </row>
    <row r="20164" spans="3:3" x14ac:dyDescent="0.3">
      <c r="C20164" s="34"/>
    </row>
    <row r="20165" spans="3:3" x14ac:dyDescent="0.3">
      <c r="C20165" s="34"/>
    </row>
    <row r="20166" spans="3:3" x14ac:dyDescent="0.3">
      <c r="C20166" s="34"/>
    </row>
    <row r="20167" spans="3:3" x14ac:dyDescent="0.3">
      <c r="C20167" s="34"/>
    </row>
    <row r="20168" spans="3:3" x14ac:dyDescent="0.3">
      <c r="C20168" s="34"/>
    </row>
    <row r="20169" spans="3:3" x14ac:dyDescent="0.3">
      <c r="C20169" s="34"/>
    </row>
    <row r="20170" spans="3:3" x14ac:dyDescent="0.3">
      <c r="C20170" s="34"/>
    </row>
    <row r="20171" spans="3:3" x14ac:dyDescent="0.3">
      <c r="C20171" s="34"/>
    </row>
    <row r="20172" spans="3:3" x14ac:dyDescent="0.3">
      <c r="C20172" s="34"/>
    </row>
    <row r="20173" spans="3:3" x14ac:dyDescent="0.3">
      <c r="C20173" s="34"/>
    </row>
    <row r="20174" spans="3:3" x14ac:dyDescent="0.3">
      <c r="C20174" s="34"/>
    </row>
    <row r="20175" spans="3:3" x14ac:dyDescent="0.3">
      <c r="C20175" s="34"/>
    </row>
    <row r="20176" spans="3:3" x14ac:dyDescent="0.3">
      <c r="C20176" s="34"/>
    </row>
    <row r="20177" spans="3:3" x14ac:dyDescent="0.3">
      <c r="C20177" s="34"/>
    </row>
    <row r="20178" spans="3:3" x14ac:dyDescent="0.3">
      <c r="C20178" s="34"/>
    </row>
    <row r="20179" spans="3:3" x14ac:dyDescent="0.3">
      <c r="C20179" s="34"/>
    </row>
    <row r="20180" spans="3:3" x14ac:dyDescent="0.3">
      <c r="C20180" s="34"/>
    </row>
    <row r="20181" spans="3:3" x14ac:dyDescent="0.3">
      <c r="C20181" s="34"/>
    </row>
    <row r="20182" spans="3:3" x14ac:dyDescent="0.3">
      <c r="C20182" s="34"/>
    </row>
    <row r="20183" spans="3:3" x14ac:dyDescent="0.3">
      <c r="C20183" s="34"/>
    </row>
    <row r="20184" spans="3:3" x14ac:dyDescent="0.3">
      <c r="C20184" s="34"/>
    </row>
    <row r="20185" spans="3:3" x14ac:dyDescent="0.3">
      <c r="C20185" s="34"/>
    </row>
    <row r="20186" spans="3:3" x14ac:dyDescent="0.3">
      <c r="C20186" s="34"/>
    </row>
    <row r="20187" spans="3:3" x14ac:dyDescent="0.3">
      <c r="C20187" s="34"/>
    </row>
    <row r="20188" spans="3:3" x14ac:dyDescent="0.3">
      <c r="C20188" s="34"/>
    </row>
    <row r="20189" spans="3:3" x14ac:dyDescent="0.3">
      <c r="C20189" s="34"/>
    </row>
    <row r="20190" spans="3:3" x14ac:dyDescent="0.3">
      <c r="C20190" s="34"/>
    </row>
    <row r="20191" spans="3:3" x14ac:dyDescent="0.3">
      <c r="C20191" s="34"/>
    </row>
    <row r="20192" spans="3:3" x14ac:dyDescent="0.3">
      <c r="C20192" s="34"/>
    </row>
    <row r="20193" spans="3:3" x14ac:dyDescent="0.3">
      <c r="C20193" s="34"/>
    </row>
    <row r="20194" spans="3:3" x14ac:dyDescent="0.3">
      <c r="C20194" s="34"/>
    </row>
    <row r="20195" spans="3:3" x14ac:dyDescent="0.3">
      <c r="C20195" s="34"/>
    </row>
    <row r="20196" spans="3:3" x14ac:dyDescent="0.3">
      <c r="C20196" s="34"/>
    </row>
    <row r="20197" spans="3:3" x14ac:dyDescent="0.3">
      <c r="C20197" s="34"/>
    </row>
    <row r="20198" spans="3:3" x14ac:dyDescent="0.3">
      <c r="C20198" s="34"/>
    </row>
    <row r="20199" spans="3:3" x14ac:dyDescent="0.3">
      <c r="C20199" s="34"/>
    </row>
    <row r="20200" spans="3:3" x14ac:dyDescent="0.3">
      <c r="C20200" s="34"/>
    </row>
    <row r="20201" spans="3:3" x14ac:dyDescent="0.3">
      <c r="C20201" s="34"/>
    </row>
    <row r="20202" spans="3:3" x14ac:dyDescent="0.3">
      <c r="C20202" s="34"/>
    </row>
    <row r="20203" spans="3:3" x14ac:dyDescent="0.3">
      <c r="C20203" s="34"/>
    </row>
    <row r="20204" spans="3:3" x14ac:dyDescent="0.3">
      <c r="C20204" s="34"/>
    </row>
    <row r="20205" spans="3:3" x14ac:dyDescent="0.3">
      <c r="C20205" s="34"/>
    </row>
    <row r="20206" spans="3:3" x14ac:dyDescent="0.3">
      <c r="C20206" s="34"/>
    </row>
    <row r="20207" spans="3:3" x14ac:dyDescent="0.3">
      <c r="C20207" s="34"/>
    </row>
    <row r="20208" spans="3:3" x14ac:dyDescent="0.3">
      <c r="C20208" s="34"/>
    </row>
    <row r="20209" spans="3:3" x14ac:dyDescent="0.3">
      <c r="C20209" s="34"/>
    </row>
    <row r="20210" spans="3:3" x14ac:dyDescent="0.3">
      <c r="C20210" s="34"/>
    </row>
    <row r="20211" spans="3:3" x14ac:dyDescent="0.3">
      <c r="C20211" s="34"/>
    </row>
    <row r="20212" spans="3:3" x14ac:dyDescent="0.3">
      <c r="C20212" s="34"/>
    </row>
    <row r="20213" spans="3:3" x14ac:dyDescent="0.3">
      <c r="C20213" s="34"/>
    </row>
    <row r="20214" spans="3:3" x14ac:dyDescent="0.3">
      <c r="C20214" s="34"/>
    </row>
    <row r="20215" spans="3:3" x14ac:dyDescent="0.3">
      <c r="C20215" s="34"/>
    </row>
    <row r="20216" spans="3:3" x14ac:dyDescent="0.3">
      <c r="C20216" s="34"/>
    </row>
    <row r="20217" spans="3:3" x14ac:dyDescent="0.3">
      <c r="C20217" s="34"/>
    </row>
    <row r="20218" spans="3:3" x14ac:dyDescent="0.3">
      <c r="C20218" s="34"/>
    </row>
    <row r="20219" spans="3:3" x14ac:dyDescent="0.3">
      <c r="C20219" s="34"/>
    </row>
    <row r="20220" spans="3:3" x14ac:dyDescent="0.3">
      <c r="C20220" s="34"/>
    </row>
    <row r="20221" spans="3:3" x14ac:dyDescent="0.3">
      <c r="C20221" s="34"/>
    </row>
    <row r="20222" spans="3:3" x14ac:dyDescent="0.3">
      <c r="C20222" s="34"/>
    </row>
    <row r="20223" spans="3:3" x14ac:dyDescent="0.3">
      <c r="C20223" s="34"/>
    </row>
    <row r="20224" spans="3:3" x14ac:dyDescent="0.3">
      <c r="C20224" s="34"/>
    </row>
    <row r="20225" spans="3:3" x14ac:dyDescent="0.3">
      <c r="C20225" s="34"/>
    </row>
    <row r="20226" spans="3:3" x14ac:dyDescent="0.3">
      <c r="C20226" s="34"/>
    </row>
    <row r="20227" spans="3:3" x14ac:dyDescent="0.3">
      <c r="C20227" s="34"/>
    </row>
    <row r="20228" spans="3:3" x14ac:dyDescent="0.3">
      <c r="C20228" s="34"/>
    </row>
    <row r="20229" spans="3:3" x14ac:dyDescent="0.3">
      <c r="C20229" s="34"/>
    </row>
    <row r="20230" spans="3:3" x14ac:dyDescent="0.3">
      <c r="C20230" s="34"/>
    </row>
    <row r="20231" spans="3:3" x14ac:dyDescent="0.3">
      <c r="C20231" s="34"/>
    </row>
    <row r="20232" spans="3:3" x14ac:dyDescent="0.3">
      <c r="C20232" s="34"/>
    </row>
    <row r="20233" spans="3:3" x14ac:dyDescent="0.3">
      <c r="C20233" s="34"/>
    </row>
    <row r="20234" spans="3:3" x14ac:dyDescent="0.3">
      <c r="C20234" s="34"/>
    </row>
    <row r="20235" spans="3:3" x14ac:dyDescent="0.3">
      <c r="C20235" s="34"/>
    </row>
    <row r="20236" spans="3:3" x14ac:dyDescent="0.3">
      <c r="C20236" s="34"/>
    </row>
    <row r="20237" spans="3:3" x14ac:dyDescent="0.3">
      <c r="C20237" s="34"/>
    </row>
    <row r="20238" spans="3:3" x14ac:dyDescent="0.3">
      <c r="C20238" s="34"/>
    </row>
    <row r="20239" spans="3:3" x14ac:dyDescent="0.3">
      <c r="C20239" s="34"/>
    </row>
    <row r="20240" spans="3:3" x14ac:dyDescent="0.3">
      <c r="C20240" s="34"/>
    </row>
    <row r="20241" spans="3:3" x14ac:dyDescent="0.3">
      <c r="C20241" s="34"/>
    </row>
    <row r="20242" spans="3:3" x14ac:dyDescent="0.3">
      <c r="C20242" s="34"/>
    </row>
    <row r="20243" spans="3:3" x14ac:dyDescent="0.3">
      <c r="C20243" s="34"/>
    </row>
    <row r="20244" spans="3:3" x14ac:dyDescent="0.3">
      <c r="C20244" s="34"/>
    </row>
    <row r="20245" spans="3:3" x14ac:dyDescent="0.3">
      <c r="C20245" s="34"/>
    </row>
    <row r="20246" spans="3:3" x14ac:dyDescent="0.3">
      <c r="C20246" s="34"/>
    </row>
    <row r="20247" spans="3:3" x14ac:dyDescent="0.3">
      <c r="C20247" s="34"/>
    </row>
    <row r="20248" spans="3:3" x14ac:dyDescent="0.3">
      <c r="C20248" s="34"/>
    </row>
    <row r="20249" spans="3:3" x14ac:dyDescent="0.3">
      <c r="C20249" s="34"/>
    </row>
    <row r="20250" spans="3:3" x14ac:dyDescent="0.3">
      <c r="C20250" s="34"/>
    </row>
    <row r="20251" spans="3:3" x14ac:dyDescent="0.3">
      <c r="C20251" s="34"/>
    </row>
    <row r="20252" spans="3:3" x14ac:dyDescent="0.3">
      <c r="C20252" s="34"/>
    </row>
    <row r="20253" spans="3:3" x14ac:dyDescent="0.3">
      <c r="C20253" s="34"/>
    </row>
    <row r="20254" spans="3:3" x14ac:dyDescent="0.3">
      <c r="C20254" s="34"/>
    </row>
    <row r="20255" spans="3:3" x14ac:dyDescent="0.3">
      <c r="C20255" s="34"/>
    </row>
    <row r="20256" spans="3:3" x14ac:dyDescent="0.3">
      <c r="C20256" s="34"/>
    </row>
    <row r="20257" spans="3:3" x14ac:dyDescent="0.3">
      <c r="C20257" s="34"/>
    </row>
    <row r="20258" spans="3:3" x14ac:dyDescent="0.3">
      <c r="C20258" s="34"/>
    </row>
    <row r="20259" spans="3:3" x14ac:dyDescent="0.3">
      <c r="C20259" s="34"/>
    </row>
    <row r="20260" spans="3:3" x14ac:dyDescent="0.3">
      <c r="C20260" s="34"/>
    </row>
    <row r="20261" spans="3:3" x14ac:dyDescent="0.3">
      <c r="C20261" s="34"/>
    </row>
    <row r="20262" spans="3:3" x14ac:dyDescent="0.3">
      <c r="C20262" s="34"/>
    </row>
    <row r="20263" spans="3:3" x14ac:dyDescent="0.3">
      <c r="C20263" s="34"/>
    </row>
    <row r="20264" spans="3:3" x14ac:dyDescent="0.3">
      <c r="C20264" s="34"/>
    </row>
    <row r="20265" spans="3:3" x14ac:dyDescent="0.3">
      <c r="C20265" s="34"/>
    </row>
    <row r="20266" spans="3:3" x14ac:dyDescent="0.3">
      <c r="C20266" s="34"/>
    </row>
    <row r="20267" spans="3:3" x14ac:dyDescent="0.3">
      <c r="C20267" s="34"/>
    </row>
    <row r="20268" spans="3:3" x14ac:dyDescent="0.3">
      <c r="C20268" s="34"/>
    </row>
    <row r="20269" spans="3:3" x14ac:dyDescent="0.3">
      <c r="C20269" s="34"/>
    </row>
    <row r="20270" spans="3:3" x14ac:dyDescent="0.3">
      <c r="C20270" s="34"/>
    </row>
    <row r="20271" spans="3:3" x14ac:dyDescent="0.3">
      <c r="C20271" s="34"/>
    </row>
    <row r="20272" spans="3:3" x14ac:dyDescent="0.3">
      <c r="C20272" s="34"/>
    </row>
    <row r="20273" spans="3:3" x14ac:dyDescent="0.3">
      <c r="C20273" s="34"/>
    </row>
    <row r="20274" spans="3:3" x14ac:dyDescent="0.3">
      <c r="C20274" s="34"/>
    </row>
    <row r="20275" spans="3:3" x14ac:dyDescent="0.3">
      <c r="C20275" s="34"/>
    </row>
    <row r="20276" spans="3:3" x14ac:dyDescent="0.3">
      <c r="C20276" s="34"/>
    </row>
    <row r="20277" spans="3:3" x14ac:dyDescent="0.3">
      <c r="C20277" s="34"/>
    </row>
    <row r="20278" spans="3:3" x14ac:dyDescent="0.3">
      <c r="C20278" s="34"/>
    </row>
    <row r="20279" spans="3:3" x14ac:dyDescent="0.3">
      <c r="C20279" s="34"/>
    </row>
    <row r="20280" spans="3:3" x14ac:dyDescent="0.3">
      <c r="C20280" s="34"/>
    </row>
    <row r="20281" spans="3:3" x14ac:dyDescent="0.3">
      <c r="C20281" s="34"/>
    </row>
    <row r="20282" spans="3:3" x14ac:dyDescent="0.3">
      <c r="C20282" s="34"/>
    </row>
    <row r="20283" spans="3:3" x14ac:dyDescent="0.3">
      <c r="C20283" s="34"/>
    </row>
    <row r="20284" spans="3:3" x14ac:dyDescent="0.3">
      <c r="C20284" s="34"/>
    </row>
    <row r="20285" spans="3:3" x14ac:dyDescent="0.3">
      <c r="C20285" s="34"/>
    </row>
    <row r="20286" spans="3:3" x14ac:dyDescent="0.3">
      <c r="C20286" s="34"/>
    </row>
    <row r="20287" spans="3:3" x14ac:dyDescent="0.3">
      <c r="C20287" s="34"/>
    </row>
    <row r="20288" spans="3:3" x14ac:dyDescent="0.3">
      <c r="C20288" s="34"/>
    </row>
    <row r="20289" spans="3:3" x14ac:dyDescent="0.3">
      <c r="C20289" s="34"/>
    </row>
    <row r="20290" spans="3:3" x14ac:dyDescent="0.3">
      <c r="C20290" s="34"/>
    </row>
    <row r="20291" spans="3:3" x14ac:dyDescent="0.3">
      <c r="C20291" s="34"/>
    </row>
    <row r="20292" spans="3:3" x14ac:dyDescent="0.3">
      <c r="C20292" s="34"/>
    </row>
    <row r="20293" spans="3:3" x14ac:dyDescent="0.3">
      <c r="C20293" s="34"/>
    </row>
    <row r="20294" spans="3:3" x14ac:dyDescent="0.3">
      <c r="C20294" s="34"/>
    </row>
    <row r="20295" spans="3:3" x14ac:dyDescent="0.3">
      <c r="C20295" s="34"/>
    </row>
    <row r="20296" spans="3:3" x14ac:dyDescent="0.3">
      <c r="C20296" s="34"/>
    </row>
    <row r="20297" spans="3:3" x14ac:dyDescent="0.3">
      <c r="C20297" s="34"/>
    </row>
    <row r="20298" spans="3:3" x14ac:dyDescent="0.3">
      <c r="C20298" s="34"/>
    </row>
    <row r="20299" spans="3:3" x14ac:dyDescent="0.3">
      <c r="C20299" s="34"/>
    </row>
    <row r="20300" spans="3:3" x14ac:dyDescent="0.3">
      <c r="C20300" s="34"/>
    </row>
    <row r="20301" spans="3:3" x14ac:dyDescent="0.3">
      <c r="C20301" s="34"/>
    </row>
    <row r="20302" spans="3:3" x14ac:dyDescent="0.3">
      <c r="C20302" s="34"/>
    </row>
    <row r="20303" spans="3:3" x14ac:dyDescent="0.3">
      <c r="C20303" s="34"/>
    </row>
    <row r="20304" spans="3:3" x14ac:dyDescent="0.3">
      <c r="C20304" s="34"/>
    </row>
    <row r="20305" spans="3:3" x14ac:dyDescent="0.3">
      <c r="C20305" s="34"/>
    </row>
    <row r="20306" spans="3:3" x14ac:dyDescent="0.3">
      <c r="C20306" s="34"/>
    </row>
    <row r="20307" spans="3:3" x14ac:dyDescent="0.3">
      <c r="C20307" s="34"/>
    </row>
    <row r="20308" spans="3:3" x14ac:dyDescent="0.3">
      <c r="C20308" s="34"/>
    </row>
    <row r="20309" spans="3:3" x14ac:dyDescent="0.3">
      <c r="C20309" s="34"/>
    </row>
    <row r="20310" spans="3:3" x14ac:dyDescent="0.3">
      <c r="C20310" s="34"/>
    </row>
    <row r="20311" spans="3:3" x14ac:dyDescent="0.3">
      <c r="C20311" s="34"/>
    </row>
    <row r="20312" spans="3:3" x14ac:dyDescent="0.3">
      <c r="C20312" s="34"/>
    </row>
    <row r="20313" spans="3:3" x14ac:dyDescent="0.3">
      <c r="C20313" s="34"/>
    </row>
    <row r="20314" spans="3:3" x14ac:dyDescent="0.3">
      <c r="C20314" s="34"/>
    </row>
    <row r="20315" spans="3:3" x14ac:dyDescent="0.3">
      <c r="C20315" s="34"/>
    </row>
    <row r="20316" spans="3:3" x14ac:dyDescent="0.3">
      <c r="C20316" s="34"/>
    </row>
    <row r="20317" spans="3:3" x14ac:dyDescent="0.3">
      <c r="C20317" s="34"/>
    </row>
    <row r="20318" spans="3:3" x14ac:dyDescent="0.3">
      <c r="C20318" s="34"/>
    </row>
    <row r="20319" spans="3:3" x14ac:dyDescent="0.3">
      <c r="C20319" s="34"/>
    </row>
    <row r="20320" spans="3:3" x14ac:dyDescent="0.3">
      <c r="C20320" s="34"/>
    </row>
    <row r="20321" spans="3:3" x14ac:dyDescent="0.3">
      <c r="C20321" s="34"/>
    </row>
    <row r="20322" spans="3:3" x14ac:dyDescent="0.3">
      <c r="C20322" s="34"/>
    </row>
    <row r="20323" spans="3:3" x14ac:dyDescent="0.3">
      <c r="C20323" s="34"/>
    </row>
    <row r="20324" spans="3:3" x14ac:dyDescent="0.3">
      <c r="C20324" s="34"/>
    </row>
    <row r="20325" spans="3:3" x14ac:dyDescent="0.3">
      <c r="C20325" s="34"/>
    </row>
    <row r="20326" spans="3:3" x14ac:dyDescent="0.3">
      <c r="C20326" s="34"/>
    </row>
    <row r="20327" spans="3:3" x14ac:dyDescent="0.3">
      <c r="C20327" s="34"/>
    </row>
    <row r="20328" spans="3:3" x14ac:dyDescent="0.3">
      <c r="C20328" s="34"/>
    </row>
    <row r="20329" spans="3:3" x14ac:dyDescent="0.3">
      <c r="C20329" s="34"/>
    </row>
    <row r="20330" spans="3:3" x14ac:dyDescent="0.3">
      <c r="C20330" s="34"/>
    </row>
    <row r="20331" spans="3:3" x14ac:dyDescent="0.3">
      <c r="C20331" s="34"/>
    </row>
    <row r="20332" spans="3:3" x14ac:dyDescent="0.3">
      <c r="C20332" s="34"/>
    </row>
    <row r="20333" spans="3:3" x14ac:dyDescent="0.3">
      <c r="C20333" s="34"/>
    </row>
    <row r="20334" spans="3:3" x14ac:dyDescent="0.3">
      <c r="C20334" s="34"/>
    </row>
    <row r="20335" spans="3:3" x14ac:dyDescent="0.3">
      <c r="C20335" s="34"/>
    </row>
    <row r="20336" spans="3:3" x14ac:dyDescent="0.3">
      <c r="C20336" s="34"/>
    </row>
    <row r="20337" spans="3:3" x14ac:dyDescent="0.3">
      <c r="C20337" s="34"/>
    </row>
    <row r="20338" spans="3:3" x14ac:dyDescent="0.3">
      <c r="C20338" s="34"/>
    </row>
    <row r="20339" spans="3:3" x14ac:dyDescent="0.3">
      <c r="C20339" s="34"/>
    </row>
    <row r="20340" spans="3:3" x14ac:dyDescent="0.3">
      <c r="C20340" s="34"/>
    </row>
    <row r="20341" spans="3:3" x14ac:dyDescent="0.3">
      <c r="C20341" s="34"/>
    </row>
    <row r="20342" spans="3:3" x14ac:dyDescent="0.3">
      <c r="C20342" s="34"/>
    </row>
    <row r="20343" spans="3:3" x14ac:dyDescent="0.3">
      <c r="C20343" s="34"/>
    </row>
    <row r="20344" spans="3:3" x14ac:dyDescent="0.3">
      <c r="C20344" s="34"/>
    </row>
    <row r="20345" spans="3:3" x14ac:dyDescent="0.3">
      <c r="C20345" s="34"/>
    </row>
    <row r="20346" spans="3:3" x14ac:dyDescent="0.3">
      <c r="C20346" s="34"/>
    </row>
    <row r="20347" spans="3:3" x14ac:dyDescent="0.3">
      <c r="C20347" s="34"/>
    </row>
    <row r="20348" spans="3:3" x14ac:dyDescent="0.3">
      <c r="C20348" s="34"/>
    </row>
    <row r="20349" spans="3:3" x14ac:dyDescent="0.3">
      <c r="C20349" s="34"/>
    </row>
    <row r="20350" spans="3:3" x14ac:dyDescent="0.3">
      <c r="C20350" s="34"/>
    </row>
    <row r="20351" spans="3:3" x14ac:dyDescent="0.3">
      <c r="C20351" s="34"/>
    </row>
    <row r="20352" spans="3:3" x14ac:dyDescent="0.3">
      <c r="C20352" s="34"/>
    </row>
    <row r="20353" spans="3:3" x14ac:dyDescent="0.3">
      <c r="C20353" s="34"/>
    </row>
    <row r="20354" spans="3:3" x14ac:dyDescent="0.3">
      <c r="C20354" s="34"/>
    </row>
    <row r="20355" spans="3:3" x14ac:dyDescent="0.3">
      <c r="C20355" s="34"/>
    </row>
    <row r="20356" spans="3:3" x14ac:dyDescent="0.3">
      <c r="C20356" s="34"/>
    </row>
    <row r="20357" spans="3:3" x14ac:dyDescent="0.3">
      <c r="C20357" s="34"/>
    </row>
    <row r="20358" spans="3:3" x14ac:dyDescent="0.3">
      <c r="C20358" s="34"/>
    </row>
    <row r="20359" spans="3:3" x14ac:dyDescent="0.3">
      <c r="C20359" s="34"/>
    </row>
    <row r="20360" spans="3:3" x14ac:dyDescent="0.3">
      <c r="C20360" s="34"/>
    </row>
    <row r="20361" spans="3:3" x14ac:dyDescent="0.3">
      <c r="C20361" s="34"/>
    </row>
    <row r="20362" spans="3:3" x14ac:dyDescent="0.3">
      <c r="C20362" s="34"/>
    </row>
    <row r="20363" spans="3:3" x14ac:dyDescent="0.3">
      <c r="C20363" s="34"/>
    </row>
    <row r="20364" spans="3:3" x14ac:dyDescent="0.3">
      <c r="C20364" s="34"/>
    </row>
    <row r="20365" spans="3:3" x14ac:dyDescent="0.3">
      <c r="C20365" s="34"/>
    </row>
    <row r="20366" spans="3:3" x14ac:dyDescent="0.3">
      <c r="C20366" s="34"/>
    </row>
    <row r="20367" spans="3:3" x14ac:dyDescent="0.3">
      <c r="C20367" s="34"/>
    </row>
    <row r="20368" spans="3:3" x14ac:dyDescent="0.3">
      <c r="C20368" s="34"/>
    </row>
    <row r="20369" spans="3:3" x14ac:dyDescent="0.3">
      <c r="C20369" s="34"/>
    </row>
    <row r="20370" spans="3:3" x14ac:dyDescent="0.3">
      <c r="C20370" s="34"/>
    </row>
    <row r="20371" spans="3:3" x14ac:dyDescent="0.3">
      <c r="C20371" s="34"/>
    </row>
    <row r="20372" spans="3:3" x14ac:dyDescent="0.3">
      <c r="C20372" s="34"/>
    </row>
    <row r="20373" spans="3:3" x14ac:dyDescent="0.3">
      <c r="C20373" s="34"/>
    </row>
    <row r="20374" spans="3:3" x14ac:dyDescent="0.3">
      <c r="C20374" s="34"/>
    </row>
    <row r="20375" spans="3:3" x14ac:dyDescent="0.3">
      <c r="C20375" s="34"/>
    </row>
    <row r="20376" spans="3:3" x14ac:dyDescent="0.3">
      <c r="C20376" s="34"/>
    </row>
    <row r="20377" spans="3:3" x14ac:dyDescent="0.3">
      <c r="C20377" s="34"/>
    </row>
    <row r="20378" spans="3:3" x14ac:dyDescent="0.3">
      <c r="C20378" s="34"/>
    </row>
    <row r="20379" spans="3:3" x14ac:dyDescent="0.3">
      <c r="C20379" s="34"/>
    </row>
    <row r="20380" spans="3:3" x14ac:dyDescent="0.3">
      <c r="C20380" s="34"/>
    </row>
    <row r="20381" spans="3:3" x14ac:dyDescent="0.3">
      <c r="C20381" s="34"/>
    </row>
    <row r="20382" spans="3:3" x14ac:dyDescent="0.3">
      <c r="C20382" s="34"/>
    </row>
    <row r="20383" spans="3:3" x14ac:dyDescent="0.3">
      <c r="C20383" s="34"/>
    </row>
    <row r="20384" spans="3:3" x14ac:dyDescent="0.3">
      <c r="C20384" s="34"/>
    </row>
    <row r="20385" spans="3:3" x14ac:dyDescent="0.3">
      <c r="C20385" s="34"/>
    </row>
    <row r="20386" spans="3:3" x14ac:dyDescent="0.3">
      <c r="C20386" s="34"/>
    </row>
    <row r="20387" spans="3:3" x14ac:dyDescent="0.3">
      <c r="C20387" s="34"/>
    </row>
    <row r="20388" spans="3:3" x14ac:dyDescent="0.3">
      <c r="C20388" s="34"/>
    </row>
    <row r="20389" spans="3:3" x14ac:dyDescent="0.3">
      <c r="C20389" s="34"/>
    </row>
    <row r="20390" spans="3:3" x14ac:dyDescent="0.3">
      <c r="C20390" s="34"/>
    </row>
    <row r="20391" spans="3:3" x14ac:dyDescent="0.3">
      <c r="C20391" s="34"/>
    </row>
    <row r="20392" spans="3:3" x14ac:dyDescent="0.3">
      <c r="C20392" s="34"/>
    </row>
    <row r="20393" spans="3:3" x14ac:dyDescent="0.3">
      <c r="C20393" s="34"/>
    </row>
    <row r="20394" spans="3:3" x14ac:dyDescent="0.3">
      <c r="C20394" s="34"/>
    </row>
    <row r="20395" spans="3:3" x14ac:dyDescent="0.3">
      <c r="C20395" s="34"/>
    </row>
    <row r="20396" spans="3:3" x14ac:dyDescent="0.3">
      <c r="C20396" s="34"/>
    </row>
    <row r="20397" spans="3:3" x14ac:dyDescent="0.3">
      <c r="C20397" s="34"/>
    </row>
    <row r="20398" spans="3:3" x14ac:dyDescent="0.3">
      <c r="C20398" s="34"/>
    </row>
    <row r="20399" spans="3:3" x14ac:dyDescent="0.3">
      <c r="C20399" s="34"/>
    </row>
    <row r="20400" spans="3:3" x14ac:dyDescent="0.3">
      <c r="C20400" s="34"/>
    </row>
    <row r="20401" spans="3:3" x14ac:dyDescent="0.3">
      <c r="C20401" s="34"/>
    </row>
    <row r="20402" spans="3:3" x14ac:dyDescent="0.3">
      <c r="C20402" s="34"/>
    </row>
    <row r="20403" spans="3:3" x14ac:dyDescent="0.3">
      <c r="C20403" s="34"/>
    </row>
    <row r="20404" spans="3:3" x14ac:dyDescent="0.3">
      <c r="C20404" s="34"/>
    </row>
    <row r="20405" spans="3:3" x14ac:dyDescent="0.3">
      <c r="C20405" s="34"/>
    </row>
    <row r="20406" spans="3:3" x14ac:dyDescent="0.3">
      <c r="C20406" s="34"/>
    </row>
    <row r="20407" spans="3:3" x14ac:dyDescent="0.3">
      <c r="C20407" s="34"/>
    </row>
    <row r="20408" spans="3:3" x14ac:dyDescent="0.3">
      <c r="C20408" s="34"/>
    </row>
    <row r="20409" spans="3:3" x14ac:dyDescent="0.3">
      <c r="C20409" s="34"/>
    </row>
    <row r="20410" spans="3:3" x14ac:dyDescent="0.3">
      <c r="C20410" s="34"/>
    </row>
    <row r="20411" spans="3:3" x14ac:dyDescent="0.3">
      <c r="C20411" s="34"/>
    </row>
    <row r="20412" spans="3:3" x14ac:dyDescent="0.3">
      <c r="C20412" s="34"/>
    </row>
    <row r="20413" spans="3:3" x14ac:dyDescent="0.3">
      <c r="C20413" s="34"/>
    </row>
    <row r="20414" spans="3:3" x14ac:dyDescent="0.3">
      <c r="C20414" s="34"/>
    </row>
    <row r="20415" spans="3:3" x14ac:dyDescent="0.3">
      <c r="C20415" s="34"/>
    </row>
    <row r="20416" spans="3:3" x14ac:dyDescent="0.3">
      <c r="C20416" s="34"/>
    </row>
    <row r="20417" spans="3:3" x14ac:dyDescent="0.3">
      <c r="C20417" s="34"/>
    </row>
    <row r="20418" spans="3:3" x14ac:dyDescent="0.3">
      <c r="C20418" s="34"/>
    </row>
    <row r="20419" spans="3:3" x14ac:dyDescent="0.3">
      <c r="C20419" s="34"/>
    </row>
    <row r="20420" spans="3:3" x14ac:dyDescent="0.3">
      <c r="C20420" s="34"/>
    </row>
    <row r="20421" spans="3:3" x14ac:dyDescent="0.3">
      <c r="C20421" s="34"/>
    </row>
    <row r="20422" spans="3:3" x14ac:dyDescent="0.3">
      <c r="C20422" s="34"/>
    </row>
    <row r="20423" spans="3:3" x14ac:dyDescent="0.3">
      <c r="C20423" s="34"/>
    </row>
    <row r="20424" spans="3:3" x14ac:dyDescent="0.3">
      <c r="C20424" s="34"/>
    </row>
    <row r="20425" spans="3:3" x14ac:dyDescent="0.3">
      <c r="C20425" s="34"/>
    </row>
    <row r="20426" spans="3:3" x14ac:dyDescent="0.3">
      <c r="C20426" s="34"/>
    </row>
    <row r="20427" spans="3:3" x14ac:dyDescent="0.3">
      <c r="C20427" s="34"/>
    </row>
    <row r="20428" spans="3:3" x14ac:dyDescent="0.3">
      <c r="C20428" s="34"/>
    </row>
    <row r="20429" spans="3:3" x14ac:dyDescent="0.3">
      <c r="C20429" s="34"/>
    </row>
    <row r="20430" spans="3:3" x14ac:dyDescent="0.3">
      <c r="C20430" s="34"/>
    </row>
    <row r="20431" spans="3:3" x14ac:dyDescent="0.3">
      <c r="C20431" s="34"/>
    </row>
    <row r="20432" spans="3:3" x14ac:dyDescent="0.3">
      <c r="C20432" s="34"/>
    </row>
    <row r="20433" spans="3:3" x14ac:dyDescent="0.3">
      <c r="C20433" s="34"/>
    </row>
    <row r="20434" spans="3:3" x14ac:dyDescent="0.3">
      <c r="C20434" s="34"/>
    </row>
    <row r="20435" spans="3:3" x14ac:dyDescent="0.3">
      <c r="C20435" s="34"/>
    </row>
    <row r="20436" spans="3:3" x14ac:dyDescent="0.3">
      <c r="C20436" s="34"/>
    </row>
    <row r="20437" spans="3:3" x14ac:dyDescent="0.3">
      <c r="C20437" s="34"/>
    </row>
    <row r="20438" spans="3:3" x14ac:dyDescent="0.3">
      <c r="C20438" s="34"/>
    </row>
    <row r="20439" spans="3:3" x14ac:dyDescent="0.3">
      <c r="C20439" s="34"/>
    </row>
    <row r="20440" spans="3:3" x14ac:dyDescent="0.3">
      <c r="C20440" s="34"/>
    </row>
    <row r="20441" spans="3:3" x14ac:dyDescent="0.3">
      <c r="C20441" s="34"/>
    </row>
    <row r="20442" spans="3:3" x14ac:dyDescent="0.3">
      <c r="C20442" s="34"/>
    </row>
    <row r="20443" spans="3:3" x14ac:dyDescent="0.3">
      <c r="C20443" s="34"/>
    </row>
    <row r="20444" spans="3:3" x14ac:dyDescent="0.3">
      <c r="C20444" s="34"/>
    </row>
    <row r="20445" spans="3:3" x14ac:dyDescent="0.3">
      <c r="C20445" s="34"/>
    </row>
    <row r="20446" spans="3:3" x14ac:dyDescent="0.3">
      <c r="C20446" s="34"/>
    </row>
    <row r="20447" spans="3:3" x14ac:dyDescent="0.3">
      <c r="C20447" s="34"/>
    </row>
    <row r="20448" spans="3:3" x14ac:dyDescent="0.3">
      <c r="C20448" s="34"/>
    </row>
    <row r="20449" spans="3:3" x14ac:dyDescent="0.3">
      <c r="C20449" s="34"/>
    </row>
    <row r="20450" spans="3:3" x14ac:dyDescent="0.3">
      <c r="C20450" s="34"/>
    </row>
    <row r="20451" spans="3:3" x14ac:dyDescent="0.3">
      <c r="C20451" s="34"/>
    </row>
    <row r="20452" spans="3:3" x14ac:dyDescent="0.3">
      <c r="C20452" s="34"/>
    </row>
    <row r="20453" spans="3:3" x14ac:dyDescent="0.3">
      <c r="C20453" s="34"/>
    </row>
    <row r="20454" spans="3:3" x14ac:dyDescent="0.3">
      <c r="C20454" s="34"/>
    </row>
    <row r="20455" spans="3:3" x14ac:dyDescent="0.3">
      <c r="C20455" s="34"/>
    </row>
    <row r="20456" spans="3:3" x14ac:dyDescent="0.3">
      <c r="C20456" s="34"/>
    </row>
    <row r="20457" spans="3:3" x14ac:dyDescent="0.3">
      <c r="C20457" s="34"/>
    </row>
    <row r="20458" spans="3:3" x14ac:dyDescent="0.3">
      <c r="C20458" s="34"/>
    </row>
    <row r="20459" spans="3:3" x14ac:dyDescent="0.3">
      <c r="C20459" s="34"/>
    </row>
    <row r="20460" spans="3:3" x14ac:dyDescent="0.3">
      <c r="C20460" s="34"/>
    </row>
    <row r="20461" spans="3:3" x14ac:dyDescent="0.3">
      <c r="C20461" s="34"/>
    </row>
    <row r="20462" spans="3:3" x14ac:dyDescent="0.3">
      <c r="C20462" s="34"/>
    </row>
    <row r="20463" spans="3:3" x14ac:dyDescent="0.3">
      <c r="C20463" s="34"/>
    </row>
    <row r="20464" spans="3:3" x14ac:dyDescent="0.3">
      <c r="C20464" s="34"/>
    </row>
    <row r="20465" spans="3:3" x14ac:dyDescent="0.3">
      <c r="C20465" s="34"/>
    </row>
    <row r="20466" spans="3:3" x14ac:dyDescent="0.3">
      <c r="C20466" s="34"/>
    </row>
    <row r="20467" spans="3:3" x14ac:dyDescent="0.3">
      <c r="C20467" s="34"/>
    </row>
    <row r="20468" spans="3:3" x14ac:dyDescent="0.3">
      <c r="C20468" s="34"/>
    </row>
    <row r="20469" spans="3:3" x14ac:dyDescent="0.3">
      <c r="C20469" s="34"/>
    </row>
    <row r="20470" spans="3:3" x14ac:dyDescent="0.3">
      <c r="C20470" s="34"/>
    </row>
    <row r="20471" spans="3:3" x14ac:dyDescent="0.3">
      <c r="C20471" s="34"/>
    </row>
    <row r="20472" spans="3:3" x14ac:dyDescent="0.3">
      <c r="C20472" s="34"/>
    </row>
    <row r="20473" spans="3:3" x14ac:dyDescent="0.3">
      <c r="C20473" s="34"/>
    </row>
    <row r="20474" spans="3:3" x14ac:dyDescent="0.3">
      <c r="C20474" s="34"/>
    </row>
    <row r="20475" spans="3:3" x14ac:dyDescent="0.3">
      <c r="C20475" s="34"/>
    </row>
    <row r="20476" spans="3:3" x14ac:dyDescent="0.3">
      <c r="C20476" s="34"/>
    </row>
    <row r="20477" spans="3:3" x14ac:dyDescent="0.3">
      <c r="C20477" s="34"/>
    </row>
    <row r="20478" spans="3:3" x14ac:dyDescent="0.3">
      <c r="C20478" s="34"/>
    </row>
    <row r="20479" spans="3:3" x14ac:dyDescent="0.3">
      <c r="C20479" s="34"/>
    </row>
    <row r="20480" spans="3:3" x14ac:dyDescent="0.3">
      <c r="C20480" s="34"/>
    </row>
    <row r="20481" spans="3:3" x14ac:dyDescent="0.3">
      <c r="C20481" s="34"/>
    </row>
    <row r="20482" spans="3:3" x14ac:dyDescent="0.3">
      <c r="C20482" s="34"/>
    </row>
    <row r="20483" spans="3:3" x14ac:dyDescent="0.3">
      <c r="C20483" s="34"/>
    </row>
    <row r="20484" spans="3:3" x14ac:dyDescent="0.3">
      <c r="C20484" s="34"/>
    </row>
    <row r="20485" spans="3:3" x14ac:dyDescent="0.3">
      <c r="C20485" s="34"/>
    </row>
    <row r="20486" spans="3:3" x14ac:dyDescent="0.3">
      <c r="C20486" s="34"/>
    </row>
    <row r="20487" spans="3:3" x14ac:dyDescent="0.3">
      <c r="C20487" s="34"/>
    </row>
    <row r="20488" spans="3:3" x14ac:dyDescent="0.3">
      <c r="C20488" s="34"/>
    </row>
    <row r="20489" spans="3:3" x14ac:dyDescent="0.3">
      <c r="C20489" s="34"/>
    </row>
    <row r="20490" spans="3:3" x14ac:dyDescent="0.3">
      <c r="C20490" s="34"/>
    </row>
    <row r="20491" spans="3:3" x14ac:dyDescent="0.3">
      <c r="C20491" s="34"/>
    </row>
    <row r="20492" spans="3:3" x14ac:dyDescent="0.3">
      <c r="C20492" s="34"/>
    </row>
    <row r="20493" spans="3:3" x14ac:dyDescent="0.3">
      <c r="C20493" s="34"/>
    </row>
    <row r="20494" spans="3:3" x14ac:dyDescent="0.3">
      <c r="C20494" s="34"/>
    </row>
    <row r="20495" spans="3:3" x14ac:dyDescent="0.3">
      <c r="C20495" s="34"/>
    </row>
    <row r="20496" spans="3:3" x14ac:dyDescent="0.3">
      <c r="C20496" s="34"/>
    </row>
    <row r="20497" spans="3:3" x14ac:dyDescent="0.3">
      <c r="C20497" s="34"/>
    </row>
    <row r="20498" spans="3:3" x14ac:dyDescent="0.3">
      <c r="C20498" s="34"/>
    </row>
    <row r="20499" spans="3:3" x14ac:dyDescent="0.3">
      <c r="C20499" s="34"/>
    </row>
    <row r="20500" spans="3:3" x14ac:dyDescent="0.3">
      <c r="C20500" s="34"/>
    </row>
    <row r="20501" spans="3:3" x14ac:dyDescent="0.3">
      <c r="C20501" s="34"/>
    </row>
    <row r="20502" spans="3:3" x14ac:dyDescent="0.3">
      <c r="C20502" s="34"/>
    </row>
    <row r="20503" spans="3:3" x14ac:dyDescent="0.3">
      <c r="C20503" s="34"/>
    </row>
    <row r="20504" spans="3:3" x14ac:dyDescent="0.3">
      <c r="C20504" s="34"/>
    </row>
    <row r="20505" spans="3:3" x14ac:dyDescent="0.3">
      <c r="C20505" s="34"/>
    </row>
    <row r="20506" spans="3:3" x14ac:dyDescent="0.3">
      <c r="C20506" s="34"/>
    </row>
    <row r="20507" spans="3:3" x14ac:dyDescent="0.3">
      <c r="C20507" s="34"/>
    </row>
    <row r="20508" spans="3:3" x14ac:dyDescent="0.3">
      <c r="C20508" s="34"/>
    </row>
    <row r="20509" spans="3:3" x14ac:dyDescent="0.3">
      <c r="C20509" s="34"/>
    </row>
    <row r="20510" spans="3:3" x14ac:dyDescent="0.3">
      <c r="C20510" s="34"/>
    </row>
    <row r="20511" spans="3:3" x14ac:dyDescent="0.3">
      <c r="C20511" s="34"/>
    </row>
    <row r="20512" spans="3:3" x14ac:dyDescent="0.3">
      <c r="C20512" s="34"/>
    </row>
    <row r="20513" spans="3:3" x14ac:dyDescent="0.3">
      <c r="C20513" s="34"/>
    </row>
    <row r="20514" spans="3:3" x14ac:dyDescent="0.3">
      <c r="C20514" s="34"/>
    </row>
    <row r="20515" spans="3:3" x14ac:dyDescent="0.3">
      <c r="C20515" s="34"/>
    </row>
    <row r="20516" spans="3:3" x14ac:dyDescent="0.3">
      <c r="C20516" s="34"/>
    </row>
    <row r="20517" spans="3:3" x14ac:dyDescent="0.3">
      <c r="C20517" s="34"/>
    </row>
    <row r="20518" spans="3:3" x14ac:dyDescent="0.3">
      <c r="C20518" s="34"/>
    </row>
    <row r="20519" spans="3:3" x14ac:dyDescent="0.3">
      <c r="C20519" s="34"/>
    </row>
    <row r="20520" spans="3:3" x14ac:dyDescent="0.3">
      <c r="C20520" s="34"/>
    </row>
    <row r="20521" spans="3:3" x14ac:dyDescent="0.3">
      <c r="C20521" s="34"/>
    </row>
    <row r="20522" spans="3:3" x14ac:dyDescent="0.3">
      <c r="C20522" s="34"/>
    </row>
    <row r="20523" spans="3:3" x14ac:dyDescent="0.3">
      <c r="C20523" s="34"/>
    </row>
    <row r="20524" spans="3:3" x14ac:dyDescent="0.3">
      <c r="C20524" s="34"/>
    </row>
    <row r="20525" spans="3:3" x14ac:dyDescent="0.3">
      <c r="C20525" s="34"/>
    </row>
    <row r="20526" spans="3:3" x14ac:dyDescent="0.3">
      <c r="C20526" s="34"/>
    </row>
    <row r="20527" spans="3:3" x14ac:dyDescent="0.3">
      <c r="C20527" s="34"/>
    </row>
    <row r="20528" spans="3:3" x14ac:dyDescent="0.3">
      <c r="C20528" s="34"/>
    </row>
    <row r="20529" spans="3:3" x14ac:dyDescent="0.3">
      <c r="C20529" s="34"/>
    </row>
    <row r="20530" spans="3:3" x14ac:dyDescent="0.3">
      <c r="C20530" s="34"/>
    </row>
    <row r="20531" spans="3:3" x14ac:dyDescent="0.3">
      <c r="C20531" s="34"/>
    </row>
    <row r="20532" spans="3:3" x14ac:dyDescent="0.3">
      <c r="C20532" s="34"/>
    </row>
    <row r="20533" spans="3:3" x14ac:dyDescent="0.3">
      <c r="C20533" s="34"/>
    </row>
    <row r="20534" spans="3:3" x14ac:dyDescent="0.3">
      <c r="C20534" s="34"/>
    </row>
    <row r="20535" spans="3:3" x14ac:dyDescent="0.3">
      <c r="C20535" s="34"/>
    </row>
    <row r="20536" spans="3:3" x14ac:dyDescent="0.3">
      <c r="C20536" s="34"/>
    </row>
    <row r="20537" spans="3:3" x14ac:dyDescent="0.3">
      <c r="C20537" s="34"/>
    </row>
    <row r="20538" spans="3:3" x14ac:dyDescent="0.3">
      <c r="C20538" s="34"/>
    </row>
    <row r="20539" spans="3:3" x14ac:dyDescent="0.3">
      <c r="C20539" s="34"/>
    </row>
    <row r="20540" spans="3:3" x14ac:dyDescent="0.3">
      <c r="C20540" s="34"/>
    </row>
    <row r="20541" spans="3:3" x14ac:dyDescent="0.3">
      <c r="C20541" s="34"/>
    </row>
    <row r="20542" spans="3:3" x14ac:dyDescent="0.3">
      <c r="C20542" s="34"/>
    </row>
    <row r="20543" spans="3:3" x14ac:dyDescent="0.3">
      <c r="C20543" s="34"/>
    </row>
    <row r="20544" spans="3:3" x14ac:dyDescent="0.3">
      <c r="C20544" s="34"/>
    </row>
    <row r="20545" spans="3:3" x14ac:dyDescent="0.3">
      <c r="C20545" s="34"/>
    </row>
    <row r="20546" spans="3:3" x14ac:dyDescent="0.3">
      <c r="C20546" s="34"/>
    </row>
    <row r="20547" spans="3:3" x14ac:dyDescent="0.3">
      <c r="C20547" s="34"/>
    </row>
    <row r="20548" spans="3:3" x14ac:dyDescent="0.3">
      <c r="C20548" s="34"/>
    </row>
    <row r="20549" spans="3:3" x14ac:dyDescent="0.3">
      <c r="C20549" s="34"/>
    </row>
    <row r="20550" spans="3:3" x14ac:dyDescent="0.3">
      <c r="C20550" s="34"/>
    </row>
    <row r="20551" spans="3:3" x14ac:dyDescent="0.3">
      <c r="C20551" s="34"/>
    </row>
    <row r="20552" spans="3:3" x14ac:dyDescent="0.3">
      <c r="C20552" s="34"/>
    </row>
    <row r="20553" spans="3:3" x14ac:dyDescent="0.3">
      <c r="C20553" s="34"/>
    </row>
    <row r="20554" spans="3:3" x14ac:dyDescent="0.3">
      <c r="C20554" s="34"/>
    </row>
    <row r="20555" spans="3:3" x14ac:dyDescent="0.3">
      <c r="C20555" s="34"/>
    </row>
    <row r="20556" spans="3:3" x14ac:dyDescent="0.3">
      <c r="C20556" s="34"/>
    </row>
    <row r="20557" spans="3:3" x14ac:dyDescent="0.3">
      <c r="C20557" s="34"/>
    </row>
    <row r="20558" spans="3:3" x14ac:dyDescent="0.3">
      <c r="C20558" s="34"/>
    </row>
    <row r="20559" spans="3:3" x14ac:dyDescent="0.3">
      <c r="C20559" s="34"/>
    </row>
    <row r="20560" spans="3:3" x14ac:dyDescent="0.3">
      <c r="C20560" s="34"/>
    </row>
    <row r="20561" spans="3:3" x14ac:dyDescent="0.3">
      <c r="C20561" s="34"/>
    </row>
    <row r="20562" spans="3:3" x14ac:dyDescent="0.3">
      <c r="C20562" s="34"/>
    </row>
    <row r="20563" spans="3:3" x14ac:dyDescent="0.3">
      <c r="C20563" s="34"/>
    </row>
    <row r="20564" spans="3:3" x14ac:dyDescent="0.3">
      <c r="C20564" s="34"/>
    </row>
    <row r="20565" spans="3:3" x14ac:dyDescent="0.3">
      <c r="C20565" s="34"/>
    </row>
    <row r="20566" spans="3:3" x14ac:dyDescent="0.3">
      <c r="C20566" s="34"/>
    </row>
    <row r="20567" spans="3:3" x14ac:dyDescent="0.3">
      <c r="C20567" s="34"/>
    </row>
    <row r="20568" spans="3:3" x14ac:dyDescent="0.3">
      <c r="C20568" s="34"/>
    </row>
    <row r="20569" spans="3:3" x14ac:dyDescent="0.3">
      <c r="C20569" s="34"/>
    </row>
    <row r="20570" spans="3:3" x14ac:dyDescent="0.3">
      <c r="C20570" s="34"/>
    </row>
    <row r="20571" spans="3:3" x14ac:dyDescent="0.3">
      <c r="C20571" s="34"/>
    </row>
    <row r="20572" spans="3:3" x14ac:dyDescent="0.3">
      <c r="C20572" s="34"/>
    </row>
    <row r="20573" spans="3:3" x14ac:dyDescent="0.3">
      <c r="C20573" s="34"/>
    </row>
    <row r="20574" spans="3:3" x14ac:dyDescent="0.3">
      <c r="C20574" s="34"/>
    </row>
    <row r="20575" spans="3:3" x14ac:dyDescent="0.3">
      <c r="C20575" s="34"/>
    </row>
    <row r="20576" spans="3:3" x14ac:dyDescent="0.3">
      <c r="C20576" s="34"/>
    </row>
    <row r="20577" spans="3:3" x14ac:dyDescent="0.3">
      <c r="C20577" s="34"/>
    </row>
    <row r="20578" spans="3:3" x14ac:dyDescent="0.3">
      <c r="C20578" s="34"/>
    </row>
    <row r="20579" spans="3:3" x14ac:dyDescent="0.3">
      <c r="C20579" s="34"/>
    </row>
    <row r="20580" spans="3:3" x14ac:dyDescent="0.3">
      <c r="C20580" s="34"/>
    </row>
    <row r="20581" spans="3:3" x14ac:dyDescent="0.3">
      <c r="C20581" s="34"/>
    </row>
    <row r="20582" spans="3:3" x14ac:dyDescent="0.3">
      <c r="C20582" s="34"/>
    </row>
    <row r="20583" spans="3:3" x14ac:dyDescent="0.3">
      <c r="C20583" s="34"/>
    </row>
    <row r="20584" spans="3:3" x14ac:dyDescent="0.3">
      <c r="C20584" s="34"/>
    </row>
    <row r="20585" spans="3:3" x14ac:dyDescent="0.3">
      <c r="C20585" s="34"/>
    </row>
    <row r="20586" spans="3:3" x14ac:dyDescent="0.3">
      <c r="C20586" s="34"/>
    </row>
    <row r="20587" spans="3:3" x14ac:dyDescent="0.3">
      <c r="C20587" s="34"/>
    </row>
    <row r="20588" spans="3:3" x14ac:dyDescent="0.3">
      <c r="C20588" s="34"/>
    </row>
    <row r="20589" spans="3:3" x14ac:dyDescent="0.3">
      <c r="C20589" s="34"/>
    </row>
    <row r="20590" spans="3:3" x14ac:dyDescent="0.3">
      <c r="C20590" s="34"/>
    </row>
    <row r="20591" spans="3:3" x14ac:dyDescent="0.3">
      <c r="C20591" s="34"/>
    </row>
    <row r="20592" spans="3:3" x14ac:dyDescent="0.3">
      <c r="C20592" s="34"/>
    </row>
    <row r="20593" spans="3:3" x14ac:dyDescent="0.3">
      <c r="C20593" s="34"/>
    </row>
    <row r="20594" spans="3:3" x14ac:dyDescent="0.3">
      <c r="C20594" s="34"/>
    </row>
    <row r="20595" spans="3:3" x14ac:dyDescent="0.3">
      <c r="C20595" s="34"/>
    </row>
    <row r="20596" spans="3:3" x14ac:dyDescent="0.3">
      <c r="C20596" s="34"/>
    </row>
    <row r="20597" spans="3:3" x14ac:dyDescent="0.3">
      <c r="C20597" s="34"/>
    </row>
    <row r="20598" spans="3:3" x14ac:dyDescent="0.3">
      <c r="C20598" s="34"/>
    </row>
    <row r="20599" spans="3:3" x14ac:dyDescent="0.3">
      <c r="C20599" s="34"/>
    </row>
    <row r="20600" spans="3:3" x14ac:dyDescent="0.3">
      <c r="C20600" s="34"/>
    </row>
    <row r="20601" spans="3:3" x14ac:dyDescent="0.3">
      <c r="C20601" s="34"/>
    </row>
    <row r="20602" spans="3:3" x14ac:dyDescent="0.3">
      <c r="C20602" s="34"/>
    </row>
    <row r="20603" spans="3:3" x14ac:dyDescent="0.3">
      <c r="C20603" s="34"/>
    </row>
    <row r="20604" spans="3:3" x14ac:dyDescent="0.3">
      <c r="C20604" s="34"/>
    </row>
    <row r="20605" spans="3:3" x14ac:dyDescent="0.3">
      <c r="C20605" s="34"/>
    </row>
    <row r="20606" spans="3:3" x14ac:dyDescent="0.3">
      <c r="C20606" s="34"/>
    </row>
    <row r="20607" spans="3:3" x14ac:dyDescent="0.3">
      <c r="C20607" s="34"/>
    </row>
    <row r="20608" spans="3:3" x14ac:dyDescent="0.3">
      <c r="C20608" s="34"/>
    </row>
    <row r="20609" spans="3:3" x14ac:dyDescent="0.3">
      <c r="C20609" s="34"/>
    </row>
    <row r="20610" spans="3:3" x14ac:dyDescent="0.3">
      <c r="C20610" s="34"/>
    </row>
    <row r="20611" spans="3:3" x14ac:dyDescent="0.3">
      <c r="C20611" s="34"/>
    </row>
    <row r="20612" spans="3:3" x14ac:dyDescent="0.3">
      <c r="C20612" s="34"/>
    </row>
    <row r="20613" spans="3:3" x14ac:dyDescent="0.3">
      <c r="C20613" s="34"/>
    </row>
    <row r="20614" spans="3:3" x14ac:dyDescent="0.3">
      <c r="C20614" s="34"/>
    </row>
    <row r="20615" spans="3:3" x14ac:dyDescent="0.3">
      <c r="C20615" s="34"/>
    </row>
    <row r="20616" spans="3:3" x14ac:dyDescent="0.3">
      <c r="C20616" s="34"/>
    </row>
    <row r="20617" spans="3:3" x14ac:dyDescent="0.3">
      <c r="C20617" s="34"/>
    </row>
    <row r="20618" spans="3:3" x14ac:dyDescent="0.3">
      <c r="C20618" s="34"/>
    </row>
    <row r="20619" spans="3:3" x14ac:dyDescent="0.3">
      <c r="C20619" s="34"/>
    </row>
    <row r="20620" spans="3:3" x14ac:dyDescent="0.3">
      <c r="C20620" s="34"/>
    </row>
    <row r="20621" spans="3:3" x14ac:dyDescent="0.3">
      <c r="C20621" s="34"/>
    </row>
    <row r="20622" spans="3:3" x14ac:dyDescent="0.3">
      <c r="C20622" s="34"/>
    </row>
    <row r="20623" spans="3:3" x14ac:dyDescent="0.3">
      <c r="C20623" s="34"/>
    </row>
    <row r="20624" spans="3:3" x14ac:dyDescent="0.3">
      <c r="C20624" s="34"/>
    </row>
    <row r="20625" spans="3:3" x14ac:dyDescent="0.3">
      <c r="C20625" s="34"/>
    </row>
    <row r="20626" spans="3:3" x14ac:dyDescent="0.3">
      <c r="C20626" s="34"/>
    </row>
    <row r="20627" spans="3:3" x14ac:dyDescent="0.3">
      <c r="C20627" s="34"/>
    </row>
    <row r="20628" spans="3:3" x14ac:dyDescent="0.3">
      <c r="C20628" s="34"/>
    </row>
    <row r="20629" spans="3:3" x14ac:dyDescent="0.3">
      <c r="C20629" s="34"/>
    </row>
    <row r="20630" spans="3:3" x14ac:dyDescent="0.3">
      <c r="C20630" s="34"/>
    </row>
    <row r="20631" spans="3:3" x14ac:dyDescent="0.3">
      <c r="C20631" s="34"/>
    </row>
    <row r="20632" spans="3:3" x14ac:dyDescent="0.3">
      <c r="C20632" s="34"/>
    </row>
    <row r="20633" spans="3:3" x14ac:dyDescent="0.3">
      <c r="C20633" s="34"/>
    </row>
    <row r="20634" spans="3:3" x14ac:dyDescent="0.3">
      <c r="C20634" s="34"/>
    </row>
    <row r="20635" spans="3:3" x14ac:dyDescent="0.3">
      <c r="C20635" s="34"/>
    </row>
    <row r="20636" spans="3:3" x14ac:dyDescent="0.3">
      <c r="C20636" s="34"/>
    </row>
    <row r="20637" spans="3:3" x14ac:dyDescent="0.3">
      <c r="C20637" s="34"/>
    </row>
    <row r="20638" spans="3:3" x14ac:dyDescent="0.3">
      <c r="C20638" s="34"/>
    </row>
    <row r="20639" spans="3:3" x14ac:dyDescent="0.3">
      <c r="C20639" s="34"/>
    </row>
    <row r="20640" spans="3:3" x14ac:dyDescent="0.3">
      <c r="C20640" s="34"/>
    </row>
    <row r="20641" spans="3:3" x14ac:dyDescent="0.3">
      <c r="C20641" s="34"/>
    </row>
    <row r="20642" spans="3:3" x14ac:dyDescent="0.3">
      <c r="C20642" s="34"/>
    </row>
    <row r="20643" spans="3:3" x14ac:dyDescent="0.3">
      <c r="C20643" s="34"/>
    </row>
    <row r="20644" spans="3:3" x14ac:dyDescent="0.3">
      <c r="C20644" s="34"/>
    </row>
    <row r="20645" spans="3:3" x14ac:dyDescent="0.3">
      <c r="C20645" s="34"/>
    </row>
    <row r="20646" spans="3:3" x14ac:dyDescent="0.3">
      <c r="C20646" s="34"/>
    </row>
    <row r="20647" spans="3:3" x14ac:dyDescent="0.3">
      <c r="C20647" s="34"/>
    </row>
    <row r="20648" spans="3:3" x14ac:dyDescent="0.3">
      <c r="C20648" s="34"/>
    </row>
    <row r="20649" spans="3:3" x14ac:dyDescent="0.3">
      <c r="C20649" s="34"/>
    </row>
    <row r="20650" spans="3:3" x14ac:dyDescent="0.3">
      <c r="C20650" s="34"/>
    </row>
    <row r="20651" spans="3:3" x14ac:dyDescent="0.3">
      <c r="C20651" s="34"/>
    </row>
    <row r="20652" spans="3:3" x14ac:dyDescent="0.3">
      <c r="C20652" s="34"/>
    </row>
    <row r="20653" spans="3:3" x14ac:dyDescent="0.3">
      <c r="C20653" s="34"/>
    </row>
    <row r="20654" spans="3:3" x14ac:dyDescent="0.3">
      <c r="C20654" s="34"/>
    </row>
    <row r="20655" spans="3:3" x14ac:dyDescent="0.3">
      <c r="C20655" s="34"/>
    </row>
    <row r="20656" spans="3:3" x14ac:dyDescent="0.3">
      <c r="C20656" s="34"/>
    </row>
    <row r="20657" spans="3:3" x14ac:dyDescent="0.3">
      <c r="C20657" s="34"/>
    </row>
    <row r="20658" spans="3:3" x14ac:dyDescent="0.3">
      <c r="C20658" s="34"/>
    </row>
    <row r="20659" spans="3:3" x14ac:dyDescent="0.3">
      <c r="C20659" s="34"/>
    </row>
    <row r="20660" spans="3:3" x14ac:dyDescent="0.3">
      <c r="C20660" s="34"/>
    </row>
    <row r="20661" spans="3:3" x14ac:dyDescent="0.3">
      <c r="C20661" s="34"/>
    </row>
    <row r="20662" spans="3:3" x14ac:dyDescent="0.3">
      <c r="C20662" s="34"/>
    </row>
    <row r="20663" spans="3:3" x14ac:dyDescent="0.3">
      <c r="C20663" s="34"/>
    </row>
    <row r="20664" spans="3:3" x14ac:dyDescent="0.3">
      <c r="C20664" s="34"/>
    </row>
    <row r="20665" spans="3:3" x14ac:dyDescent="0.3">
      <c r="C20665" s="34"/>
    </row>
    <row r="20666" spans="3:3" x14ac:dyDescent="0.3">
      <c r="C20666" s="34"/>
    </row>
    <row r="20667" spans="3:3" x14ac:dyDescent="0.3">
      <c r="C20667" s="34"/>
    </row>
    <row r="20668" spans="3:3" x14ac:dyDescent="0.3">
      <c r="C20668" s="34"/>
    </row>
    <row r="20669" spans="3:3" x14ac:dyDescent="0.3">
      <c r="C20669" s="34"/>
    </row>
    <row r="20670" spans="3:3" x14ac:dyDescent="0.3">
      <c r="C20670" s="34"/>
    </row>
    <row r="20671" spans="3:3" x14ac:dyDescent="0.3">
      <c r="C20671" s="34"/>
    </row>
    <row r="20672" spans="3:3" x14ac:dyDescent="0.3">
      <c r="C20672" s="34"/>
    </row>
    <row r="20673" spans="3:3" x14ac:dyDescent="0.3">
      <c r="C20673" s="34"/>
    </row>
    <row r="20674" spans="3:3" x14ac:dyDescent="0.3">
      <c r="C20674" s="34"/>
    </row>
    <row r="20675" spans="3:3" x14ac:dyDescent="0.3">
      <c r="C20675" s="34"/>
    </row>
    <row r="20676" spans="3:3" x14ac:dyDescent="0.3">
      <c r="C20676" s="34"/>
    </row>
    <row r="20677" spans="3:3" x14ac:dyDescent="0.3">
      <c r="C20677" s="34"/>
    </row>
    <row r="20678" spans="3:3" x14ac:dyDescent="0.3">
      <c r="C20678" s="34"/>
    </row>
    <row r="20679" spans="3:3" x14ac:dyDescent="0.3">
      <c r="C20679" s="34"/>
    </row>
    <row r="20680" spans="3:3" x14ac:dyDescent="0.3">
      <c r="C20680" s="34"/>
    </row>
    <row r="20681" spans="3:3" x14ac:dyDescent="0.3">
      <c r="C20681" s="34"/>
    </row>
    <row r="20682" spans="3:3" x14ac:dyDescent="0.3">
      <c r="C20682" s="34"/>
    </row>
    <row r="20683" spans="3:3" x14ac:dyDescent="0.3">
      <c r="C20683" s="34"/>
    </row>
    <row r="20684" spans="3:3" x14ac:dyDescent="0.3">
      <c r="C20684" s="34"/>
    </row>
    <row r="20685" spans="3:3" x14ac:dyDescent="0.3">
      <c r="C20685" s="34"/>
    </row>
    <row r="20686" spans="3:3" x14ac:dyDescent="0.3">
      <c r="C20686" s="34"/>
    </row>
    <row r="20687" spans="3:3" x14ac:dyDescent="0.3">
      <c r="C20687" s="34"/>
    </row>
    <row r="20688" spans="3:3" x14ac:dyDescent="0.3">
      <c r="C20688" s="34"/>
    </row>
    <row r="20689" spans="3:3" x14ac:dyDescent="0.3">
      <c r="C20689" s="34"/>
    </row>
    <row r="20690" spans="3:3" x14ac:dyDescent="0.3">
      <c r="C20690" s="34"/>
    </row>
    <row r="20691" spans="3:3" x14ac:dyDescent="0.3">
      <c r="C20691" s="34"/>
    </row>
    <row r="20692" spans="3:3" x14ac:dyDescent="0.3">
      <c r="C20692" s="34"/>
    </row>
    <row r="20693" spans="3:3" x14ac:dyDescent="0.3">
      <c r="C20693" s="34"/>
    </row>
    <row r="20694" spans="3:3" x14ac:dyDescent="0.3">
      <c r="C20694" s="34"/>
    </row>
    <row r="20695" spans="3:3" x14ac:dyDescent="0.3">
      <c r="C20695" s="34"/>
    </row>
    <row r="20696" spans="3:3" x14ac:dyDescent="0.3">
      <c r="C20696" s="34"/>
    </row>
    <row r="20697" spans="3:3" x14ac:dyDescent="0.3">
      <c r="C20697" s="34"/>
    </row>
    <row r="20698" spans="3:3" x14ac:dyDescent="0.3">
      <c r="C20698" s="34"/>
    </row>
    <row r="20699" spans="3:3" x14ac:dyDescent="0.3">
      <c r="C20699" s="34"/>
    </row>
    <row r="20700" spans="3:3" x14ac:dyDescent="0.3">
      <c r="C20700" s="34"/>
    </row>
    <row r="20701" spans="3:3" x14ac:dyDescent="0.3">
      <c r="C20701" s="34"/>
    </row>
    <row r="20702" spans="3:3" x14ac:dyDescent="0.3">
      <c r="C20702" s="34"/>
    </row>
    <row r="20703" spans="3:3" x14ac:dyDescent="0.3">
      <c r="C20703" s="34"/>
    </row>
    <row r="20704" spans="3:3" x14ac:dyDescent="0.3">
      <c r="C20704" s="34"/>
    </row>
    <row r="20705" spans="3:3" x14ac:dyDescent="0.3">
      <c r="C20705" s="34"/>
    </row>
    <row r="20706" spans="3:3" x14ac:dyDescent="0.3">
      <c r="C20706" s="34"/>
    </row>
    <row r="20707" spans="3:3" x14ac:dyDescent="0.3">
      <c r="C20707" s="34"/>
    </row>
    <row r="20708" spans="3:3" x14ac:dyDescent="0.3">
      <c r="C20708" s="34"/>
    </row>
    <row r="20709" spans="3:3" x14ac:dyDescent="0.3">
      <c r="C20709" s="34"/>
    </row>
    <row r="20710" spans="3:3" x14ac:dyDescent="0.3">
      <c r="C20710" s="34"/>
    </row>
    <row r="20711" spans="3:3" x14ac:dyDescent="0.3">
      <c r="C20711" s="34"/>
    </row>
    <row r="20712" spans="3:3" x14ac:dyDescent="0.3">
      <c r="C20712" s="34"/>
    </row>
    <row r="20713" spans="3:3" x14ac:dyDescent="0.3">
      <c r="C20713" s="34"/>
    </row>
    <row r="20714" spans="3:3" x14ac:dyDescent="0.3">
      <c r="C20714" s="34"/>
    </row>
    <row r="20715" spans="3:3" x14ac:dyDescent="0.3">
      <c r="C20715" s="34"/>
    </row>
    <row r="20716" spans="3:3" x14ac:dyDescent="0.3">
      <c r="C20716" s="34"/>
    </row>
    <row r="20717" spans="3:3" x14ac:dyDescent="0.3">
      <c r="C20717" s="34"/>
    </row>
    <row r="20718" spans="3:3" x14ac:dyDescent="0.3">
      <c r="C20718" s="34"/>
    </row>
    <row r="20719" spans="3:3" x14ac:dyDescent="0.3">
      <c r="C20719" s="34"/>
    </row>
    <row r="20720" spans="3:3" x14ac:dyDescent="0.3">
      <c r="C20720" s="34"/>
    </row>
    <row r="20721" spans="3:3" x14ac:dyDescent="0.3">
      <c r="C20721" s="34"/>
    </row>
    <row r="20722" spans="3:3" x14ac:dyDescent="0.3">
      <c r="C20722" s="34"/>
    </row>
    <row r="20723" spans="3:3" x14ac:dyDescent="0.3">
      <c r="C20723" s="34"/>
    </row>
    <row r="20724" spans="3:3" x14ac:dyDescent="0.3">
      <c r="C20724" s="34"/>
    </row>
    <row r="20725" spans="3:3" x14ac:dyDescent="0.3">
      <c r="C20725" s="34"/>
    </row>
    <row r="20726" spans="3:3" x14ac:dyDescent="0.3">
      <c r="C20726" s="34"/>
    </row>
    <row r="20727" spans="3:3" x14ac:dyDescent="0.3">
      <c r="C20727" s="34"/>
    </row>
    <row r="20728" spans="3:3" x14ac:dyDescent="0.3">
      <c r="C20728" s="34"/>
    </row>
    <row r="20729" spans="3:3" x14ac:dyDescent="0.3">
      <c r="C20729" s="34"/>
    </row>
    <row r="20730" spans="3:3" x14ac:dyDescent="0.3">
      <c r="C20730" s="34"/>
    </row>
    <row r="20731" spans="3:3" x14ac:dyDescent="0.3">
      <c r="C20731" s="34"/>
    </row>
    <row r="20732" spans="3:3" x14ac:dyDescent="0.3">
      <c r="C20732" s="34"/>
    </row>
    <row r="20733" spans="3:3" x14ac:dyDescent="0.3">
      <c r="C20733" s="34"/>
    </row>
    <row r="20734" spans="3:3" x14ac:dyDescent="0.3">
      <c r="C20734" s="34"/>
    </row>
    <row r="20735" spans="3:3" x14ac:dyDescent="0.3">
      <c r="C20735" s="34"/>
    </row>
    <row r="20736" spans="3:3" x14ac:dyDescent="0.3">
      <c r="C20736" s="34"/>
    </row>
    <row r="20737" spans="3:3" x14ac:dyDescent="0.3">
      <c r="C20737" s="34"/>
    </row>
    <row r="20738" spans="3:3" x14ac:dyDescent="0.3">
      <c r="C20738" s="34"/>
    </row>
    <row r="20739" spans="3:3" x14ac:dyDescent="0.3">
      <c r="C20739" s="34"/>
    </row>
    <row r="20740" spans="3:3" x14ac:dyDescent="0.3">
      <c r="C20740" s="34"/>
    </row>
    <row r="20741" spans="3:3" x14ac:dyDescent="0.3">
      <c r="C20741" s="34"/>
    </row>
    <row r="20742" spans="3:3" x14ac:dyDescent="0.3">
      <c r="C20742" s="34"/>
    </row>
    <row r="20743" spans="3:3" x14ac:dyDescent="0.3">
      <c r="C20743" s="34"/>
    </row>
    <row r="20744" spans="3:3" x14ac:dyDescent="0.3">
      <c r="C20744" s="34"/>
    </row>
    <row r="20745" spans="3:3" x14ac:dyDescent="0.3">
      <c r="C20745" s="34"/>
    </row>
    <row r="20746" spans="3:3" x14ac:dyDescent="0.3">
      <c r="C20746" s="34"/>
    </row>
    <row r="20747" spans="3:3" x14ac:dyDescent="0.3">
      <c r="C20747" s="34"/>
    </row>
    <row r="20748" spans="3:3" x14ac:dyDescent="0.3">
      <c r="C20748" s="34"/>
    </row>
    <row r="20749" spans="3:3" x14ac:dyDescent="0.3">
      <c r="C20749" s="34"/>
    </row>
    <row r="20750" spans="3:3" x14ac:dyDescent="0.3">
      <c r="C20750" s="34"/>
    </row>
    <row r="20751" spans="3:3" x14ac:dyDescent="0.3">
      <c r="C20751" s="34"/>
    </row>
    <row r="20752" spans="3:3" x14ac:dyDescent="0.3">
      <c r="C20752" s="34"/>
    </row>
    <row r="20753" spans="3:3" x14ac:dyDescent="0.3">
      <c r="C20753" s="34"/>
    </row>
    <row r="20754" spans="3:3" x14ac:dyDescent="0.3">
      <c r="C20754" s="34"/>
    </row>
    <row r="20755" spans="3:3" x14ac:dyDescent="0.3">
      <c r="C20755" s="34"/>
    </row>
    <row r="20756" spans="3:3" x14ac:dyDescent="0.3">
      <c r="C20756" s="34"/>
    </row>
    <row r="20757" spans="3:3" x14ac:dyDescent="0.3">
      <c r="C20757" s="34"/>
    </row>
    <row r="20758" spans="3:3" x14ac:dyDescent="0.3">
      <c r="C20758" s="34"/>
    </row>
    <row r="20759" spans="3:3" x14ac:dyDescent="0.3">
      <c r="C20759" s="34"/>
    </row>
    <row r="20760" spans="3:3" x14ac:dyDescent="0.3">
      <c r="C20760" s="34"/>
    </row>
    <row r="20761" spans="3:3" x14ac:dyDescent="0.3">
      <c r="C20761" s="34"/>
    </row>
    <row r="20762" spans="3:3" x14ac:dyDescent="0.3">
      <c r="C20762" s="34"/>
    </row>
    <row r="20763" spans="3:3" x14ac:dyDescent="0.3">
      <c r="C20763" s="34"/>
    </row>
    <row r="20764" spans="3:3" x14ac:dyDescent="0.3">
      <c r="C20764" s="34"/>
    </row>
    <row r="20765" spans="3:3" x14ac:dyDescent="0.3">
      <c r="C20765" s="34"/>
    </row>
    <row r="20766" spans="3:3" x14ac:dyDescent="0.3">
      <c r="C20766" s="34"/>
    </row>
    <row r="20767" spans="3:3" x14ac:dyDescent="0.3">
      <c r="C20767" s="34"/>
    </row>
    <row r="20768" spans="3:3" x14ac:dyDescent="0.3">
      <c r="C20768" s="34"/>
    </row>
    <row r="20769" spans="3:3" x14ac:dyDescent="0.3">
      <c r="C20769" s="34"/>
    </row>
    <row r="20770" spans="3:3" x14ac:dyDescent="0.3">
      <c r="C20770" s="34"/>
    </row>
    <row r="20771" spans="3:3" x14ac:dyDescent="0.3">
      <c r="C20771" s="34"/>
    </row>
    <row r="20772" spans="3:3" x14ac:dyDescent="0.3">
      <c r="C20772" s="34"/>
    </row>
    <row r="20773" spans="3:3" x14ac:dyDescent="0.3">
      <c r="C20773" s="34"/>
    </row>
    <row r="20774" spans="3:3" x14ac:dyDescent="0.3">
      <c r="C20774" s="34"/>
    </row>
    <row r="20775" spans="3:3" x14ac:dyDescent="0.3">
      <c r="C20775" s="34"/>
    </row>
    <row r="20776" spans="3:3" x14ac:dyDescent="0.3">
      <c r="C20776" s="34"/>
    </row>
    <row r="20777" spans="3:3" x14ac:dyDescent="0.3">
      <c r="C20777" s="34"/>
    </row>
    <row r="20778" spans="3:3" x14ac:dyDescent="0.3">
      <c r="C20778" s="34"/>
    </row>
    <row r="20779" spans="3:3" x14ac:dyDescent="0.3">
      <c r="C20779" s="34"/>
    </row>
    <row r="20780" spans="3:3" x14ac:dyDescent="0.3">
      <c r="C20780" s="34"/>
    </row>
    <row r="20781" spans="3:3" x14ac:dyDescent="0.3">
      <c r="C20781" s="34"/>
    </row>
    <row r="20782" spans="3:3" x14ac:dyDescent="0.3">
      <c r="C20782" s="34"/>
    </row>
    <row r="20783" spans="3:3" x14ac:dyDescent="0.3">
      <c r="C20783" s="34"/>
    </row>
    <row r="20784" spans="3:3" x14ac:dyDescent="0.3">
      <c r="C20784" s="34"/>
    </row>
    <row r="20785" spans="3:3" x14ac:dyDescent="0.3">
      <c r="C20785" s="34"/>
    </row>
    <row r="20786" spans="3:3" x14ac:dyDescent="0.3">
      <c r="C20786" s="34"/>
    </row>
    <row r="20787" spans="3:3" x14ac:dyDescent="0.3">
      <c r="C20787" s="34"/>
    </row>
    <row r="20788" spans="3:3" x14ac:dyDescent="0.3">
      <c r="C20788" s="34"/>
    </row>
    <row r="20789" spans="3:3" x14ac:dyDescent="0.3">
      <c r="C20789" s="34"/>
    </row>
    <row r="20790" spans="3:3" x14ac:dyDescent="0.3">
      <c r="C20790" s="34"/>
    </row>
    <row r="20791" spans="3:3" x14ac:dyDescent="0.3">
      <c r="C20791" s="34"/>
    </row>
    <row r="20792" spans="3:3" x14ac:dyDescent="0.3">
      <c r="C20792" s="34"/>
    </row>
    <row r="20793" spans="3:3" x14ac:dyDescent="0.3">
      <c r="C20793" s="34"/>
    </row>
    <row r="20794" spans="3:3" x14ac:dyDescent="0.3">
      <c r="C20794" s="34"/>
    </row>
    <row r="20795" spans="3:3" x14ac:dyDescent="0.3">
      <c r="C20795" s="34"/>
    </row>
    <row r="20796" spans="3:3" x14ac:dyDescent="0.3">
      <c r="C20796" s="34"/>
    </row>
    <row r="20797" spans="3:3" x14ac:dyDescent="0.3">
      <c r="C20797" s="34"/>
    </row>
    <row r="20798" spans="3:3" x14ac:dyDescent="0.3">
      <c r="C20798" s="34"/>
    </row>
    <row r="20799" spans="3:3" x14ac:dyDescent="0.3">
      <c r="C20799" s="34"/>
    </row>
    <row r="20800" spans="3:3" x14ac:dyDescent="0.3">
      <c r="C20800" s="34"/>
    </row>
    <row r="20801" spans="3:3" x14ac:dyDescent="0.3">
      <c r="C20801" s="34"/>
    </row>
    <row r="20802" spans="3:3" x14ac:dyDescent="0.3">
      <c r="C20802" s="34"/>
    </row>
    <row r="20803" spans="3:3" x14ac:dyDescent="0.3">
      <c r="C20803" s="34"/>
    </row>
    <row r="20804" spans="3:3" x14ac:dyDescent="0.3">
      <c r="C20804" s="34"/>
    </row>
    <row r="20805" spans="3:3" x14ac:dyDescent="0.3">
      <c r="C20805" s="34"/>
    </row>
    <row r="20806" spans="3:3" x14ac:dyDescent="0.3">
      <c r="C20806" s="34"/>
    </row>
    <row r="20807" spans="3:3" x14ac:dyDescent="0.3">
      <c r="C20807" s="34"/>
    </row>
    <row r="20808" spans="3:3" x14ac:dyDescent="0.3">
      <c r="C20808" s="34"/>
    </row>
    <row r="20809" spans="3:3" x14ac:dyDescent="0.3">
      <c r="C20809" s="34"/>
    </row>
    <row r="20810" spans="3:3" x14ac:dyDescent="0.3">
      <c r="C20810" s="34"/>
    </row>
    <row r="20811" spans="3:3" x14ac:dyDescent="0.3">
      <c r="C20811" s="34"/>
    </row>
    <row r="20812" spans="3:3" x14ac:dyDescent="0.3">
      <c r="C20812" s="34"/>
    </row>
    <row r="20813" spans="3:3" x14ac:dyDescent="0.3">
      <c r="C20813" s="34"/>
    </row>
    <row r="20814" spans="3:3" x14ac:dyDescent="0.3">
      <c r="C20814" s="34"/>
    </row>
    <row r="20815" spans="3:3" x14ac:dyDescent="0.3">
      <c r="C20815" s="34"/>
    </row>
    <row r="20816" spans="3:3" x14ac:dyDescent="0.3">
      <c r="C20816" s="34"/>
    </row>
    <row r="20817" spans="3:3" x14ac:dyDescent="0.3">
      <c r="C20817" s="34"/>
    </row>
    <row r="20818" spans="3:3" x14ac:dyDescent="0.3">
      <c r="C20818" s="34"/>
    </row>
    <row r="20819" spans="3:3" x14ac:dyDescent="0.3">
      <c r="C20819" s="34"/>
    </row>
    <row r="20820" spans="3:3" x14ac:dyDescent="0.3">
      <c r="C20820" s="34"/>
    </row>
    <row r="20821" spans="3:3" x14ac:dyDescent="0.3">
      <c r="C20821" s="34"/>
    </row>
    <row r="20822" spans="3:3" x14ac:dyDescent="0.3">
      <c r="C20822" s="34"/>
    </row>
    <row r="20823" spans="3:3" x14ac:dyDescent="0.3">
      <c r="C20823" s="34"/>
    </row>
    <row r="20824" spans="3:3" x14ac:dyDescent="0.3">
      <c r="C20824" s="34"/>
    </row>
    <row r="20825" spans="3:3" x14ac:dyDescent="0.3">
      <c r="C20825" s="34"/>
    </row>
    <row r="20826" spans="3:3" x14ac:dyDescent="0.3">
      <c r="C20826" s="34"/>
    </row>
    <row r="20827" spans="3:3" x14ac:dyDescent="0.3">
      <c r="C20827" s="34"/>
    </row>
    <row r="20828" spans="3:3" x14ac:dyDescent="0.3">
      <c r="C20828" s="34"/>
    </row>
    <row r="20829" spans="3:3" x14ac:dyDescent="0.3">
      <c r="C20829" s="34"/>
    </row>
    <row r="20830" spans="3:3" x14ac:dyDescent="0.3">
      <c r="C20830" s="34"/>
    </row>
    <row r="20831" spans="3:3" x14ac:dyDescent="0.3">
      <c r="C20831" s="34"/>
    </row>
    <row r="20832" spans="3:3" x14ac:dyDescent="0.3">
      <c r="C20832" s="34"/>
    </row>
    <row r="20833" spans="3:3" x14ac:dyDescent="0.3">
      <c r="C20833" s="34"/>
    </row>
    <row r="20834" spans="3:3" x14ac:dyDescent="0.3">
      <c r="C20834" s="34"/>
    </row>
    <row r="20835" spans="3:3" x14ac:dyDescent="0.3">
      <c r="C20835" s="34"/>
    </row>
    <row r="20836" spans="3:3" x14ac:dyDescent="0.3">
      <c r="C20836" s="34"/>
    </row>
    <row r="20837" spans="3:3" x14ac:dyDescent="0.3">
      <c r="C20837" s="34"/>
    </row>
    <row r="20838" spans="3:3" x14ac:dyDescent="0.3">
      <c r="C20838" s="34"/>
    </row>
    <row r="20839" spans="3:3" x14ac:dyDescent="0.3">
      <c r="C20839" s="34"/>
    </row>
    <row r="20840" spans="3:3" x14ac:dyDescent="0.3">
      <c r="C20840" s="34"/>
    </row>
    <row r="20841" spans="3:3" x14ac:dyDescent="0.3">
      <c r="C20841" s="34"/>
    </row>
    <row r="20842" spans="3:3" x14ac:dyDescent="0.3">
      <c r="C20842" s="34"/>
    </row>
    <row r="20843" spans="3:3" x14ac:dyDescent="0.3">
      <c r="C20843" s="34"/>
    </row>
    <row r="20844" spans="3:3" x14ac:dyDescent="0.3">
      <c r="C20844" s="34"/>
    </row>
    <row r="20845" spans="3:3" x14ac:dyDescent="0.3">
      <c r="C20845" s="34"/>
    </row>
    <row r="20846" spans="3:3" x14ac:dyDescent="0.3">
      <c r="C20846" s="34"/>
    </row>
    <row r="20847" spans="3:3" x14ac:dyDescent="0.3">
      <c r="C20847" s="34"/>
    </row>
    <row r="20848" spans="3:3" x14ac:dyDescent="0.3">
      <c r="C20848" s="34"/>
    </row>
    <row r="20849" spans="3:3" x14ac:dyDescent="0.3">
      <c r="C20849" s="34"/>
    </row>
    <row r="20850" spans="3:3" x14ac:dyDescent="0.3">
      <c r="C20850" s="34"/>
    </row>
    <row r="20851" spans="3:3" x14ac:dyDescent="0.3">
      <c r="C20851" s="34"/>
    </row>
    <row r="20852" spans="3:3" x14ac:dyDescent="0.3">
      <c r="C20852" s="34"/>
    </row>
    <row r="20853" spans="3:3" x14ac:dyDescent="0.3">
      <c r="C20853" s="34"/>
    </row>
    <row r="20854" spans="3:3" x14ac:dyDescent="0.3">
      <c r="C20854" s="34"/>
    </row>
    <row r="20855" spans="3:3" x14ac:dyDescent="0.3">
      <c r="C20855" s="34"/>
    </row>
    <row r="20856" spans="3:3" x14ac:dyDescent="0.3">
      <c r="C20856" s="34"/>
    </row>
    <row r="20857" spans="3:3" x14ac:dyDescent="0.3">
      <c r="C20857" s="34"/>
    </row>
    <row r="20858" spans="3:3" x14ac:dyDescent="0.3">
      <c r="C20858" s="34"/>
    </row>
    <row r="20859" spans="3:3" x14ac:dyDescent="0.3">
      <c r="C20859" s="34"/>
    </row>
    <row r="20860" spans="3:3" x14ac:dyDescent="0.3">
      <c r="C20860" s="34"/>
    </row>
    <row r="20861" spans="3:3" x14ac:dyDescent="0.3">
      <c r="C20861" s="34"/>
    </row>
    <row r="20862" spans="3:3" x14ac:dyDescent="0.3">
      <c r="C20862" s="34"/>
    </row>
    <row r="20863" spans="3:3" x14ac:dyDescent="0.3">
      <c r="C20863" s="34"/>
    </row>
    <row r="20864" spans="3:3" x14ac:dyDescent="0.3">
      <c r="C20864" s="34"/>
    </row>
    <row r="20865" spans="3:3" x14ac:dyDescent="0.3">
      <c r="C20865" s="34"/>
    </row>
    <row r="20866" spans="3:3" x14ac:dyDescent="0.3">
      <c r="C20866" s="34"/>
    </row>
    <row r="20867" spans="3:3" x14ac:dyDescent="0.3">
      <c r="C20867" s="34"/>
    </row>
    <row r="20868" spans="3:3" x14ac:dyDescent="0.3">
      <c r="C20868" s="34"/>
    </row>
    <row r="20869" spans="3:3" x14ac:dyDescent="0.3">
      <c r="C20869" s="34"/>
    </row>
    <row r="20870" spans="3:3" x14ac:dyDescent="0.3">
      <c r="C20870" s="34"/>
    </row>
    <row r="20871" spans="3:3" x14ac:dyDescent="0.3">
      <c r="C20871" s="34"/>
    </row>
    <row r="20872" spans="3:3" x14ac:dyDescent="0.3">
      <c r="C20872" s="34"/>
    </row>
    <row r="20873" spans="3:3" x14ac:dyDescent="0.3">
      <c r="C20873" s="34"/>
    </row>
    <row r="20874" spans="3:3" x14ac:dyDescent="0.3">
      <c r="C20874" s="34"/>
    </row>
    <row r="20875" spans="3:3" x14ac:dyDescent="0.3">
      <c r="C20875" s="34"/>
    </row>
    <row r="20876" spans="3:3" x14ac:dyDescent="0.3">
      <c r="C20876" s="34"/>
    </row>
    <row r="20877" spans="3:3" x14ac:dyDescent="0.3">
      <c r="C20877" s="34"/>
    </row>
    <row r="20878" spans="3:3" x14ac:dyDescent="0.3">
      <c r="C20878" s="34"/>
    </row>
    <row r="20879" spans="3:3" x14ac:dyDescent="0.3">
      <c r="C20879" s="34"/>
    </row>
    <row r="20880" spans="3:3" x14ac:dyDescent="0.3">
      <c r="C20880" s="34"/>
    </row>
    <row r="20881" spans="3:3" x14ac:dyDescent="0.3">
      <c r="C20881" s="34"/>
    </row>
    <row r="20882" spans="3:3" x14ac:dyDescent="0.3">
      <c r="C20882" s="34"/>
    </row>
    <row r="20883" spans="3:3" x14ac:dyDescent="0.3">
      <c r="C20883" s="34"/>
    </row>
    <row r="20884" spans="3:3" x14ac:dyDescent="0.3">
      <c r="C20884" s="34"/>
    </row>
    <row r="20885" spans="3:3" x14ac:dyDescent="0.3">
      <c r="C20885" s="34"/>
    </row>
    <row r="20886" spans="3:3" x14ac:dyDescent="0.3">
      <c r="C20886" s="34"/>
    </row>
    <row r="20887" spans="3:3" x14ac:dyDescent="0.3">
      <c r="C20887" s="34"/>
    </row>
    <row r="20888" spans="3:3" x14ac:dyDescent="0.3">
      <c r="C20888" s="34"/>
    </row>
    <row r="20889" spans="3:3" x14ac:dyDescent="0.3">
      <c r="C20889" s="34"/>
    </row>
    <row r="20890" spans="3:3" x14ac:dyDescent="0.3">
      <c r="C20890" s="34"/>
    </row>
    <row r="20891" spans="3:3" x14ac:dyDescent="0.3">
      <c r="C20891" s="34"/>
    </row>
    <row r="20892" spans="3:3" x14ac:dyDescent="0.3">
      <c r="C20892" s="34"/>
    </row>
    <row r="20893" spans="3:3" x14ac:dyDescent="0.3">
      <c r="C20893" s="34"/>
    </row>
    <row r="20894" spans="3:3" x14ac:dyDescent="0.3">
      <c r="C20894" s="34"/>
    </row>
    <row r="20895" spans="3:3" x14ac:dyDescent="0.3">
      <c r="C20895" s="34"/>
    </row>
    <row r="20896" spans="3:3" x14ac:dyDescent="0.3">
      <c r="C20896" s="34"/>
    </row>
    <row r="20897" spans="3:3" x14ac:dyDescent="0.3">
      <c r="C20897" s="34"/>
    </row>
    <row r="20898" spans="3:3" x14ac:dyDescent="0.3">
      <c r="C20898" s="34"/>
    </row>
    <row r="20899" spans="3:3" x14ac:dyDescent="0.3">
      <c r="C20899" s="34"/>
    </row>
    <row r="20900" spans="3:3" x14ac:dyDescent="0.3">
      <c r="C20900" s="34"/>
    </row>
    <row r="20901" spans="3:3" x14ac:dyDescent="0.3">
      <c r="C20901" s="34"/>
    </row>
    <row r="20902" spans="3:3" x14ac:dyDescent="0.3">
      <c r="C20902" s="34"/>
    </row>
    <row r="20903" spans="3:3" x14ac:dyDescent="0.3">
      <c r="C20903" s="34"/>
    </row>
    <row r="20904" spans="3:3" x14ac:dyDescent="0.3">
      <c r="C20904" s="34"/>
    </row>
    <row r="20905" spans="3:3" x14ac:dyDescent="0.3">
      <c r="C20905" s="34"/>
    </row>
    <row r="20906" spans="3:3" x14ac:dyDescent="0.3">
      <c r="C20906" s="34"/>
    </row>
    <row r="20907" spans="3:3" x14ac:dyDescent="0.3">
      <c r="C20907" s="34"/>
    </row>
    <row r="20908" spans="3:3" x14ac:dyDescent="0.3">
      <c r="C20908" s="34"/>
    </row>
    <row r="20909" spans="3:3" x14ac:dyDescent="0.3">
      <c r="C20909" s="34"/>
    </row>
    <row r="20910" spans="3:3" x14ac:dyDescent="0.3">
      <c r="C20910" s="34"/>
    </row>
    <row r="20911" spans="3:3" x14ac:dyDescent="0.3">
      <c r="C20911" s="34"/>
    </row>
    <row r="20912" spans="3:3" x14ac:dyDescent="0.3">
      <c r="C20912" s="34"/>
    </row>
    <row r="20913" spans="3:3" x14ac:dyDescent="0.3">
      <c r="C20913" s="34"/>
    </row>
    <row r="20914" spans="3:3" x14ac:dyDescent="0.3">
      <c r="C20914" s="34"/>
    </row>
    <row r="20915" spans="3:3" x14ac:dyDescent="0.3">
      <c r="C20915" s="34"/>
    </row>
    <row r="20916" spans="3:3" x14ac:dyDescent="0.3">
      <c r="C20916" s="34"/>
    </row>
    <row r="20917" spans="3:3" x14ac:dyDescent="0.3">
      <c r="C20917" s="34"/>
    </row>
    <row r="20918" spans="3:3" x14ac:dyDescent="0.3">
      <c r="C20918" s="34"/>
    </row>
    <row r="20919" spans="3:3" x14ac:dyDescent="0.3">
      <c r="C20919" s="34"/>
    </row>
    <row r="20920" spans="3:3" x14ac:dyDescent="0.3">
      <c r="C20920" s="34"/>
    </row>
    <row r="20921" spans="3:3" x14ac:dyDescent="0.3">
      <c r="C20921" s="34"/>
    </row>
    <row r="20922" spans="3:3" x14ac:dyDescent="0.3">
      <c r="C20922" s="34"/>
    </row>
    <row r="20923" spans="3:3" x14ac:dyDescent="0.3">
      <c r="C20923" s="34"/>
    </row>
    <row r="20924" spans="3:3" x14ac:dyDescent="0.3">
      <c r="C20924" s="34"/>
    </row>
    <row r="20925" spans="3:3" x14ac:dyDescent="0.3">
      <c r="C20925" s="34"/>
    </row>
    <row r="20926" spans="3:3" x14ac:dyDescent="0.3">
      <c r="C20926" s="34"/>
    </row>
    <row r="20927" spans="3:3" x14ac:dyDescent="0.3">
      <c r="C20927" s="34"/>
    </row>
    <row r="20928" spans="3:3" x14ac:dyDescent="0.3">
      <c r="C20928" s="34"/>
    </row>
    <row r="20929" spans="3:3" x14ac:dyDescent="0.3">
      <c r="C20929" s="34"/>
    </row>
    <row r="20930" spans="3:3" x14ac:dyDescent="0.3">
      <c r="C20930" s="34"/>
    </row>
    <row r="20931" spans="3:3" x14ac:dyDescent="0.3">
      <c r="C20931" s="34"/>
    </row>
    <row r="20932" spans="3:3" x14ac:dyDescent="0.3">
      <c r="C20932" s="34"/>
    </row>
    <row r="20933" spans="3:3" x14ac:dyDescent="0.3">
      <c r="C20933" s="34"/>
    </row>
    <row r="20934" spans="3:3" x14ac:dyDescent="0.3">
      <c r="C20934" s="34"/>
    </row>
    <row r="20935" spans="3:3" x14ac:dyDescent="0.3">
      <c r="C20935" s="34"/>
    </row>
    <row r="20936" spans="3:3" x14ac:dyDescent="0.3">
      <c r="C20936" s="34"/>
    </row>
    <row r="20937" spans="3:3" x14ac:dyDescent="0.3">
      <c r="C20937" s="34"/>
    </row>
    <row r="20938" spans="3:3" x14ac:dyDescent="0.3">
      <c r="C20938" s="34"/>
    </row>
    <row r="20939" spans="3:3" x14ac:dyDescent="0.3">
      <c r="C20939" s="34"/>
    </row>
    <row r="20940" spans="3:3" x14ac:dyDescent="0.3">
      <c r="C20940" s="34"/>
    </row>
    <row r="20941" spans="3:3" x14ac:dyDescent="0.3">
      <c r="C20941" s="34"/>
    </row>
    <row r="20942" spans="3:3" x14ac:dyDescent="0.3">
      <c r="C20942" s="34"/>
    </row>
    <row r="20943" spans="3:3" x14ac:dyDescent="0.3">
      <c r="C20943" s="34"/>
    </row>
    <row r="20944" spans="3:3" x14ac:dyDescent="0.3">
      <c r="C20944" s="34"/>
    </row>
    <row r="20945" spans="3:3" x14ac:dyDescent="0.3">
      <c r="C20945" s="34"/>
    </row>
    <row r="20946" spans="3:3" x14ac:dyDescent="0.3">
      <c r="C20946" s="34"/>
    </row>
    <row r="20947" spans="3:3" x14ac:dyDescent="0.3">
      <c r="C20947" s="34"/>
    </row>
    <row r="20948" spans="3:3" x14ac:dyDescent="0.3">
      <c r="C20948" s="34"/>
    </row>
    <row r="20949" spans="3:3" x14ac:dyDescent="0.3">
      <c r="C20949" s="34"/>
    </row>
    <row r="20950" spans="3:3" x14ac:dyDescent="0.3">
      <c r="C20950" s="34"/>
    </row>
    <row r="20951" spans="3:3" x14ac:dyDescent="0.3">
      <c r="C20951" s="34"/>
    </row>
    <row r="20952" spans="3:3" x14ac:dyDescent="0.3">
      <c r="C20952" s="34"/>
    </row>
    <row r="20953" spans="3:3" x14ac:dyDescent="0.3">
      <c r="C20953" s="34"/>
    </row>
    <row r="20954" spans="3:3" x14ac:dyDescent="0.3">
      <c r="C20954" s="34"/>
    </row>
    <row r="20955" spans="3:3" x14ac:dyDescent="0.3">
      <c r="C20955" s="34"/>
    </row>
    <row r="20956" spans="3:3" x14ac:dyDescent="0.3">
      <c r="C20956" s="34"/>
    </row>
    <row r="20957" spans="3:3" x14ac:dyDescent="0.3">
      <c r="C20957" s="34"/>
    </row>
    <row r="20958" spans="3:3" x14ac:dyDescent="0.3">
      <c r="C20958" s="34"/>
    </row>
    <row r="20959" spans="3:3" x14ac:dyDescent="0.3">
      <c r="C20959" s="34"/>
    </row>
    <row r="20960" spans="3:3" x14ac:dyDescent="0.3">
      <c r="C20960" s="34"/>
    </row>
    <row r="20961" spans="3:3" x14ac:dyDescent="0.3">
      <c r="C20961" s="34"/>
    </row>
    <row r="20962" spans="3:3" x14ac:dyDescent="0.3">
      <c r="C20962" s="34"/>
    </row>
    <row r="20963" spans="3:3" x14ac:dyDescent="0.3">
      <c r="C20963" s="34"/>
    </row>
    <row r="20964" spans="3:3" x14ac:dyDescent="0.3">
      <c r="C20964" s="34"/>
    </row>
    <row r="20965" spans="3:3" x14ac:dyDescent="0.3">
      <c r="C20965" s="34"/>
    </row>
    <row r="20966" spans="3:3" x14ac:dyDescent="0.3">
      <c r="C20966" s="34"/>
    </row>
    <row r="20967" spans="3:3" x14ac:dyDescent="0.3">
      <c r="C20967" s="34"/>
    </row>
    <row r="20968" spans="3:3" x14ac:dyDescent="0.3">
      <c r="C20968" s="34"/>
    </row>
    <row r="20969" spans="3:3" x14ac:dyDescent="0.3">
      <c r="C20969" s="34"/>
    </row>
    <row r="20970" spans="3:3" x14ac:dyDescent="0.3">
      <c r="C20970" s="34"/>
    </row>
    <row r="20971" spans="3:3" x14ac:dyDescent="0.3">
      <c r="C20971" s="34"/>
    </row>
    <row r="20972" spans="3:3" x14ac:dyDescent="0.3">
      <c r="C20972" s="34"/>
    </row>
    <row r="20973" spans="3:3" x14ac:dyDescent="0.3">
      <c r="C20973" s="34"/>
    </row>
    <row r="20974" spans="3:3" x14ac:dyDescent="0.3">
      <c r="C20974" s="34"/>
    </row>
    <row r="20975" spans="3:3" x14ac:dyDescent="0.3">
      <c r="C20975" s="34"/>
    </row>
    <row r="20976" spans="3:3" x14ac:dyDescent="0.3">
      <c r="C20976" s="34"/>
    </row>
    <row r="20977" spans="3:3" x14ac:dyDescent="0.3">
      <c r="C20977" s="34"/>
    </row>
    <row r="20978" spans="3:3" x14ac:dyDescent="0.3">
      <c r="C20978" s="34"/>
    </row>
    <row r="20979" spans="3:3" x14ac:dyDescent="0.3">
      <c r="C20979" s="34"/>
    </row>
    <row r="20980" spans="3:3" x14ac:dyDescent="0.3">
      <c r="C20980" s="34"/>
    </row>
    <row r="20981" spans="3:3" x14ac:dyDescent="0.3">
      <c r="C20981" s="34"/>
    </row>
    <row r="20982" spans="3:3" x14ac:dyDescent="0.3">
      <c r="C20982" s="34"/>
    </row>
    <row r="20983" spans="3:3" x14ac:dyDescent="0.3">
      <c r="C20983" s="34"/>
    </row>
    <row r="20984" spans="3:3" x14ac:dyDescent="0.3">
      <c r="C20984" s="34"/>
    </row>
    <row r="20985" spans="3:3" x14ac:dyDescent="0.3">
      <c r="C20985" s="34"/>
    </row>
    <row r="20986" spans="3:3" x14ac:dyDescent="0.3">
      <c r="C20986" s="34"/>
    </row>
    <row r="20987" spans="3:3" x14ac:dyDescent="0.3">
      <c r="C20987" s="34"/>
    </row>
    <row r="20988" spans="3:3" x14ac:dyDescent="0.3">
      <c r="C20988" s="34"/>
    </row>
    <row r="20989" spans="3:3" x14ac:dyDescent="0.3">
      <c r="C20989" s="34"/>
    </row>
    <row r="20990" spans="3:3" x14ac:dyDescent="0.3">
      <c r="C20990" s="34"/>
    </row>
    <row r="20991" spans="3:3" x14ac:dyDescent="0.3">
      <c r="C20991" s="34"/>
    </row>
    <row r="20992" spans="3:3" x14ac:dyDescent="0.3">
      <c r="C20992" s="34"/>
    </row>
    <row r="20993" spans="3:3" x14ac:dyDescent="0.3">
      <c r="C20993" s="34"/>
    </row>
    <row r="20994" spans="3:3" x14ac:dyDescent="0.3">
      <c r="C20994" s="34"/>
    </row>
    <row r="20995" spans="3:3" x14ac:dyDescent="0.3">
      <c r="C20995" s="34"/>
    </row>
    <row r="20996" spans="3:3" x14ac:dyDescent="0.3">
      <c r="C20996" s="34"/>
    </row>
    <row r="20997" spans="3:3" x14ac:dyDescent="0.3">
      <c r="C20997" s="34"/>
    </row>
    <row r="20998" spans="3:3" x14ac:dyDescent="0.3">
      <c r="C20998" s="34"/>
    </row>
    <row r="20999" spans="3:3" x14ac:dyDescent="0.3">
      <c r="C20999" s="34"/>
    </row>
    <row r="21000" spans="3:3" x14ac:dyDescent="0.3">
      <c r="C21000" s="34"/>
    </row>
    <row r="21001" spans="3:3" x14ac:dyDescent="0.3">
      <c r="C21001" s="34"/>
    </row>
    <row r="21002" spans="3:3" x14ac:dyDescent="0.3">
      <c r="C21002" s="34"/>
    </row>
    <row r="21003" spans="3:3" x14ac:dyDescent="0.3">
      <c r="C21003" s="34"/>
    </row>
    <row r="21004" spans="3:3" x14ac:dyDescent="0.3">
      <c r="C21004" s="34"/>
    </row>
    <row r="21005" spans="3:3" x14ac:dyDescent="0.3">
      <c r="C21005" s="34"/>
    </row>
    <row r="21006" spans="3:3" x14ac:dyDescent="0.3">
      <c r="C21006" s="34"/>
    </row>
    <row r="21007" spans="3:3" x14ac:dyDescent="0.3">
      <c r="C21007" s="34"/>
    </row>
    <row r="21008" spans="3:3" x14ac:dyDescent="0.3">
      <c r="C21008" s="34"/>
    </row>
    <row r="21009" spans="3:3" x14ac:dyDescent="0.3">
      <c r="C21009" s="34"/>
    </row>
    <row r="21010" spans="3:3" x14ac:dyDescent="0.3">
      <c r="C21010" s="34"/>
    </row>
    <row r="21011" spans="3:3" x14ac:dyDescent="0.3">
      <c r="C21011" s="34"/>
    </row>
    <row r="21012" spans="3:3" x14ac:dyDescent="0.3">
      <c r="C21012" s="34"/>
    </row>
    <row r="21013" spans="3:3" x14ac:dyDescent="0.3">
      <c r="C21013" s="34"/>
    </row>
    <row r="21014" spans="3:3" x14ac:dyDescent="0.3">
      <c r="C21014" s="34"/>
    </row>
    <row r="21015" spans="3:3" x14ac:dyDescent="0.3">
      <c r="C21015" s="34"/>
    </row>
    <row r="21016" spans="3:3" x14ac:dyDescent="0.3">
      <c r="C21016" s="34"/>
    </row>
    <row r="21017" spans="3:3" x14ac:dyDescent="0.3">
      <c r="C21017" s="34"/>
    </row>
    <row r="21018" spans="3:3" x14ac:dyDescent="0.3">
      <c r="C21018" s="34"/>
    </row>
    <row r="21019" spans="3:3" x14ac:dyDescent="0.3">
      <c r="C21019" s="34"/>
    </row>
    <row r="21020" spans="3:3" x14ac:dyDescent="0.3">
      <c r="C21020" s="34"/>
    </row>
    <row r="21021" spans="3:3" x14ac:dyDescent="0.3">
      <c r="C21021" s="34"/>
    </row>
    <row r="21022" spans="3:3" x14ac:dyDescent="0.3">
      <c r="C21022" s="34"/>
    </row>
    <row r="21023" spans="3:3" x14ac:dyDescent="0.3">
      <c r="C21023" s="34"/>
    </row>
    <row r="21024" spans="3:3" x14ac:dyDescent="0.3">
      <c r="C21024" s="34"/>
    </row>
    <row r="21025" spans="3:3" x14ac:dyDescent="0.3">
      <c r="C21025" s="34"/>
    </row>
    <row r="21026" spans="3:3" x14ac:dyDescent="0.3">
      <c r="C21026" s="34"/>
    </row>
    <row r="21027" spans="3:3" x14ac:dyDescent="0.3">
      <c r="C21027" s="34"/>
    </row>
    <row r="21028" spans="3:3" x14ac:dyDescent="0.3">
      <c r="C21028" s="34"/>
    </row>
    <row r="21029" spans="3:3" x14ac:dyDescent="0.3">
      <c r="C21029" s="34"/>
    </row>
    <row r="21030" spans="3:3" x14ac:dyDescent="0.3">
      <c r="C21030" s="34"/>
    </row>
    <row r="21031" spans="3:3" x14ac:dyDescent="0.3">
      <c r="C21031" s="34"/>
    </row>
    <row r="21032" spans="3:3" x14ac:dyDescent="0.3">
      <c r="C21032" s="34"/>
    </row>
    <row r="21033" spans="3:3" x14ac:dyDescent="0.3">
      <c r="C21033" s="34"/>
    </row>
    <row r="21034" spans="3:3" x14ac:dyDescent="0.3">
      <c r="C21034" s="34"/>
    </row>
    <row r="21035" spans="3:3" x14ac:dyDescent="0.3">
      <c r="C21035" s="34"/>
    </row>
    <row r="21036" spans="3:3" x14ac:dyDescent="0.3">
      <c r="C21036" s="34"/>
    </row>
    <row r="21037" spans="3:3" x14ac:dyDescent="0.3">
      <c r="C21037" s="34"/>
    </row>
    <row r="21038" spans="3:3" x14ac:dyDescent="0.3">
      <c r="C21038" s="34"/>
    </row>
    <row r="21039" spans="3:3" x14ac:dyDescent="0.3">
      <c r="C21039" s="34"/>
    </row>
    <row r="21040" spans="3:3" x14ac:dyDescent="0.3">
      <c r="C21040" s="34"/>
    </row>
    <row r="21041" spans="3:3" x14ac:dyDescent="0.3">
      <c r="C21041" s="34"/>
    </row>
    <row r="21042" spans="3:3" x14ac:dyDescent="0.3">
      <c r="C21042" s="34"/>
    </row>
    <row r="21043" spans="3:3" x14ac:dyDescent="0.3">
      <c r="C21043" s="34"/>
    </row>
    <row r="21044" spans="3:3" x14ac:dyDescent="0.3">
      <c r="C21044" s="34"/>
    </row>
    <row r="21045" spans="3:3" x14ac:dyDescent="0.3">
      <c r="C21045" s="34"/>
    </row>
    <row r="21046" spans="3:3" x14ac:dyDescent="0.3">
      <c r="C21046" s="34"/>
    </row>
    <row r="21047" spans="3:3" x14ac:dyDescent="0.3">
      <c r="C21047" s="34"/>
    </row>
    <row r="21048" spans="3:3" x14ac:dyDescent="0.3">
      <c r="C21048" s="34"/>
    </row>
    <row r="21049" spans="3:3" x14ac:dyDescent="0.3">
      <c r="C21049" s="34"/>
    </row>
    <row r="21050" spans="3:3" x14ac:dyDescent="0.3">
      <c r="C21050" s="34"/>
    </row>
    <row r="21051" spans="3:3" x14ac:dyDescent="0.3">
      <c r="C21051" s="34"/>
    </row>
    <row r="21052" spans="3:3" x14ac:dyDescent="0.3">
      <c r="C21052" s="34"/>
    </row>
    <row r="21053" spans="3:3" x14ac:dyDescent="0.3">
      <c r="C21053" s="34"/>
    </row>
    <row r="21054" spans="3:3" x14ac:dyDescent="0.3">
      <c r="C21054" s="34"/>
    </row>
    <row r="21055" spans="3:3" x14ac:dyDescent="0.3">
      <c r="C21055" s="34"/>
    </row>
    <row r="21056" spans="3:3" x14ac:dyDescent="0.3">
      <c r="C21056" s="34"/>
    </row>
    <row r="21057" spans="3:3" x14ac:dyDescent="0.3">
      <c r="C21057" s="34"/>
    </row>
    <row r="21058" spans="3:3" x14ac:dyDescent="0.3">
      <c r="C21058" s="34"/>
    </row>
    <row r="21059" spans="3:3" x14ac:dyDescent="0.3">
      <c r="C21059" s="34"/>
    </row>
    <row r="21060" spans="3:3" x14ac:dyDescent="0.3">
      <c r="C21060" s="34"/>
    </row>
    <row r="21061" spans="3:3" x14ac:dyDescent="0.3">
      <c r="C21061" s="34"/>
    </row>
    <row r="21062" spans="3:3" x14ac:dyDescent="0.3">
      <c r="C21062" s="34"/>
    </row>
    <row r="21063" spans="3:3" x14ac:dyDescent="0.3">
      <c r="C21063" s="34"/>
    </row>
    <row r="21064" spans="3:3" x14ac:dyDescent="0.3">
      <c r="C21064" s="34"/>
    </row>
    <row r="21065" spans="3:3" x14ac:dyDescent="0.3">
      <c r="C21065" s="34"/>
    </row>
    <row r="21066" spans="3:3" x14ac:dyDescent="0.3">
      <c r="C21066" s="34"/>
    </row>
    <row r="21067" spans="3:3" x14ac:dyDescent="0.3">
      <c r="C21067" s="34"/>
    </row>
    <row r="21068" spans="3:3" x14ac:dyDescent="0.3">
      <c r="C21068" s="34"/>
    </row>
    <row r="21069" spans="3:3" x14ac:dyDescent="0.3">
      <c r="C21069" s="34"/>
    </row>
    <row r="21070" spans="3:3" x14ac:dyDescent="0.3">
      <c r="C21070" s="34"/>
    </row>
    <row r="21071" spans="3:3" x14ac:dyDescent="0.3">
      <c r="C21071" s="34"/>
    </row>
    <row r="21072" spans="3:3" x14ac:dyDescent="0.3">
      <c r="C21072" s="34"/>
    </row>
    <row r="21073" spans="3:3" x14ac:dyDescent="0.3">
      <c r="C21073" s="34"/>
    </row>
    <row r="21074" spans="3:3" x14ac:dyDescent="0.3">
      <c r="C21074" s="34"/>
    </row>
    <row r="21075" spans="3:3" x14ac:dyDescent="0.3">
      <c r="C21075" s="34"/>
    </row>
    <row r="21076" spans="3:3" x14ac:dyDescent="0.3">
      <c r="C21076" s="34"/>
    </row>
    <row r="21077" spans="3:3" x14ac:dyDescent="0.3">
      <c r="C21077" s="34"/>
    </row>
    <row r="21078" spans="3:3" x14ac:dyDescent="0.3">
      <c r="C21078" s="34"/>
    </row>
    <row r="21079" spans="3:3" x14ac:dyDescent="0.3">
      <c r="C21079" s="34"/>
    </row>
    <row r="21080" spans="3:3" x14ac:dyDescent="0.3">
      <c r="C21080" s="34"/>
    </row>
    <row r="21081" spans="3:3" x14ac:dyDescent="0.3">
      <c r="C21081" s="34"/>
    </row>
    <row r="21082" spans="3:3" x14ac:dyDescent="0.3">
      <c r="C21082" s="34"/>
    </row>
    <row r="21083" spans="3:3" x14ac:dyDescent="0.3">
      <c r="C21083" s="34"/>
    </row>
    <row r="21084" spans="3:3" x14ac:dyDescent="0.3">
      <c r="C21084" s="34"/>
    </row>
    <row r="21085" spans="3:3" x14ac:dyDescent="0.3">
      <c r="C21085" s="34"/>
    </row>
    <row r="21086" spans="3:3" x14ac:dyDescent="0.3">
      <c r="C21086" s="34"/>
    </row>
    <row r="21087" spans="3:3" x14ac:dyDescent="0.3">
      <c r="C21087" s="34"/>
    </row>
    <row r="21088" spans="3:3" x14ac:dyDescent="0.3">
      <c r="C21088" s="34"/>
    </row>
    <row r="21089" spans="3:3" x14ac:dyDescent="0.3">
      <c r="C21089" s="34"/>
    </row>
    <row r="21090" spans="3:3" x14ac:dyDescent="0.3">
      <c r="C21090" s="34"/>
    </row>
    <row r="21091" spans="3:3" x14ac:dyDescent="0.3">
      <c r="C21091" s="34"/>
    </row>
    <row r="21092" spans="3:3" x14ac:dyDescent="0.3">
      <c r="C21092" s="34"/>
    </row>
    <row r="21093" spans="3:3" x14ac:dyDescent="0.3">
      <c r="C21093" s="34"/>
    </row>
    <row r="21094" spans="3:3" x14ac:dyDescent="0.3">
      <c r="C21094" s="34"/>
    </row>
    <row r="21095" spans="3:3" x14ac:dyDescent="0.3">
      <c r="C21095" s="34"/>
    </row>
    <row r="21096" spans="3:3" x14ac:dyDescent="0.3">
      <c r="C21096" s="34"/>
    </row>
    <row r="21097" spans="3:3" x14ac:dyDescent="0.3">
      <c r="C21097" s="34"/>
    </row>
    <row r="21098" spans="3:3" x14ac:dyDescent="0.3">
      <c r="C21098" s="34"/>
    </row>
    <row r="21099" spans="3:3" x14ac:dyDescent="0.3">
      <c r="C21099" s="34"/>
    </row>
    <row r="21100" spans="3:3" x14ac:dyDescent="0.3">
      <c r="C21100" s="34"/>
    </row>
    <row r="21101" spans="3:3" x14ac:dyDescent="0.3">
      <c r="C21101" s="34"/>
    </row>
    <row r="21102" spans="3:3" x14ac:dyDescent="0.3">
      <c r="C21102" s="34"/>
    </row>
    <row r="21103" spans="3:3" x14ac:dyDescent="0.3">
      <c r="C21103" s="34"/>
    </row>
    <row r="21104" spans="3:3" x14ac:dyDescent="0.3">
      <c r="C21104" s="34"/>
    </row>
    <row r="21105" spans="3:3" x14ac:dyDescent="0.3">
      <c r="C21105" s="34"/>
    </row>
    <row r="21106" spans="3:3" x14ac:dyDescent="0.3">
      <c r="C21106" s="34"/>
    </row>
    <row r="21107" spans="3:3" x14ac:dyDescent="0.3">
      <c r="C21107" s="34"/>
    </row>
    <row r="21108" spans="3:3" x14ac:dyDescent="0.3">
      <c r="C21108" s="34"/>
    </row>
    <row r="21109" spans="3:3" x14ac:dyDescent="0.3">
      <c r="C21109" s="34"/>
    </row>
    <row r="21110" spans="3:3" x14ac:dyDescent="0.3">
      <c r="C21110" s="34"/>
    </row>
    <row r="21111" spans="3:3" x14ac:dyDescent="0.3">
      <c r="C21111" s="34"/>
    </row>
    <row r="21112" spans="3:3" x14ac:dyDescent="0.3">
      <c r="C21112" s="34"/>
    </row>
    <row r="21113" spans="3:3" x14ac:dyDescent="0.3">
      <c r="C21113" s="34"/>
    </row>
    <row r="21114" spans="3:3" x14ac:dyDescent="0.3">
      <c r="C21114" s="34"/>
    </row>
    <row r="21115" spans="3:3" x14ac:dyDescent="0.3">
      <c r="C21115" s="34"/>
    </row>
    <row r="21116" spans="3:3" x14ac:dyDescent="0.3">
      <c r="C21116" s="34"/>
    </row>
    <row r="21117" spans="3:3" x14ac:dyDescent="0.3">
      <c r="C21117" s="34"/>
    </row>
    <row r="21118" spans="3:3" x14ac:dyDescent="0.3">
      <c r="C21118" s="34"/>
    </row>
    <row r="21119" spans="3:3" x14ac:dyDescent="0.3">
      <c r="C21119" s="34"/>
    </row>
    <row r="21120" spans="3:3" x14ac:dyDescent="0.3">
      <c r="C21120" s="34"/>
    </row>
    <row r="21121" spans="3:3" x14ac:dyDescent="0.3">
      <c r="C21121" s="34"/>
    </row>
    <row r="21122" spans="3:3" x14ac:dyDescent="0.3">
      <c r="C21122" s="34"/>
    </row>
    <row r="21123" spans="3:3" x14ac:dyDescent="0.3">
      <c r="C21123" s="34"/>
    </row>
    <row r="21124" spans="3:3" x14ac:dyDescent="0.3">
      <c r="C21124" s="34"/>
    </row>
    <row r="21125" spans="3:3" x14ac:dyDescent="0.3">
      <c r="C21125" s="34"/>
    </row>
    <row r="21126" spans="3:3" x14ac:dyDescent="0.3">
      <c r="C21126" s="34"/>
    </row>
    <row r="21127" spans="3:3" x14ac:dyDescent="0.3">
      <c r="C21127" s="34"/>
    </row>
    <row r="21128" spans="3:3" x14ac:dyDescent="0.3">
      <c r="C21128" s="34"/>
    </row>
    <row r="21129" spans="3:3" x14ac:dyDescent="0.3">
      <c r="C21129" s="34"/>
    </row>
    <row r="21130" spans="3:3" x14ac:dyDescent="0.3">
      <c r="C21130" s="34"/>
    </row>
    <row r="21131" spans="3:3" x14ac:dyDescent="0.3">
      <c r="C21131" s="34"/>
    </row>
    <row r="21132" spans="3:3" x14ac:dyDescent="0.3">
      <c r="C21132" s="34"/>
    </row>
    <row r="21133" spans="3:3" x14ac:dyDescent="0.3">
      <c r="C21133" s="34"/>
    </row>
    <row r="21134" spans="3:3" x14ac:dyDescent="0.3">
      <c r="C21134" s="34"/>
    </row>
    <row r="21135" spans="3:3" x14ac:dyDescent="0.3">
      <c r="C21135" s="34"/>
    </row>
    <row r="21136" spans="3:3" x14ac:dyDescent="0.3">
      <c r="C21136" s="34"/>
    </row>
    <row r="21137" spans="3:3" x14ac:dyDescent="0.3">
      <c r="C21137" s="34"/>
    </row>
    <row r="21138" spans="3:3" x14ac:dyDescent="0.3">
      <c r="C21138" s="34"/>
    </row>
    <row r="21139" spans="3:3" x14ac:dyDescent="0.3">
      <c r="C21139" s="34"/>
    </row>
    <row r="21140" spans="3:3" x14ac:dyDescent="0.3">
      <c r="C21140" s="34"/>
    </row>
    <row r="21141" spans="3:3" x14ac:dyDescent="0.3">
      <c r="C21141" s="34"/>
    </row>
    <row r="21142" spans="3:3" x14ac:dyDescent="0.3">
      <c r="C21142" s="34"/>
    </row>
    <row r="21143" spans="3:3" x14ac:dyDescent="0.3">
      <c r="C21143" s="34"/>
    </row>
    <row r="21144" spans="3:3" x14ac:dyDescent="0.3">
      <c r="C21144" s="34"/>
    </row>
    <row r="21145" spans="3:3" x14ac:dyDescent="0.3">
      <c r="C21145" s="34"/>
    </row>
    <row r="21146" spans="3:3" x14ac:dyDescent="0.3">
      <c r="C21146" s="34"/>
    </row>
    <row r="21147" spans="3:3" x14ac:dyDescent="0.3">
      <c r="C21147" s="34"/>
    </row>
    <row r="21148" spans="3:3" x14ac:dyDescent="0.3">
      <c r="C21148" s="34"/>
    </row>
    <row r="21149" spans="3:3" x14ac:dyDescent="0.3">
      <c r="C21149" s="34"/>
    </row>
    <row r="21150" spans="3:3" x14ac:dyDescent="0.3">
      <c r="C21150" s="34"/>
    </row>
    <row r="21151" spans="3:3" x14ac:dyDescent="0.3">
      <c r="C21151" s="34"/>
    </row>
    <row r="21152" spans="3:3" x14ac:dyDescent="0.3">
      <c r="C21152" s="34"/>
    </row>
    <row r="21153" spans="3:3" x14ac:dyDescent="0.3">
      <c r="C21153" s="34"/>
    </row>
    <row r="21154" spans="3:3" x14ac:dyDescent="0.3">
      <c r="C21154" s="34"/>
    </row>
    <row r="21155" spans="3:3" x14ac:dyDescent="0.3">
      <c r="C21155" s="34"/>
    </row>
    <row r="21156" spans="3:3" x14ac:dyDescent="0.3">
      <c r="C21156" s="34"/>
    </row>
    <row r="21157" spans="3:3" x14ac:dyDescent="0.3">
      <c r="C21157" s="34"/>
    </row>
    <row r="21158" spans="3:3" x14ac:dyDescent="0.3">
      <c r="C21158" s="34"/>
    </row>
    <row r="21159" spans="3:3" x14ac:dyDescent="0.3">
      <c r="C21159" s="34"/>
    </row>
    <row r="21160" spans="3:3" x14ac:dyDescent="0.3">
      <c r="C21160" s="34"/>
    </row>
    <row r="21161" spans="3:3" x14ac:dyDescent="0.3">
      <c r="C21161" s="34"/>
    </row>
    <row r="21162" spans="3:3" x14ac:dyDescent="0.3">
      <c r="C21162" s="34"/>
    </row>
    <row r="21163" spans="3:3" x14ac:dyDescent="0.3">
      <c r="C21163" s="34"/>
    </row>
    <row r="21164" spans="3:3" x14ac:dyDescent="0.3">
      <c r="C21164" s="34"/>
    </row>
    <row r="21165" spans="3:3" x14ac:dyDescent="0.3">
      <c r="C21165" s="34"/>
    </row>
    <row r="21166" spans="3:3" x14ac:dyDescent="0.3">
      <c r="C21166" s="34"/>
    </row>
    <row r="21167" spans="3:3" x14ac:dyDescent="0.3">
      <c r="C21167" s="34"/>
    </row>
    <row r="21168" spans="3:3" x14ac:dyDescent="0.3">
      <c r="C21168" s="34"/>
    </row>
    <row r="21169" spans="3:3" x14ac:dyDescent="0.3">
      <c r="C21169" s="34"/>
    </row>
    <row r="21170" spans="3:3" x14ac:dyDescent="0.3">
      <c r="C21170" s="34"/>
    </row>
    <row r="21171" spans="3:3" x14ac:dyDescent="0.3">
      <c r="C21171" s="34"/>
    </row>
    <row r="21172" spans="3:3" x14ac:dyDescent="0.3">
      <c r="C21172" s="34"/>
    </row>
    <row r="21173" spans="3:3" x14ac:dyDescent="0.3">
      <c r="C21173" s="34"/>
    </row>
    <row r="21174" spans="3:3" x14ac:dyDescent="0.3">
      <c r="C21174" s="34"/>
    </row>
    <row r="21175" spans="3:3" x14ac:dyDescent="0.3">
      <c r="C21175" s="34"/>
    </row>
    <row r="21176" spans="3:3" x14ac:dyDescent="0.3">
      <c r="C21176" s="34"/>
    </row>
    <row r="21177" spans="3:3" x14ac:dyDescent="0.3">
      <c r="C21177" s="34"/>
    </row>
    <row r="21178" spans="3:3" x14ac:dyDescent="0.3">
      <c r="C21178" s="34"/>
    </row>
    <row r="21179" spans="3:3" x14ac:dyDescent="0.3">
      <c r="C21179" s="34"/>
    </row>
    <row r="21180" spans="3:3" x14ac:dyDescent="0.3">
      <c r="C21180" s="34"/>
    </row>
    <row r="21181" spans="3:3" x14ac:dyDescent="0.3">
      <c r="C21181" s="34"/>
    </row>
    <row r="21182" spans="3:3" x14ac:dyDescent="0.3">
      <c r="C21182" s="34"/>
    </row>
    <row r="21183" spans="3:3" x14ac:dyDescent="0.3">
      <c r="C21183" s="34"/>
    </row>
    <row r="21184" spans="3:3" x14ac:dyDescent="0.3">
      <c r="C21184" s="34"/>
    </row>
    <row r="21185" spans="3:3" x14ac:dyDescent="0.3">
      <c r="C21185" s="34"/>
    </row>
    <row r="21186" spans="3:3" x14ac:dyDescent="0.3">
      <c r="C21186" s="34"/>
    </row>
    <row r="21187" spans="3:3" x14ac:dyDescent="0.3">
      <c r="C21187" s="34"/>
    </row>
    <row r="21188" spans="3:3" x14ac:dyDescent="0.3">
      <c r="C21188" s="34"/>
    </row>
    <row r="21189" spans="3:3" x14ac:dyDescent="0.3">
      <c r="C21189" s="34"/>
    </row>
    <row r="21190" spans="3:3" x14ac:dyDescent="0.3">
      <c r="C21190" s="34"/>
    </row>
    <row r="21191" spans="3:3" x14ac:dyDescent="0.3">
      <c r="C21191" s="34"/>
    </row>
    <row r="21192" spans="3:3" x14ac:dyDescent="0.3">
      <c r="C21192" s="34"/>
    </row>
    <row r="21193" spans="3:3" x14ac:dyDescent="0.3">
      <c r="C21193" s="34"/>
    </row>
    <row r="21194" spans="3:3" x14ac:dyDescent="0.3">
      <c r="C21194" s="34"/>
    </row>
    <row r="21195" spans="3:3" x14ac:dyDescent="0.3">
      <c r="C21195" s="34"/>
    </row>
    <row r="21196" spans="3:3" x14ac:dyDescent="0.3">
      <c r="C21196" s="34"/>
    </row>
    <row r="21197" spans="3:3" x14ac:dyDescent="0.3">
      <c r="C21197" s="34"/>
    </row>
    <row r="21198" spans="3:3" x14ac:dyDescent="0.3">
      <c r="C21198" s="34"/>
    </row>
    <row r="21199" spans="3:3" x14ac:dyDescent="0.3">
      <c r="C21199" s="34"/>
    </row>
    <row r="21200" spans="3:3" x14ac:dyDescent="0.3">
      <c r="C21200" s="34"/>
    </row>
    <row r="21201" spans="3:3" x14ac:dyDescent="0.3">
      <c r="C21201" s="34"/>
    </row>
    <row r="21202" spans="3:3" x14ac:dyDescent="0.3">
      <c r="C21202" s="34"/>
    </row>
    <row r="21203" spans="3:3" x14ac:dyDescent="0.3">
      <c r="C21203" s="34"/>
    </row>
    <row r="21204" spans="3:3" x14ac:dyDescent="0.3">
      <c r="C21204" s="34"/>
    </row>
    <row r="21205" spans="3:3" x14ac:dyDescent="0.3">
      <c r="C21205" s="34"/>
    </row>
    <row r="21206" spans="3:3" x14ac:dyDescent="0.3">
      <c r="C21206" s="34"/>
    </row>
    <row r="21207" spans="3:3" x14ac:dyDescent="0.3">
      <c r="C21207" s="34"/>
    </row>
    <row r="21208" spans="3:3" x14ac:dyDescent="0.3">
      <c r="C21208" s="34"/>
    </row>
    <row r="21209" spans="3:3" x14ac:dyDescent="0.3">
      <c r="C21209" s="34"/>
    </row>
    <row r="21210" spans="3:3" x14ac:dyDescent="0.3">
      <c r="C21210" s="34"/>
    </row>
    <row r="21211" spans="3:3" x14ac:dyDescent="0.3">
      <c r="C21211" s="34"/>
    </row>
    <row r="21212" spans="3:3" x14ac:dyDescent="0.3">
      <c r="C21212" s="34"/>
    </row>
    <row r="21213" spans="3:3" x14ac:dyDescent="0.3">
      <c r="C21213" s="34"/>
    </row>
    <row r="21214" spans="3:3" x14ac:dyDescent="0.3">
      <c r="C21214" s="34"/>
    </row>
    <row r="21215" spans="3:3" x14ac:dyDescent="0.3">
      <c r="C21215" s="34"/>
    </row>
    <row r="21216" spans="3:3" x14ac:dyDescent="0.3">
      <c r="C21216" s="34"/>
    </row>
    <row r="21217" spans="3:3" x14ac:dyDescent="0.3">
      <c r="C21217" s="34"/>
    </row>
    <row r="21218" spans="3:3" x14ac:dyDescent="0.3">
      <c r="C21218" s="34"/>
    </row>
    <row r="21219" spans="3:3" x14ac:dyDescent="0.3">
      <c r="C21219" s="34"/>
    </row>
    <row r="21220" spans="3:3" x14ac:dyDescent="0.3">
      <c r="C21220" s="34"/>
    </row>
    <row r="21221" spans="3:3" x14ac:dyDescent="0.3">
      <c r="C21221" s="34"/>
    </row>
    <row r="21222" spans="3:3" x14ac:dyDescent="0.3">
      <c r="C21222" s="34"/>
    </row>
    <row r="21223" spans="3:3" x14ac:dyDescent="0.3">
      <c r="C21223" s="34"/>
    </row>
    <row r="21224" spans="3:3" x14ac:dyDescent="0.3">
      <c r="C21224" s="34"/>
    </row>
    <row r="21225" spans="3:3" x14ac:dyDescent="0.3">
      <c r="C21225" s="34"/>
    </row>
    <row r="21226" spans="3:3" x14ac:dyDescent="0.3">
      <c r="C21226" s="34"/>
    </row>
    <row r="21227" spans="3:3" x14ac:dyDescent="0.3">
      <c r="C21227" s="34"/>
    </row>
    <row r="21228" spans="3:3" x14ac:dyDescent="0.3">
      <c r="C21228" s="34"/>
    </row>
    <row r="21229" spans="3:3" x14ac:dyDescent="0.3">
      <c r="C21229" s="34"/>
    </row>
    <row r="21230" spans="3:3" x14ac:dyDescent="0.3">
      <c r="C21230" s="34"/>
    </row>
    <row r="21231" spans="3:3" x14ac:dyDescent="0.3">
      <c r="C21231" s="34"/>
    </row>
    <row r="21232" spans="3:3" x14ac:dyDescent="0.3">
      <c r="C21232" s="34"/>
    </row>
    <row r="21233" spans="3:3" x14ac:dyDescent="0.3">
      <c r="C21233" s="34"/>
    </row>
    <row r="21234" spans="3:3" x14ac:dyDescent="0.3">
      <c r="C21234" s="34"/>
    </row>
    <row r="21235" spans="3:3" x14ac:dyDescent="0.3">
      <c r="C21235" s="34"/>
    </row>
    <row r="21236" spans="3:3" x14ac:dyDescent="0.3">
      <c r="C21236" s="34"/>
    </row>
    <row r="21237" spans="3:3" x14ac:dyDescent="0.3">
      <c r="C21237" s="34"/>
    </row>
    <row r="21238" spans="3:3" x14ac:dyDescent="0.3">
      <c r="C21238" s="34"/>
    </row>
    <row r="21239" spans="3:3" x14ac:dyDescent="0.3">
      <c r="C21239" s="34"/>
    </row>
    <row r="21240" spans="3:3" x14ac:dyDescent="0.3">
      <c r="C21240" s="34"/>
    </row>
    <row r="21241" spans="3:3" x14ac:dyDescent="0.3">
      <c r="C21241" s="34"/>
    </row>
    <row r="21242" spans="3:3" x14ac:dyDescent="0.3">
      <c r="C21242" s="34"/>
    </row>
    <row r="21243" spans="3:3" x14ac:dyDescent="0.3">
      <c r="C21243" s="34"/>
    </row>
    <row r="21244" spans="3:3" x14ac:dyDescent="0.3">
      <c r="C21244" s="34"/>
    </row>
    <row r="21245" spans="3:3" x14ac:dyDescent="0.3">
      <c r="C21245" s="34"/>
    </row>
    <row r="21246" spans="3:3" x14ac:dyDescent="0.3">
      <c r="C21246" s="34"/>
    </row>
    <row r="21247" spans="3:3" x14ac:dyDescent="0.3">
      <c r="C21247" s="34"/>
    </row>
    <row r="21248" spans="3:3" x14ac:dyDescent="0.3">
      <c r="C21248" s="34"/>
    </row>
    <row r="21249" spans="3:3" x14ac:dyDescent="0.3">
      <c r="C21249" s="34"/>
    </row>
    <row r="21250" spans="3:3" x14ac:dyDescent="0.3">
      <c r="C21250" s="34"/>
    </row>
    <row r="21251" spans="3:3" x14ac:dyDescent="0.3">
      <c r="C21251" s="34"/>
    </row>
    <row r="21252" spans="3:3" x14ac:dyDescent="0.3">
      <c r="C21252" s="34"/>
    </row>
    <row r="21253" spans="3:3" x14ac:dyDescent="0.3">
      <c r="C21253" s="34"/>
    </row>
    <row r="21254" spans="3:3" x14ac:dyDescent="0.3">
      <c r="C21254" s="34"/>
    </row>
    <row r="21255" spans="3:3" x14ac:dyDescent="0.3">
      <c r="C21255" s="34"/>
    </row>
    <row r="21256" spans="3:3" x14ac:dyDescent="0.3">
      <c r="C21256" s="34"/>
    </row>
    <row r="21257" spans="3:3" x14ac:dyDescent="0.3">
      <c r="C21257" s="34"/>
    </row>
    <row r="21258" spans="3:3" x14ac:dyDescent="0.3">
      <c r="C21258" s="34"/>
    </row>
    <row r="21259" spans="3:3" x14ac:dyDescent="0.3">
      <c r="C21259" s="34"/>
    </row>
    <row r="21260" spans="3:3" x14ac:dyDescent="0.3">
      <c r="C21260" s="34"/>
    </row>
    <row r="21261" spans="3:3" x14ac:dyDescent="0.3">
      <c r="C21261" s="34"/>
    </row>
    <row r="21262" spans="3:3" x14ac:dyDescent="0.3">
      <c r="C21262" s="34"/>
    </row>
    <row r="21263" spans="3:3" x14ac:dyDescent="0.3">
      <c r="C21263" s="34"/>
    </row>
    <row r="21264" spans="3:3" x14ac:dyDescent="0.3">
      <c r="C21264" s="34"/>
    </row>
    <row r="21265" spans="3:3" x14ac:dyDescent="0.3">
      <c r="C21265" s="34"/>
    </row>
    <row r="21266" spans="3:3" x14ac:dyDescent="0.3">
      <c r="C21266" s="34"/>
    </row>
    <row r="21267" spans="3:3" x14ac:dyDescent="0.3">
      <c r="C21267" s="34"/>
    </row>
    <row r="21268" spans="3:3" x14ac:dyDescent="0.3">
      <c r="C21268" s="34"/>
    </row>
    <row r="21269" spans="3:3" x14ac:dyDescent="0.3">
      <c r="C21269" s="34"/>
    </row>
    <row r="21270" spans="3:3" x14ac:dyDescent="0.3">
      <c r="C21270" s="34"/>
    </row>
    <row r="21271" spans="3:3" x14ac:dyDescent="0.3">
      <c r="C21271" s="34"/>
    </row>
    <row r="21272" spans="3:3" x14ac:dyDescent="0.3">
      <c r="C21272" s="34"/>
    </row>
    <row r="21273" spans="3:3" x14ac:dyDescent="0.3">
      <c r="C21273" s="34"/>
    </row>
    <row r="21274" spans="3:3" x14ac:dyDescent="0.3">
      <c r="C21274" s="34"/>
    </row>
    <row r="21275" spans="3:3" x14ac:dyDescent="0.3">
      <c r="C21275" s="34"/>
    </row>
    <row r="21276" spans="3:3" x14ac:dyDescent="0.3">
      <c r="C21276" s="34"/>
    </row>
    <row r="21277" spans="3:3" x14ac:dyDescent="0.3">
      <c r="C21277" s="34"/>
    </row>
    <row r="21278" spans="3:3" x14ac:dyDescent="0.3">
      <c r="C21278" s="34"/>
    </row>
    <row r="21279" spans="3:3" x14ac:dyDescent="0.3">
      <c r="C21279" s="34"/>
    </row>
    <row r="21280" spans="3:3" x14ac:dyDescent="0.3">
      <c r="C21280" s="34"/>
    </row>
    <row r="21281" spans="3:3" x14ac:dyDescent="0.3">
      <c r="C21281" s="34"/>
    </row>
    <row r="21282" spans="3:3" x14ac:dyDescent="0.3">
      <c r="C21282" s="34"/>
    </row>
    <row r="21283" spans="3:3" x14ac:dyDescent="0.3">
      <c r="C21283" s="34"/>
    </row>
    <row r="21284" spans="3:3" x14ac:dyDescent="0.3">
      <c r="C21284" s="34"/>
    </row>
    <row r="21285" spans="3:3" x14ac:dyDescent="0.3">
      <c r="C21285" s="34"/>
    </row>
    <row r="21286" spans="3:3" x14ac:dyDescent="0.3">
      <c r="C21286" s="34"/>
    </row>
    <row r="21287" spans="3:3" x14ac:dyDescent="0.3">
      <c r="C21287" s="34"/>
    </row>
    <row r="21288" spans="3:3" x14ac:dyDescent="0.3">
      <c r="C21288" s="34"/>
    </row>
    <row r="21289" spans="3:3" x14ac:dyDescent="0.3">
      <c r="C21289" s="34"/>
    </row>
    <row r="21290" spans="3:3" x14ac:dyDescent="0.3">
      <c r="C21290" s="34"/>
    </row>
    <row r="21291" spans="3:3" x14ac:dyDescent="0.3">
      <c r="C21291" s="34"/>
    </row>
    <row r="21292" spans="3:3" x14ac:dyDescent="0.3">
      <c r="C21292" s="34"/>
    </row>
    <row r="21293" spans="3:3" x14ac:dyDescent="0.3">
      <c r="C21293" s="34"/>
    </row>
    <row r="21294" spans="3:3" x14ac:dyDescent="0.3">
      <c r="C21294" s="34"/>
    </row>
    <row r="21295" spans="3:3" x14ac:dyDescent="0.3">
      <c r="C21295" s="34"/>
    </row>
    <row r="21296" spans="3:3" x14ac:dyDescent="0.3">
      <c r="C21296" s="34"/>
    </row>
    <row r="21297" spans="3:3" x14ac:dyDescent="0.3">
      <c r="C21297" s="34"/>
    </row>
    <row r="21298" spans="3:3" x14ac:dyDescent="0.3">
      <c r="C21298" s="34"/>
    </row>
    <row r="21299" spans="3:3" x14ac:dyDescent="0.3">
      <c r="C21299" s="34"/>
    </row>
    <row r="21300" spans="3:3" x14ac:dyDescent="0.3">
      <c r="C21300" s="34"/>
    </row>
    <row r="21301" spans="3:3" x14ac:dyDescent="0.3">
      <c r="C21301" s="34"/>
    </row>
    <row r="21302" spans="3:3" x14ac:dyDescent="0.3">
      <c r="C21302" s="34"/>
    </row>
    <row r="21303" spans="3:3" x14ac:dyDescent="0.3">
      <c r="C21303" s="34"/>
    </row>
    <row r="21304" spans="3:3" x14ac:dyDescent="0.3">
      <c r="C21304" s="34"/>
    </row>
    <row r="21305" spans="3:3" x14ac:dyDescent="0.3">
      <c r="C21305" s="34"/>
    </row>
    <row r="21306" spans="3:3" x14ac:dyDescent="0.3">
      <c r="C21306" s="34"/>
    </row>
    <row r="21307" spans="3:3" x14ac:dyDescent="0.3">
      <c r="C21307" s="34"/>
    </row>
    <row r="21308" spans="3:3" x14ac:dyDescent="0.3">
      <c r="C21308" s="34"/>
    </row>
    <row r="21309" spans="3:3" x14ac:dyDescent="0.3">
      <c r="C21309" s="34"/>
    </row>
    <row r="21310" spans="3:3" x14ac:dyDescent="0.3">
      <c r="C21310" s="34"/>
    </row>
    <row r="21311" spans="3:3" x14ac:dyDescent="0.3">
      <c r="C21311" s="34"/>
    </row>
    <row r="21312" spans="3:3" x14ac:dyDescent="0.3">
      <c r="C21312" s="34"/>
    </row>
    <row r="21313" spans="3:3" x14ac:dyDescent="0.3">
      <c r="C21313" s="34"/>
    </row>
    <row r="21314" spans="3:3" x14ac:dyDescent="0.3">
      <c r="C21314" s="34"/>
    </row>
    <row r="21315" spans="3:3" x14ac:dyDescent="0.3">
      <c r="C21315" s="34"/>
    </row>
    <row r="21316" spans="3:3" x14ac:dyDescent="0.3">
      <c r="C21316" s="34"/>
    </row>
    <row r="21317" spans="3:3" x14ac:dyDescent="0.3">
      <c r="C21317" s="34"/>
    </row>
    <row r="21318" spans="3:3" x14ac:dyDescent="0.3">
      <c r="C21318" s="34"/>
    </row>
    <row r="21319" spans="3:3" x14ac:dyDescent="0.3">
      <c r="C21319" s="34"/>
    </row>
    <row r="21320" spans="3:3" x14ac:dyDescent="0.3">
      <c r="C21320" s="34"/>
    </row>
    <row r="21321" spans="3:3" x14ac:dyDescent="0.3">
      <c r="C21321" s="34"/>
    </row>
    <row r="21322" spans="3:3" x14ac:dyDescent="0.3">
      <c r="C21322" s="34"/>
    </row>
    <row r="21323" spans="3:3" x14ac:dyDescent="0.3">
      <c r="C21323" s="34"/>
    </row>
    <row r="21324" spans="3:3" x14ac:dyDescent="0.3">
      <c r="C21324" s="34"/>
    </row>
    <row r="21325" spans="3:3" x14ac:dyDescent="0.3">
      <c r="C21325" s="34"/>
    </row>
    <row r="21326" spans="3:3" x14ac:dyDescent="0.3">
      <c r="C21326" s="34"/>
    </row>
    <row r="21327" spans="3:3" x14ac:dyDescent="0.3">
      <c r="C21327" s="34"/>
    </row>
    <row r="21328" spans="3:3" x14ac:dyDescent="0.3">
      <c r="C21328" s="34"/>
    </row>
    <row r="21329" spans="3:3" x14ac:dyDescent="0.3">
      <c r="C21329" s="34"/>
    </row>
    <row r="21330" spans="3:3" x14ac:dyDescent="0.3">
      <c r="C21330" s="34"/>
    </row>
    <row r="21331" spans="3:3" x14ac:dyDescent="0.3">
      <c r="C21331" s="34"/>
    </row>
    <row r="21332" spans="3:3" x14ac:dyDescent="0.3">
      <c r="C21332" s="34"/>
    </row>
    <row r="21333" spans="3:3" x14ac:dyDescent="0.3">
      <c r="C21333" s="34"/>
    </row>
    <row r="21334" spans="3:3" x14ac:dyDescent="0.3">
      <c r="C21334" s="34"/>
    </row>
    <row r="21335" spans="3:3" x14ac:dyDescent="0.3">
      <c r="C21335" s="34"/>
    </row>
    <row r="21336" spans="3:3" x14ac:dyDescent="0.3">
      <c r="C21336" s="34"/>
    </row>
    <row r="21337" spans="3:3" x14ac:dyDescent="0.3">
      <c r="C21337" s="34"/>
    </row>
    <row r="21338" spans="3:3" x14ac:dyDescent="0.3">
      <c r="C21338" s="34"/>
    </row>
    <row r="21339" spans="3:3" x14ac:dyDescent="0.3">
      <c r="C21339" s="34"/>
    </row>
    <row r="21340" spans="3:3" x14ac:dyDescent="0.3">
      <c r="C21340" s="34"/>
    </row>
    <row r="21341" spans="3:3" x14ac:dyDescent="0.3">
      <c r="C21341" s="34"/>
    </row>
    <row r="21342" spans="3:3" x14ac:dyDescent="0.3">
      <c r="C21342" s="34"/>
    </row>
    <row r="21343" spans="3:3" x14ac:dyDescent="0.3">
      <c r="C21343" s="34"/>
    </row>
    <row r="21344" spans="3:3" x14ac:dyDescent="0.3">
      <c r="C21344" s="34"/>
    </row>
    <row r="21345" spans="3:3" x14ac:dyDescent="0.3">
      <c r="C21345" s="34"/>
    </row>
    <row r="21346" spans="3:3" x14ac:dyDescent="0.3">
      <c r="C21346" s="34"/>
    </row>
    <row r="21347" spans="3:3" x14ac:dyDescent="0.3">
      <c r="C21347" s="34"/>
    </row>
    <row r="21348" spans="3:3" x14ac:dyDescent="0.3">
      <c r="C21348" s="34"/>
    </row>
    <row r="21349" spans="3:3" x14ac:dyDescent="0.3">
      <c r="C21349" s="34"/>
    </row>
    <row r="21350" spans="3:3" x14ac:dyDescent="0.3">
      <c r="C21350" s="34"/>
    </row>
    <row r="21351" spans="3:3" x14ac:dyDescent="0.3">
      <c r="C21351" s="34"/>
    </row>
    <row r="21352" spans="3:3" x14ac:dyDescent="0.3">
      <c r="C21352" s="34"/>
    </row>
    <row r="21353" spans="3:3" x14ac:dyDescent="0.3">
      <c r="C21353" s="34"/>
    </row>
    <row r="21354" spans="3:3" x14ac:dyDescent="0.3">
      <c r="C21354" s="34"/>
    </row>
    <row r="21355" spans="3:3" x14ac:dyDescent="0.3">
      <c r="C21355" s="34"/>
    </row>
    <row r="21356" spans="3:3" x14ac:dyDescent="0.3">
      <c r="C21356" s="34"/>
    </row>
    <row r="21357" spans="3:3" x14ac:dyDescent="0.3">
      <c r="C21357" s="34"/>
    </row>
    <row r="21358" spans="3:3" x14ac:dyDescent="0.3">
      <c r="C21358" s="34"/>
    </row>
    <row r="21359" spans="3:3" x14ac:dyDescent="0.3">
      <c r="C21359" s="34"/>
    </row>
    <row r="21360" spans="3:3" x14ac:dyDescent="0.3">
      <c r="C21360" s="34"/>
    </row>
    <row r="21361" spans="3:3" x14ac:dyDescent="0.3">
      <c r="C21361" s="34"/>
    </row>
    <row r="21362" spans="3:3" x14ac:dyDescent="0.3">
      <c r="C21362" s="34"/>
    </row>
    <row r="21363" spans="3:3" x14ac:dyDescent="0.3">
      <c r="C21363" s="34"/>
    </row>
    <row r="21364" spans="3:3" x14ac:dyDescent="0.3">
      <c r="C21364" s="34"/>
    </row>
    <row r="21365" spans="3:3" x14ac:dyDescent="0.3">
      <c r="C21365" s="34"/>
    </row>
    <row r="21366" spans="3:3" x14ac:dyDescent="0.3">
      <c r="C21366" s="34"/>
    </row>
    <row r="21367" spans="3:3" x14ac:dyDescent="0.3">
      <c r="C21367" s="34"/>
    </row>
    <row r="21368" spans="3:3" x14ac:dyDescent="0.3">
      <c r="C21368" s="34"/>
    </row>
    <row r="21369" spans="3:3" x14ac:dyDescent="0.3">
      <c r="C21369" s="34"/>
    </row>
    <row r="21370" spans="3:3" x14ac:dyDescent="0.3">
      <c r="C21370" s="34"/>
    </row>
    <row r="21371" spans="3:3" x14ac:dyDescent="0.3">
      <c r="C21371" s="34"/>
    </row>
    <row r="21372" spans="3:3" x14ac:dyDescent="0.3">
      <c r="C21372" s="34"/>
    </row>
    <row r="21373" spans="3:3" x14ac:dyDescent="0.3">
      <c r="C21373" s="34"/>
    </row>
    <row r="21374" spans="3:3" x14ac:dyDescent="0.3">
      <c r="C21374" s="34"/>
    </row>
    <row r="21375" spans="3:3" x14ac:dyDescent="0.3">
      <c r="C21375" s="34"/>
    </row>
    <row r="21376" spans="3:3" x14ac:dyDescent="0.3">
      <c r="C21376" s="34"/>
    </row>
    <row r="21377" spans="3:3" x14ac:dyDescent="0.3">
      <c r="C21377" s="34"/>
    </row>
    <row r="21378" spans="3:3" x14ac:dyDescent="0.3">
      <c r="C21378" s="34"/>
    </row>
    <row r="21379" spans="3:3" x14ac:dyDescent="0.3">
      <c r="C21379" s="34"/>
    </row>
    <row r="21380" spans="3:3" x14ac:dyDescent="0.3">
      <c r="C21380" s="34"/>
    </row>
    <row r="21381" spans="3:3" x14ac:dyDescent="0.3">
      <c r="C21381" s="34"/>
    </row>
    <row r="21382" spans="3:3" x14ac:dyDescent="0.3">
      <c r="C21382" s="34"/>
    </row>
    <row r="21383" spans="3:3" x14ac:dyDescent="0.3">
      <c r="C21383" s="34"/>
    </row>
    <row r="21384" spans="3:3" x14ac:dyDescent="0.3">
      <c r="C21384" s="34"/>
    </row>
    <row r="21385" spans="3:3" x14ac:dyDescent="0.3">
      <c r="C21385" s="34"/>
    </row>
    <row r="21386" spans="3:3" x14ac:dyDescent="0.3">
      <c r="C21386" s="34"/>
    </row>
    <row r="21387" spans="3:3" x14ac:dyDescent="0.3">
      <c r="C21387" s="34"/>
    </row>
    <row r="21388" spans="3:3" x14ac:dyDescent="0.3">
      <c r="C21388" s="34"/>
    </row>
    <row r="21389" spans="3:3" x14ac:dyDescent="0.3">
      <c r="C21389" s="34"/>
    </row>
    <row r="21390" spans="3:3" x14ac:dyDescent="0.3">
      <c r="C21390" s="34"/>
    </row>
    <row r="21391" spans="3:3" x14ac:dyDescent="0.3">
      <c r="C21391" s="34"/>
    </row>
    <row r="21392" spans="3:3" x14ac:dyDescent="0.3">
      <c r="C21392" s="34"/>
    </row>
    <row r="21393" spans="3:3" x14ac:dyDescent="0.3">
      <c r="C21393" s="34"/>
    </row>
    <row r="21394" spans="3:3" x14ac:dyDescent="0.3">
      <c r="C21394" s="34"/>
    </row>
    <row r="21395" spans="3:3" x14ac:dyDescent="0.3">
      <c r="C21395" s="34"/>
    </row>
    <row r="21396" spans="3:3" x14ac:dyDescent="0.3">
      <c r="C21396" s="34"/>
    </row>
    <row r="21397" spans="3:3" x14ac:dyDescent="0.3">
      <c r="C21397" s="34"/>
    </row>
    <row r="21398" spans="3:3" x14ac:dyDescent="0.3">
      <c r="C21398" s="34"/>
    </row>
    <row r="21399" spans="3:3" x14ac:dyDescent="0.3">
      <c r="C21399" s="34"/>
    </row>
    <row r="21400" spans="3:3" x14ac:dyDescent="0.3">
      <c r="C21400" s="34"/>
    </row>
    <row r="21401" spans="3:3" x14ac:dyDescent="0.3">
      <c r="C21401" s="34"/>
    </row>
    <row r="21402" spans="3:3" x14ac:dyDescent="0.3">
      <c r="C21402" s="34"/>
    </row>
    <row r="21403" spans="3:3" x14ac:dyDescent="0.3">
      <c r="C21403" s="34"/>
    </row>
    <row r="21404" spans="3:3" x14ac:dyDescent="0.3">
      <c r="C21404" s="34"/>
    </row>
    <row r="21405" spans="3:3" x14ac:dyDescent="0.3">
      <c r="C21405" s="34"/>
    </row>
    <row r="21406" spans="3:3" x14ac:dyDescent="0.3">
      <c r="C21406" s="34"/>
    </row>
    <row r="21407" spans="3:3" x14ac:dyDescent="0.3">
      <c r="C21407" s="34"/>
    </row>
    <row r="21408" spans="3:3" x14ac:dyDescent="0.3">
      <c r="C21408" s="34"/>
    </row>
    <row r="21409" spans="3:3" x14ac:dyDescent="0.3">
      <c r="C21409" s="34"/>
    </row>
    <row r="21410" spans="3:3" x14ac:dyDescent="0.3">
      <c r="C21410" s="34"/>
    </row>
    <row r="21411" spans="3:3" x14ac:dyDescent="0.3">
      <c r="C21411" s="34"/>
    </row>
    <row r="21412" spans="3:3" x14ac:dyDescent="0.3">
      <c r="C21412" s="34"/>
    </row>
    <row r="21413" spans="3:3" x14ac:dyDescent="0.3">
      <c r="C21413" s="34"/>
    </row>
    <row r="21414" spans="3:3" x14ac:dyDescent="0.3">
      <c r="C21414" s="34"/>
    </row>
    <row r="21415" spans="3:3" x14ac:dyDescent="0.3">
      <c r="C21415" s="34"/>
    </row>
    <row r="21416" spans="3:3" x14ac:dyDescent="0.3">
      <c r="C21416" s="34"/>
    </row>
    <row r="21417" spans="3:3" x14ac:dyDescent="0.3">
      <c r="C21417" s="34"/>
    </row>
    <row r="21418" spans="3:3" x14ac:dyDescent="0.3">
      <c r="C21418" s="34"/>
    </row>
    <row r="21419" spans="3:3" x14ac:dyDescent="0.3">
      <c r="C21419" s="34"/>
    </row>
    <row r="21420" spans="3:3" x14ac:dyDescent="0.3">
      <c r="C21420" s="34"/>
    </row>
    <row r="21421" spans="3:3" x14ac:dyDescent="0.3">
      <c r="C21421" s="34"/>
    </row>
    <row r="21422" spans="3:3" x14ac:dyDescent="0.3">
      <c r="C21422" s="34"/>
    </row>
    <row r="21423" spans="3:3" x14ac:dyDescent="0.3">
      <c r="C21423" s="34"/>
    </row>
    <row r="21424" spans="3:3" x14ac:dyDescent="0.3">
      <c r="C21424" s="34"/>
    </row>
    <row r="21425" spans="3:3" x14ac:dyDescent="0.3">
      <c r="C21425" s="34"/>
    </row>
    <row r="21426" spans="3:3" x14ac:dyDescent="0.3">
      <c r="C21426" s="34"/>
    </row>
    <row r="21427" spans="3:3" x14ac:dyDescent="0.3">
      <c r="C21427" s="34"/>
    </row>
    <row r="21428" spans="3:3" x14ac:dyDescent="0.3">
      <c r="C21428" s="34"/>
    </row>
    <row r="21429" spans="3:3" x14ac:dyDescent="0.3">
      <c r="C21429" s="34"/>
    </row>
    <row r="21430" spans="3:3" x14ac:dyDescent="0.3">
      <c r="C21430" s="34"/>
    </row>
    <row r="21431" spans="3:3" x14ac:dyDescent="0.3">
      <c r="C21431" s="34"/>
    </row>
    <row r="21432" spans="3:3" x14ac:dyDescent="0.3">
      <c r="C21432" s="34"/>
    </row>
    <row r="21433" spans="3:3" x14ac:dyDescent="0.3">
      <c r="C21433" s="34"/>
    </row>
    <row r="21434" spans="3:3" x14ac:dyDescent="0.3">
      <c r="C21434" s="34"/>
    </row>
    <row r="21435" spans="3:3" x14ac:dyDescent="0.3">
      <c r="C21435" s="34"/>
    </row>
    <row r="21436" spans="3:3" x14ac:dyDescent="0.3">
      <c r="C21436" s="34"/>
    </row>
    <row r="21437" spans="3:3" x14ac:dyDescent="0.3">
      <c r="C21437" s="34"/>
    </row>
    <row r="21438" spans="3:3" x14ac:dyDescent="0.3">
      <c r="C21438" s="34"/>
    </row>
    <row r="21439" spans="3:3" x14ac:dyDescent="0.3">
      <c r="C21439" s="34"/>
    </row>
    <row r="21440" spans="3:3" x14ac:dyDescent="0.3">
      <c r="C21440" s="34"/>
    </row>
    <row r="21441" spans="3:3" x14ac:dyDescent="0.3">
      <c r="C21441" s="34"/>
    </row>
    <row r="21442" spans="3:3" x14ac:dyDescent="0.3">
      <c r="C21442" s="34"/>
    </row>
    <row r="21443" spans="3:3" x14ac:dyDescent="0.3">
      <c r="C21443" s="34"/>
    </row>
    <row r="21444" spans="3:3" x14ac:dyDescent="0.3">
      <c r="C21444" s="34"/>
    </row>
    <row r="21445" spans="3:3" x14ac:dyDescent="0.3">
      <c r="C21445" s="34"/>
    </row>
    <row r="21446" spans="3:3" x14ac:dyDescent="0.3">
      <c r="C21446" s="34"/>
    </row>
    <row r="21447" spans="3:3" x14ac:dyDescent="0.3">
      <c r="C21447" s="34"/>
    </row>
    <row r="21448" spans="3:3" x14ac:dyDescent="0.3">
      <c r="C21448" s="34"/>
    </row>
    <row r="21449" spans="3:3" x14ac:dyDescent="0.3">
      <c r="C21449" s="34"/>
    </row>
    <row r="21450" spans="3:3" x14ac:dyDescent="0.3">
      <c r="C21450" s="34"/>
    </row>
    <row r="21451" spans="3:3" x14ac:dyDescent="0.3">
      <c r="C21451" s="34"/>
    </row>
    <row r="21452" spans="3:3" x14ac:dyDescent="0.3">
      <c r="C21452" s="34"/>
    </row>
    <row r="21453" spans="3:3" x14ac:dyDescent="0.3">
      <c r="C21453" s="34"/>
    </row>
    <row r="21454" spans="3:3" x14ac:dyDescent="0.3">
      <c r="C21454" s="34"/>
    </row>
    <row r="21455" spans="3:3" x14ac:dyDescent="0.3">
      <c r="C21455" s="34"/>
    </row>
    <row r="21456" spans="3:3" x14ac:dyDescent="0.3">
      <c r="C21456" s="34"/>
    </row>
    <row r="21457" spans="3:3" x14ac:dyDescent="0.3">
      <c r="C21457" s="34"/>
    </row>
    <row r="21458" spans="3:3" x14ac:dyDescent="0.3">
      <c r="C21458" s="34"/>
    </row>
    <row r="21459" spans="3:3" x14ac:dyDescent="0.3">
      <c r="C21459" s="34"/>
    </row>
    <row r="21460" spans="3:3" x14ac:dyDescent="0.3">
      <c r="C21460" s="34"/>
    </row>
    <row r="21461" spans="3:3" x14ac:dyDescent="0.3">
      <c r="C21461" s="34"/>
    </row>
    <row r="21462" spans="3:3" x14ac:dyDescent="0.3">
      <c r="C21462" s="34"/>
    </row>
    <row r="21463" spans="3:3" x14ac:dyDescent="0.3">
      <c r="C21463" s="34"/>
    </row>
    <row r="21464" spans="3:3" x14ac:dyDescent="0.3">
      <c r="C21464" s="34"/>
    </row>
    <row r="21465" spans="3:3" x14ac:dyDescent="0.3">
      <c r="C21465" s="34"/>
    </row>
    <row r="21466" spans="3:3" x14ac:dyDescent="0.3">
      <c r="C21466" s="34"/>
    </row>
    <row r="21467" spans="3:3" x14ac:dyDescent="0.3">
      <c r="C21467" s="34"/>
    </row>
    <row r="21468" spans="3:3" x14ac:dyDescent="0.3">
      <c r="C21468" s="34"/>
    </row>
    <row r="21469" spans="3:3" x14ac:dyDescent="0.3">
      <c r="C21469" s="34"/>
    </row>
    <row r="21470" spans="3:3" x14ac:dyDescent="0.3">
      <c r="C21470" s="34"/>
    </row>
    <row r="21471" spans="3:3" x14ac:dyDescent="0.3">
      <c r="C21471" s="34"/>
    </row>
    <row r="21472" spans="3:3" x14ac:dyDescent="0.3">
      <c r="C21472" s="34"/>
    </row>
    <row r="21473" spans="3:3" x14ac:dyDescent="0.3">
      <c r="C21473" s="34"/>
    </row>
    <row r="21474" spans="3:3" x14ac:dyDescent="0.3">
      <c r="C21474" s="34"/>
    </row>
    <row r="21475" spans="3:3" x14ac:dyDescent="0.3">
      <c r="C21475" s="34"/>
    </row>
    <row r="21476" spans="3:3" x14ac:dyDescent="0.3">
      <c r="C21476" s="34"/>
    </row>
    <row r="21477" spans="3:3" x14ac:dyDescent="0.3">
      <c r="C21477" s="34"/>
    </row>
    <row r="21478" spans="3:3" x14ac:dyDescent="0.3">
      <c r="C21478" s="34"/>
    </row>
    <row r="21479" spans="3:3" x14ac:dyDescent="0.3">
      <c r="C21479" s="34"/>
    </row>
    <row r="21480" spans="3:3" x14ac:dyDescent="0.3">
      <c r="C21480" s="34"/>
    </row>
    <row r="21481" spans="3:3" x14ac:dyDescent="0.3">
      <c r="C21481" s="34"/>
    </row>
    <row r="21482" spans="3:3" x14ac:dyDescent="0.3">
      <c r="C21482" s="34"/>
    </row>
    <row r="21483" spans="3:3" x14ac:dyDescent="0.3">
      <c r="C21483" s="34"/>
    </row>
    <row r="21484" spans="3:3" x14ac:dyDescent="0.3">
      <c r="C21484" s="34"/>
    </row>
    <row r="21485" spans="3:3" x14ac:dyDescent="0.3">
      <c r="C21485" s="34"/>
    </row>
    <row r="21486" spans="3:3" x14ac:dyDescent="0.3">
      <c r="C21486" s="34"/>
    </row>
    <row r="21487" spans="3:3" x14ac:dyDescent="0.3">
      <c r="C21487" s="34"/>
    </row>
    <row r="21488" spans="3:3" x14ac:dyDescent="0.3">
      <c r="C21488" s="34"/>
    </row>
    <row r="21489" spans="3:3" x14ac:dyDescent="0.3">
      <c r="C21489" s="34"/>
    </row>
    <row r="21490" spans="3:3" x14ac:dyDescent="0.3">
      <c r="C21490" s="34"/>
    </row>
    <row r="21491" spans="3:3" x14ac:dyDescent="0.3">
      <c r="C21491" s="34"/>
    </row>
    <row r="21492" spans="3:3" x14ac:dyDescent="0.3">
      <c r="C21492" s="34"/>
    </row>
    <row r="21493" spans="3:3" x14ac:dyDescent="0.3">
      <c r="C21493" s="34"/>
    </row>
    <row r="21494" spans="3:3" x14ac:dyDescent="0.3">
      <c r="C21494" s="34"/>
    </row>
    <row r="21495" spans="3:3" x14ac:dyDescent="0.3">
      <c r="C21495" s="34"/>
    </row>
    <row r="21496" spans="3:3" x14ac:dyDescent="0.3">
      <c r="C21496" s="34"/>
    </row>
    <row r="21497" spans="3:3" x14ac:dyDescent="0.3">
      <c r="C21497" s="34"/>
    </row>
    <row r="21498" spans="3:3" x14ac:dyDescent="0.3">
      <c r="C21498" s="34"/>
    </row>
    <row r="21499" spans="3:3" x14ac:dyDescent="0.3">
      <c r="C21499" s="34"/>
    </row>
    <row r="21500" spans="3:3" x14ac:dyDescent="0.3">
      <c r="C21500" s="34"/>
    </row>
    <row r="21501" spans="3:3" x14ac:dyDescent="0.3">
      <c r="C21501" s="34"/>
    </row>
    <row r="21502" spans="3:3" x14ac:dyDescent="0.3">
      <c r="C21502" s="34"/>
    </row>
    <row r="21503" spans="3:3" x14ac:dyDescent="0.3">
      <c r="C21503" s="34"/>
    </row>
    <row r="21504" spans="3:3" x14ac:dyDescent="0.3">
      <c r="C21504" s="34"/>
    </row>
    <row r="21505" spans="3:3" x14ac:dyDescent="0.3">
      <c r="C21505" s="34"/>
    </row>
    <row r="21506" spans="3:3" x14ac:dyDescent="0.3">
      <c r="C21506" s="34"/>
    </row>
    <row r="21507" spans="3:3" x14ac:dyDescent="0.3">
      <c r="C21507" s="34"/>
    </row>
    <row r="21508" spans="3:3" x14ac:dyDescent="0.3">
      <c r="C21508" s="34"/>
    </row>
    <row r="21509" spans="3:3" x14ac:dyDescent="0.3">
      <c r="C21509" s="34"/>
    </row>
    <row r="21510" spans="3:3" x14ac:dyDescent="0.3">
      <c r="C21510" s="34"/>
    </row>
    <row r="21511" spans="3:3" x14ac:dyDescent="0.3">
      <c r="C21511" s="34"/>
    </row>
    <row r="21512" spans="3:3" x14ac:dyDescent="0.3">
      <c r="C21512" s="34"/>
    </row>
    <row r="21513" spans="3:3" x14ac:dyDescent="0.3">
      <c r="C21513" s="34"/>
    </row>
    <row r="21514" spans="3:3" x14ac:dyDescent="0.3">
      <c r="C21514" s="34"/>
    </row>
    <row r="21515" spans="3:3" x14ac:dyDescent="0.3">
      <c r="C21515" s="34"/>
    </row>
    <row r="21516" spans="3:3" x14ac:dyDescent="0.3">
      <c r="C21516" s="34"/>
    </row>
    <row r="21517" spans="3:3" x14ac:dyDescent="0.3">
      <c r="C21517" s="34"/>
    </row>
    <row r="21518" spans="3:3" x14ac:dyDescent="0.3">
      <c r="C21518" s="34"/>
    </row>
    <row r="21519" spans="3:3" x14ac:dyDescent="0.3">
      <c r="C21519" s="34"/>
    </row>
    <row r="21520" spans="3:3" x14ac:dyDescent="0.3">
      <c r="C21520" s="34"/>
    </row>
    <row r="21521" spans="3:3" x14ac:dyDescent="0.3">
      <c r="C21521" s="34"/>
    </row>
    <row r="21522" spans="3:3" x14ac:dyDescent="0.3">
      <c r="C21522" s="34"/>
    </row>
    <row r="21523" spans="3:3" x14ac:dyDescent="0.3">
      <c r="C21523" s="34"/>
    </row>
    <row r="21524" spans="3:3" x14ac:dyDescent="0.3">
      <c r="C21524" s="34"/>
    </row>
    <row r="21525" spans="3:3" x14ac:dyDescent="0.3">
      <c r="C21525" s="34"/>
    </row>
    <row r="21526" spans="3:3" x14ac:dyDescent="0.3">
      <c r="C21526" s="34"/>
    </row>
    <row r="21527" spans="3:3" x14ac:dyDescent="0.3">
      <c r="C21527" s="34"/>
    </row>
    <row r="21528" spans="3:3" x14ac:dyDescent="0.3">
      <c r="C21528" s="34"/>
    </row>
    <row r="21529" spans="3:3" x14ac:dyDescent="0.3">
      <c r="C21529" s="34"/>
    </row>
    <row r="21530" spans="3:3" x14ac:dyDescent="0.3">
      <c r="C21530" s="34"/>
    </row>
    <row r="21531" spans="3:3" x14ac:dyDescent="0.3">
      <c r="C21531" s="34"/>
    </row>
    <row r="21532" spans="3:3" x14ac:dyDescent="0.3">
      <c r="C21532" s="34"/>
    </row>
    <row r="21533" spans="3:3" x14ac:dyDescent="0.3">
      <c r="C21533" s="34"/>
    </row>
    <row r="21534" spans="3:3" x14ac:dyDescent="0.3">
      <c r="C21534" s="34"/>
    </row>
    <row r="21535" spans="3:3" x14ac:dyDescent="0.3">
      <c r="C21535" s="34"/>
    </row>
    <row r="21536" spans="3:3" x14ac:dyDescent="0.3">
      <c r="C21536" s="34"/>
    </row>
    <row r="21537" spans="3:3" x14ac:dyDescent="0.3">
      <c r="C21537" s="34"/>
    </row>
    <row r="21538" spans="3:3" x14ac:dyDescent="0.3">
      <c r="C21538" s="34"/>
    </row>
    <row r="21539" spans="3:3" x14ac:dyDescent="0.3">
      <c r="C21539" s="34"/>
    </row>
    <row r="21540" spans="3:3" x14ac:dyDescent="0.3">
      <c r="C21540" s="34"/>
    </row>
    <row r="21541" spans="3:3" x14ac:dyDescent="0.3">
      <c r="C21541" s="34"/>
    </row>
    <row r="21542" spans="3:3" x14ac:dyDescent="0.3">
      <c r="C21542" s="34"/>
    </row>
    <row r="21543" spans="3:3" x14ac:dyDescent="0.3">
      <c r="C21543" s="34"/>
    </row>
    <row r="21544" spans="3:3" x14ac:dyDescent="0.3">
      <c r="C21544" s="34"/>
    </row>
    <row r="21545" spans="3:3" x14ac:dyDescent="0.3">
      <c r="C21545" s="34"/>
    </row>
    <row r="21546" spans="3:3" x14ac:dyDescent="0.3">
      <c r="C21546" s="34"/>
    </row>
    <row r="21547" spans="3:3" x14ac:dyDescent="0.3">
      <c r="C21547" s="34"/>
    </row>
    <row r="21548" spans="3:3" x14ac:dyDescent="0.3">
      <c r="C21548" s="34"/>
    </row>
    <row r="21549" spans="3:3" x14ac:dyDescent="0.3">
      <c r="C21549" s="34"/>
    </row>
    <row r="21550" spans="3:3" x14ac:dyDescent="0.3">
      <c r="C21550" s="34"/>
    </row>
    <row r="21551" spans="3:3" x14ac:dyDescent="0.3">
      <c r="C21551" s="34"/>
    </row>
    <row r="21552" spans="3:3" x14ac:dyDescent="0.3">
      <c r="C21552" s="34"/>
    </row>
    <row r="21553" spans="3:3" x14ac:dyDescent="0.3">
      <c r="C21553" s="34"/>
    </row>
    <row r="21554" spans="3:3" x14ac:dyDescent="0.3">
      <c r="C21554" s="34"/>
    </row>
    <row r="21555" spans="3:3" x14ac:dyDescent="0.3">
      <c r="C21555" s="34"/>
    </row>
    <row r="21556" spans="3:3" x14ac:dyDescent="0.3">
      <c r="C21556" s="34"/>
    </row>
    <row r="21557" spans="3:3" x14ac:dyDescent="0.3">
      <c r="C21557" s="34"/>
    </row>
    <row r="21558" spans="3:3" x14ac:dyDescent="0.3">
      <c r="C21558" s="34"/>
    </row>
    <row r="21559" spans="3:3" x14ac:dyDescent="0.3">
      <c r="C21559" s="34"/>
    </row>
    <row r="21560" spans="3:3" x14ac:dyDescent="0.3">
      <c r="C21560" s="34"/>
    </row>
    <row r="21561" spans="3:3" x14ac:dyDescent="0.3">
      <c r="C21561" s="34"/>
    </row>
    <row r="21562" spans="3:3" x14ac:dyDescent="0.3">
      <c r="C21562" s="34"/>
    </row>
    <row r="21563" spans="3:3" x14ac:dyDescent="0.3">
      <c r="C21563" s="34"/>
    </row>
    <row r="21564" spans="3:3" x14ac:dyDescent="0.3">
      <c r="C21564" s="34"/>
    </row>
    <row r="21565" spans="3:3" x14ac:dyDescent="0.3">
      <c r="C21565" s="34"/>
    </row>
    <row r="21566" spans="3:3" x14ac:dyDescent="0.3">
      <c r="C21566" s="34"/>
    </row>
    <row r="21567" spans="3:3" x14ac:dyDescent="0.3">
      <c r="C21567" s="34"/>
    </row>
    <row r="21568" spans="3:3" x14ac:dyDescent="0.3">
      <c r="C21568" s="34"/>
    </row>
    <row r="21569" spans="3:3" x14ac:dyDescent="0.3">
      <c r="C21569" s="34"/>
    </row>
    <row r="21570" spans="3:3" x14ac:dyDescent="0.3">
      <c r="C21570" s="34"/>
    </row>
    <row r="21571" spans="3:3" x14ac:dyDescent="0.3">
      <c r="C21571" s="34"/>
    </row>
    <row r="21572" spans="3:3" x14ac:dyDescent="0.3">
      <c r="C21572" s="34"/>
    </row>
    <row r="21573" spans="3:3" x14ac:dyDescent="0.3">
      <c r="C21573" s="34"/>
    </row>
    <row r="21574" spans="3:3" x14ac:dyDescent="0.3">
      <c r="C21574" s="34"/>
    </row>
    <row r="21575" spans="3:3" x14ac:dyDescent="0.3">
      <c r="C21575" s="34"/>
    </row>
    <row r="21576" spans="3:3" x14ac:dyDescent="0.3">
      <c r="C21576" s="34"/>
    </row>
    <row r="21577" spans="3:3" x14ac:dyDescent="0.3">
      <c r="C21577" s="34"/>
    </row>
    <row r="21578" spans="3:3" x14ac:dyDescent="0.3">
      <c r="C21578" s="34"/>
    </row>
    <row r="21579" spans="3:3" x14ac:dyDescent="0.3">
      <c r="C21579" s="34"/>
    </row>
    <row r="21580" spans="3:3" x14ac:dyDescent="0.3">
      <c r="C21580" s="34"/>
    </row>
    <row r="21581" spans="3:3" x14ac:dyDescent="0.3">
      <c r="C21581" s="34"/>
    </row>
    <row r="21582" spans="3:3" x14ac:dyDescent="0.3">
      <c r="C21582" s="34"/>
    </row>
    <row r="21583" spans="3:3" x14ac:dyDescent="0.3">
      <c r="C21583" s="34"/>
    </row>
    <row r="21584" spans="3:3" x14ac:dyDescent="0.3">
      <c r="C21584" s="34"/>
    </row>
    <row r="21585" spans="3:3" x14ac:dyDescent="0.3">
      <c r="C21585" s="34"/>
    </row>
    <row r="21586" spans="3:3" x14ac:dyDescent="0.3">
      <c r="C21586" s="34"/>
    </row>
    <row r="21587" spans="3:3" x14ac:dyDescent="0.3">
      <c r="C21587" s="34"/>
    </row>
    <row r="21588" spans="3:3" x14ac:dyDescent="0.3">
      <c r="C21588" s="34"/>
    </row>
    <row r="21589" spans="3:3" x14ac:dyDescent="0.3">
      <c r="C21589" s="34"/>
    </row>
    <row r="21590" spans="3:3" x14ac:dyDescent="0.3">
      <c r="C21590" s="34"/>
    </row>
    <row r="21591" spans="3:3" x14ac:dyDescent="0.3">
      <c r="C21591" s="34"/>
    </row>
    <row r="21592" spans="3:3" x14ac:dyDescent="0.3">
      <c r="C21592" s="34"/>
    </row>
    <row r="21593" spans="3:3" x14ac:dyDescent="0.3">
      <c r="C21593" s="34"/>
    </row>
    <row r="21594" spans="3:3" x14ac:dyDescent="0.3">
      <c r="C21594" s="34"/>
    </row>
    <row r="21595" spans="3:3" x14ac:dyDescent="0.3">
      <c r="C21595" s="34"/>
    </row>
    <row r="21596" spans="3:3" x14ac:dyDescent="0.3">
      <c r="C21596" s="34"/>
    </row>
    <row r="21597" spans="3:3" x14ac:dyDescent="0.3">
      <c r="C21597" s="34"/>
    </row>
    <row r="21598" spans="3:3" x14ac:dyDescent="0.3">
      <c r="C21598" s="34"/>
    </row>
    <row r="21599" spans="3:3" x14ac:dyDescent="0.3">
      <c r="C21599" s="34"/>
    </row>
    <row r="21600" spans="3:3" x14ac:dyDescent="0.3">
      <c r="C21600" s="34"/>
    </row>
    <row r="21601" spans="3:3" x14ac:dyDescent="0.3">
      <c r="C21601" s="34"/>
    </row>
    <row r="21602" spans="3:3" x14ac:dyDescent="0.3">
      <c r="C21602" s="34"/>
    </row>
    <row r="21603" spans="3:3" x14ac:dyDescent="0.3">
      <c r="C21603" s="34"/>
    </row>
    <row r="21604" spans="3:3" x14ac:dyDescent="0.3">
      <c r="C21604" s="34"/>
    </row>
    <row r="21605" spans="3:3" x14ac:dyDescent="0.3">
      <c r="C21605" s="34"/>
    </row>
    <row r="21606" spans="3:3" x14ac:dyDescent="0.3">
      <c r="C21606" s="34"/>
    </row>
    <row r="21607" spans="3:3" x14ac:dyDescent="0.3">
      <c r="C21607" s="34"/>
    </row>
    <row r="21608" spans="3:3" x14ac:dyDescent="0.3">
      <c r="C21608" s="34"/>
    </row>
    <row r="21609" spans="3:3" x14ac:dyDescent="0.3">
      <c r="C21609" s="34"/>
    </row>
    <row r="21610" spans="3:3" x14ac:dyDescent="0.3">
      <c r="C21610" s="34"/>
    </row>
    <row r="21611" spans="3:3" x14ac:dyDescent="0.3">
      <c r="C21611" s="34"/>
    </row>
    <row r="21612" spans="3:3" x14ac:dyDescent="0.3">
      <c r="C21612" s="34"/>
    </row>
    <row r="21613" spans="3:3" x14ac:dyDescent="0.3">
      <c r="C21613" s="34"/>
    </row>
    <row r="21614" spans="3:3" x14ac:dyDescent="0.3">
      <c r="C21614" s="34"/>
    </row>
    <row r="21615" spans="3:3" x14ac:dyDescent="0.3">
      <c r="C21615" s="34"/>
    </row>
    <row r="21616" spans="3:3" x14ac:dyDescent="0.3">
      <c r="C21616" s="34"/>
    </row>
    <row r="21617" spans="3:3" x14ac:dyDescent="0.3">
      <c r="C21617" s="34"/>
    </row>
    <row r="21618" spans="3:3" x14ac:dyDescent="0.3">
      <c r="C21618" s="34"/>
    </row>
    <row r="21619" spans="3:3" x14ac:dyDescent="0.3">
      <c r="C21619" s="34"/>
    </row>
    <row r="21620" spans="3:3" x14ac:dyDescent="0.3">
      <c r="C21620" s="34"/>
    </row>
    <row r="21621" spans="3:3" x14ac:dyDescent="0.3">
      <c r="C21621" s="34"/>
    </row>
    <row r="21622" spans="3:3" x14ac:dyDescent="0.3">
      <c r="C21622" s="34"/>
    </row>
    <row r="21623" spans="3:3" x14ac:dyDescent="0.3">
      <c r="C21623" s="34"/>
    </row>
    <row r="21624" spans="3:3" x14ac:dyDescent="0.3">
      <c r="C21624" s="34"/>
    </row>
    <row r="21625" spans="3:3" x14ac:dyDescent="0.3">
      <c r="C21625" s="34"/>
    </row>
    <row r="21626" spans="3:3" x14ac:dyDescent="0.3">
      <c r="C21626" s="34"/>
    </row>
    <row r="21627" spans="3:3" x14ac:dyDescent="0.3">
      <c r="C21627" s="34"/>
    </row>
    <row r="21628" spans="3:3" x14ac:dyDescent="0.3">
      <c r="C21628" s="34"/>
    </row>
    <row r="21629" spans="3:3" x14ac:dyDescent="0.3">
      <c r="C21629" s="34"/>
    </row>
    <row r="21630" spans="3:3" x14ac:dyDescent="0.3">
      <c r="C21630" s="34"/>
    </row>
    <row r="21631" spans="3:3" x14ac:dyDescent="0.3">
      <c r="C21631" s="34"/>
    </row>
    <row r="21632" spans="3:3" x14ac:dyDescent="0.3">
      <c r="C21632" s="34"/>
    </row>
    <row r="21633" spans="3:3" x14ac:dyDescent="0.3">
      <c r="C21633" s="34"/>
    </row>
    <row r="21634" spans="3:3" x14ac:dyDescent="0.3">
      <c r="C21634" s="34"/>
    </row>
    <row r="21635" spans="3:3" x14ac:dyDescent="0.3">
      <c r="C21635" s="34"/>
    </row>
    <row r="21636" spans="3:3" x14ac:dyDescent="0.3">
      <c r="C21636" s="34"/>
    </row>
    <row r="21637" spans="3:3" x14ac:dyDescent="0.3">
      <c r="C21637" s="34"/>
    </row>
    <row r="21638" spans="3:3" x14ac:dyDescent="0.3">
      <c r="C21638" s="34"/>
    </row>
    <row r="21639" spans="3:3" x14ac:dyDescent="0.3">
      <c r="C21639" s="34"/>
    </row>
    <row r="21640" spans="3:3" x14ac:dyDescent="0.3">
      <c r="C21640" s="34"/>
    </row>
    <row r="21641" spans="3:3" x14ac:dyDescent="0.3">
      <c r="C21641" s="34"/>
    </row>
    <row r="21642" spans="3:3" x14ac:dyDescent="0.3">
      <c r="C21642" s="34"/>
    </row>
    <row r="21643" spans="3:3" x14ac:dyDescent="0.3">
      <c r="C21643" s="34"/>
    </row>
    <row r="21644" spans="3:3" x14ac:dyDescent="0.3">
      <c r="C21644" s="34"/>
    </row>
    <row r="21645" spans="3:3" x14ac:dyDescent="0.3">
      <c r="C21645" s="34"/>
    </row>
    <row r="21646" spans="3:3" x14ac:dyDescent="0.3">
      <c r="C21646" s="34"/>
    </row>
    <row r="21647" spans="3:3" x14ac:dyDescent="0.3">
      <c r="C21647" s="34"/>
    </row>
    <row r="21648" spans="3:3" x14ac:dyDescent="0.3">
      <c r="C21648" s="34"/>
    </row>
    <row r="21649" spans="3:3" x14ac:dyDescent="0.3">
      <c r="C21649" s="34"/>
    </row>
    <row r="21650" spans="3:3" x14ac:dyDescent="0.3">
      <c r="C21650" s="34"/>
    </row>
    <row r="21651" spans="3:3" x14ac:dyDescent="0.3">
      <c r="C21651" s="34"/>
    </row>
    <row r="21652" spans="3:3" x14ac:dyDescent="0.3">
      <c r="C21652" s="34"/>
    </row>
    <row r="21653" spans="3:3" x14ac:dyDescent="0.3">
      <c r="C21653" s="34"/>
    </row>
    <row r="21654" spans="3:3" x14ac:dyDescent="0.3">
      <c r="C21654" s="34"/>
    </row>
    <row r="21655" spans="3:3" x14ac:dyDescent="0.3">
      <c r="C21655" s="34"/>
    </row>
    <row r="21656" spans="3:3" x14ac:dyDescent="0.3">
      <c r="C21656" s="34"/>
    </row>
    <row r="21657" spans="3:3" x14ac:dyDescent="0.3">
      <c r="C21657" s="34"/>
    </row>
    <row r="21658" spans="3:3" x14ac:dyDescent="0.3">
      <c r="C21658" s="34"/>
    </row>
    <row r="21659" spans="3:3" x14ac:dyDescent="0.3">
      <c r="C21659" s="34"/>
    </row>
    <row r="21660" spans="3:3" x14ac:dyDescent="0.3">
      <c r="C21660" s="34"/>
    </row>
    <row r="21661" spans="3:3" x14ac:dyDescent="0.3">
      <c r="C21661" s="34"/>
    </row>
    <row r="21662" spans="3:3" x14ac:dyDescent="0.3">
      <c r="C21662" s="34"/>
    </row>
    <row r="21663" spans="3:3" x14ac:dyDescent="0.3">
      <c r="C21663" s="34"/>
    </row>
    <row r="21664" spans="3:3" x14ac:dyDescent="0.3">
      <c r="C21664" s="34"/>
    </row>
    <row r="21665" spans="3:3" x14ac:dyDescent="0.3">
      <c r="C21665" s="34"/>
    </row>
    <row r="21666" spans="3:3" x14ac:dyDescent="0.3">
      <c r="C21666" s="34"/>
    </row>
    <row r="21667" spans="3:3" x14ac:dyDescent="0.3">
      <c r="C21667" s="34"/>
    </row>
    <row r="21668" spans="3:3" x14ac:dyDescent="0.3">
      <c r="C21668" s="34"/>
    </row>
    <row r="21669" spans="3:3" x14ac:dyDescent="0.3">
      <c r="C21669" s="34"/>
    </row>
    <row r="21670" spans="3:3" x14ac:dyDescent="0.3">
      <c r="C21670" s="34"/>
    </row>
    <row r="21671" spans="3:3" x14ac:dyDescent="0.3">
      <c r="C21671" s="34"/>
    </row>
    <row r="21672" spans="3:3" x14ac:dyDescent="0.3">
      <c r="C21672" s="34"/>
    </row>
    <row r="21673" spans="3:3" x14ac:dyDescent="0.3">
      <c r="C21673" s="34"/>
    </row>
    <row r="21674" spans="3:3" x14ac:dyDescent="0.3">
      <c r="C21674" s="34"/>
    </row>
    <row r="21675" spans="3:3" x14ac:dyDescent="0.3">
      <c r="C21675" s="34"/>
    </row>
    <row r="21676" spans="3:3" x14ac:dyDescent="0.3">
      <c r="C21676" s="34"/>
    </row>
    <row r="21677" spans="3:3" x14ac:dyDescent="0.3">
      <c r="C21677" s="34"/>
    </row>
    <row r="21678" spans="3:3" x14ac:dyDescent="0.3">
      <c r="C21678" s="34"/>
    </row>
    <row r="21679" spans="3:3" x14ac:dyDescent="0.3">
      <c r="C21679" s="34"/>
    </row>
    <row r="21680" spans="3:3" x14ac:dyDescent="0.3">
      <c r="C21680" s="34"/>
    </row>
    <row r="21681" spans="3:3" x14ac:dyDescent="0.3">
      <c r="C21681" s="34"/>
    </row>
    <row r="21682" spans="3:3" x14ac:dyDescent="0.3">
      <c r="C21682" s="34"/>
    </row>
    <row r="21683" spans="3:3" x14ac:dyDescent="0.3">
      <c r="C21683" s="34"/>
    </row>
    <row r="21684" spans="3:3" x14ac:dyDescent="0.3">
      <c r="C21684" s="34"/>
    </row>
    <row r="21685" spans="3:3" x14ac:dyDescent="0.3">
      <c r="C21685" s="34"/>
    </row>
    <row r="21686" spans="3:3" x14ac:dyDescent="0.3">
      <c r="C21686" s="34"/>
    </row>
    <row r="21687" spans="3:3" x14ac:dyDescent="0.3">
      <c r="C21687" s="34"/>
    </row>
    <row r="21688" spans="3:3" x14ac:dyDescent="0.3">
      <c r="C21688" s="34"/>
    </row>
    <row r="21689" spans="3:3" x14ac:dyDescent="0.3">
      <c r="C21689" s="34"/>
    </row>
    <row r="21690" spans="3:3" x14ac:dyDescent="0.3">
      <c r="C21690" s="34"/>
    </row>
    <row r="21691" spans="3:3" x14ac:dyDescent="0.3">
      <c r="C21691" s="34"/>
    </row>
    <row r="21692" spans="3:3" x14ac:dyDescent="0.3">
      <c r="C21692" s="34"/>
    </row>
    <row r="21693" spans="3:3" x14ac:dyDescent="0.3">
      <c r="C21693" s="34"/>
    </row>
    <row r="21694" spans="3:3" x14ac:dyDescent="0.3">
      <c r="C21694" s="34"/>
    </row>
    <row r="21695" spans="3:3" x14ac:dyDescent="0.3">
      <c r="C21695" s="34"/>
    </row>
    <row r="21696" spans="3:3" x14ac:dyDescent="0.3">
      <c r="C21696" s="34"/>
    </row>
    <row r="21697" spans="3:3" x14ac:dyDescent="0.3">
      <c r="C21697" s="34"/>
    </row>
    <row r="21698" spans="3:3" x14ac:dyDescent="0.3">
      <c r="C21698" s="34"/>
    </row>
    <row r="21699" spans="3:3" x14ac:dyDescent="0.3">
      <c r="C21699" s="34"/>
    </row>
    <row r="21700" spans="3:3" x14ac:dyDescent="0.3">
      <c r="C21700" s="34"/>
    </row>
    <row r="21701" spans="3:3" x14ac:dyDescent="0.3">
      <c r="C21701" s="34"/>
    </row>
    <row r="21702" spans="3:3" x14ac:dyDescent="0.3">
      <c r="C21702" s="34"/>
    </row>
    <row r="21703" spans="3:3" x14ac:dyDescent="0.3">
      <c r="C21703" s="34"/>
    </row>
    <row r="21704" spans="3:3" x14ac:dyDescent="0.3">
      <c r="C21704" s="34"/>
    </row>
    <row r="21705" spans="3:3" x14ac:dyDescent="0.3">
      <c r="C21705" s="34"/>
    </row>
    <row r="21706" spans="3:3" x14ac:dyDescent="0.3">
      <c r="C21706" s="34"/>
    </row>
    <row r="21707" spans="3:3" x14ac:dyDescent="0.3">
      <c r="C21707" s="34"/>
    </row>
    <row r="21708" spans="3:3" x14ac:dyDescent="0.3">
      <c r="C21708" s="34"/>
    </row>
    <row r="21709" spans="3:3" x14ac:dyDescent="0.3">
      <c r="C21709" s="34"/>
    </row>
    <row r="21710" spans="3:3" x14ac:dyDescent="0.3">
      <c r="C21710" s="34"/>
    </row>
    <row r="21711" spans="3:3" x14ac:dyDescent="0.3">
      <c r="C21711" s="34"/>
    </row>
    <row r="21712" spans="3:3" x14ac:dyDescent="0.3">
      <c r="C21712" s="34"/>
    </row>
    <row r="21713" spans="3:3" x14ac:dyDescent="0.3">
      <c r="C21713" s="34"/>
    </row>
    <row r="21714" spans="3:3" x14ac:dyDescent="0.3">
      <c r="C21714" s="34"/>
    </row>
    <row r="21715" spans="3:3" x14ac:dyDescent="0.3">
      <c r="C21715" s="34"/>
    </row>
    <row r="21716" spans="3:3" x14ac:dyDescent="0.3">
      <c r="C21716" s="34"/>
    </row>
    <row r="21717" spans="3:3" x14ac:dyDescent="0.3">
      <c r="C21717" s="34"/>
    </row>
    <row r="21718" spans="3:3" x14ac:dyDescent="0.3">
      <c r="C21718" s="34"/>
    </row>
    <row r="21719" spans="3:3" x14ac:dyDescent="0.3">
      <c r="C21719" s="34"/>
    </row>
    <row r="21720" spans="3:3" x14ac:dyDescent="0.3">
      <c r="C21720" s="34"/>
    </row>
    <row r="21721" spans="3:3" x14ac:dyDescent="0.3">
      <c r="C21721" s="34"/>
    </row>
    <row r="21722" spans="3:3" x14ac:dyDescent="0.3">
      <c r="C21722" s="34"/>
    </row>
    <row r="21723" spans="3:3" x14ac:dyDescent="0.3">
      <c r="C21723" s="34"/>
    </row>
    <row r="21724" spans="3:3" x14ac:dyDescent="0.3">
      <c r="C21724" s="34"/>
    </row>
    <row r="21725" spans="3:3" x14ac:dyDescent="0.3">
      <c r="C21725" s="34"/>
    </row>
    <row r="21726" spans="3:3" x14ac:dyDescent="0.3">
      <c r="C21726" s="34"/>
    </row>
    <row r="21727" spans="3:3" x14ac:dyDescent="0.3">
      <c r="C21727" s="34"/>
    </row>
    <row r="21728" spans="3:3" x14ac:dyDescent="0.3">
      <c r="C21728" s="34"/>
    </row>
    <row r="21729" spans="3:3" x14ac:dyDescent="0.3">
      <c r="C21729" s="34"/>
    </row>
    <row r="21730" spans="3:3" x14ac:dyDescent="0.3">
      <c r="C21730" s="34"/>
    </row>
    <row r="21731" spans="3:3" x14ac:dyDescent="0.3">
      <c r="C21731" s="34"/>
    </row>
    <row r="21732" spans="3:3" x14ac:dyDescent="0.3">
      <c r="C21732" s="34"/>
    </row>
    <row r="21733" spans="3:3" x14ac:dyDescent="0.3">
      <c r="C21733" s="34"/>
    </row>
    <row r="21734" spans="3:3" x14ac:dyDescent="0.3">
      <c r="C21734" s="34"/>
    </row>
    <row r="21735" spans="3:3" x14ac:dyDescent="0.3">
      <c r="C21735" s="34"/>
    </row>
    <row r="21736" spans="3:3" x14ac:dyDescent="0.3">
      <c r="C21736" s="34"/>
    </row>
    <row r="21737" spans="3:3" x14ac:dyDescent="0.3">
      <c r="C21737" s="34"/>
    </row>
    <row r="21738" spans="3:3" x14ac:dyDescent="0.3">
      <c r="C21738" s="34"/>
    </row>
    <row r="21739" spans="3:3" x14ac:dyDescent="0.3">
      <c r="C21739" s="34"/>
    </row>
    <row r="21740" spans="3:3" x14ac:dyDescent="0.3">
      <c r="C21740" s="34"/>
    </row>
    <row r="21741" spans="3:3" x14ac:dyDescent="0.3">
      <c r="C21741" s="34"/>
    </row>
    <row r="21742" spans="3:3" x14ac:dyDescent="0.3">
      <c r="C21742" s="34"/>
    </row>
    <row r="21743" spans="3:3" x14ac:dyDescent="0.3">
      <c r="C21743" s="34"/>
    </row>
    <row r="21744" spans="3:3" x14ac:dyDescent="0.3">
      <c r="C21744" s="34"/>
    </row>
    <row r="21745" spans="3:3" x14ac:dyDescent="0.3">
      <c r="C21745" s="34"/>
    </row>
    <row r="21746" spans="3:3" x14ac:dyDescent="0.3">
      <c r="C21746" s="34"/>
    </row>
    <row r="21747" spans="3:3" x14ac:dyDescent="0.3">
      <c r="C21747" s="34"/>
    </row>
    <row r="21748" spans="3:3" x14ac:dyDescent="0.3">
      <c r="C21748" s="34"/>
    </row>
    <row r="21749" spans="3:3" x14ac:dyDescent="0.3">
      <c r="C21749" s="34"/>
    </row>
    <row r="21750" spans="3:3" x14ac:dyDescent="0.3">
      <c r="C21750" s="34"/>
    </row>
    <row r="21751" spans="3:3" x14ac:dyDescent="0.3">
      <c r="C21751" s="34"/>
    </row>
    <row r="21752" spans="3:3" x14ac:dyDescent="0.3">
      <c r="C21752" s="34"/>
    </row>
    <row r="21753" spans="3:3" x14ac:dyDescent="0.3">
      <c r="C21753" s="34"/>
    </row>
    <row r="21754" spans="3:3" x14ac:dyDescent="0.3">
      <c r="C21754" s="34"/>
    </row>
    <row r="21755" spans="3:3" x14ac:dyDescent="0.3">
      <c r="C21755" s="34"/>
    </row>
    <row r="21756" spans="3:3" x14ac:dyDescent="0.3">
      <c r="C21756" s="34"/>
    </row>
    <row r="21757" spans="3:3" x14ac:dyDescent="0.3">
      <c r="C21757" s="34"/>
    </row>
    <row r="21758" spans="3:3" x14ac:dyDescent="0.3">
      <c r="C21758" s="34"/>
    </row>
    <row r="21759" spans="3:3" x14ac:dyDescent="0.3">
      <c r="C21759" s="34"/>
    </row>
    <row r="21760" spans="3:3" x14ac:dyDescent="0.3">
      <c r="C21760" s="34"/>
    </row>
    <row r="21761" spans="3:3" x14ac:dyDescent="0.3">
      <c r="C21761" s="34"/>
    </row>
    <row r="21762" spans="3:3" x14ac:dyDescent="0.3">
      <c r="C21762" s="34"/>
    </row>
    <row r="21763" spans="3:3" x14ac:dyDescent="0.3">
      <c r="C21763" s="34"/>
    </row>
    <row r="21764" spans="3:3" x14ac:dyDescent="0.3">
      <c r="C21764" s="34"/>
    </row>
    <row r="21765" spans="3:3" x14ac:dyDescent="0.3">
      <c r="C21765" s="34"/>
    </row>
    <row r="21766" spans="3:3" x14ac:dyDescent="0.3">
      <c r="C21766" s="34"/>
    </row>
    <row r="21767" spans="3:3" x14ac:dyDescent="0.3">
      <c r="C21767" s="34"/>
    </row>
    <row r="21768" spans="3:3" x14ac:dyDescent="0.3">
      <c r="C21768" s="34"/>
    </row>
    <row r="21769" spans="3:3" x14ac:dyDescent="0.3">
      <c r="C21769" s="34"/>
    </row>
    <row r="21770" spans="3:3" x14ac:dyDescent="0.3">
      <c r="C21770" s="34"/>
    </row>
    <row r="21771" spans="3:3" x14ac:dyDescent="0.3">
      <c r="C21771" s="34"/>
    </row>
    <row r="21772" spans="3:3" x14ac:dyDescent="0.3">
      <c r="C21772" s="34"/>
    </row>
    <row r="21773" spans="3:3" x14ac:dyDescent="0.3">
      <c r="C21773" s="34"/>
    </row>
    <row r="21774" spans="3:3" x14ac:dyDescent="0.3">
      <c r="C21774" s="34"/>
    </row>
    <row r="21775" spans="3:3" x14ac:dyDescent="0.3">
      <c r="C21775" s="34"/>
    </row>
    <row r="21776" spans="3:3" x14ac:dyDescent="0.3">
      <c r="C21776" s="34"/>
    </row>
    <row r="21777" spans="3:3" x14ac:dyDescent="0.3">
      <c r="C21777" s="34"/>
    </row>
    <row r="21778" spans="3:3" x14ac:dyDescent="0.3">
      <c r="C21778" s="34"/>
    </row>
    <row r="21779" spans="3:3" x14ac:dyDescent="0.3">
      <c r="C21779" s="34"/>
    </row>
    <row r="21780" spans="3:3" x14ac:dyDescent="0.3">
      <c r="C21780" s="34"/>
    </row>
    <row r="21781" spans="3:3" x14ac:dyDescent="0.3">
      <c r="C21781" s="34"/>
    </row>
    <row r="21782" spans="3:3" x14ac:dyDescent="0.3">
      <c r="C21782" s="34"/>
    </row>
    <row r="21783" spans="3:3" x14ac:dyDescent="0.3">
      <c r="C21783" s="34"/>
    </row>
    <row r="21784" spans="3:3" x14ac:dyDescent="0.3">
      <c r="C21784" s="34"/>
    </row>
    <row r="21785" spans="3:3" x14ac:dyDescent="0.3">
      <c r="C21785" s="34"/>
    </row>
    <row r="21786" spans="3:3" x14ac:dyDescent="0.3">
      <c r="C21786" s="34"/>
    </row>
    <row r="21787" spans="3:3" x14ac:dyDescent="0.3">
      <c r="C21787" s="34"/>
    </row>
    <row r="21788" spans="3:3" x14ac:dyDescent="0.3">
      <c r="C21788" s="34"/>
    </row>
    <row r="21789" spans="3:3" x14ac:dyDescent="0.3">
      <c r="C21789" s="34"/>
    </row>
    <row r="21790" spans="3:3" x14ac:dyDescent="0.3">
      <c r="C21790" s="34"/>
    </row>
    <row r="21791" spans="3:3" x14ac:dyDescent="0.3">
      <c r="C21791" s="34"/>
    </row>
    <row r="21792" spans="3:3" x14ac:dyDescent="0.3">
      <c r="C21792" s="34"/>
    </row>
    <row r="21793" spans="3:3" x14ac:dyDescent="0.3">
      <c r="C21793" s="34"/>
    </row>
    <row r="21794" spans="3:3" x14ac:dyDescent="0.3">
      <c r="C21794" s="34"/>
    </row>
    <row r="21795" spans="3:3" x14ac:dyDescent="0.3">
      <c r="C21795" s="34"/>
    </row>
    <row r="21796" spans="3:3" x14ac:dyDescent="0.3">
      <c r="C21796" s="34"/>
    </row>
    <row r="21797" spans="3:3" x14ac:dyDescent="0.3">
      <c r="C21797" s="34"/>
    </row>
    <row r="21798" spans="3:3" x14ac:dyDescent="0.3">
      <c r="C21798" s="34"/>
    </row>
    <row r="21799" spans="3:3" x14ac:dyDescent="0.3">
      <c r="C21799" s="34"/>
    </row>
    <row r="21800" spans="3:3" x14ac:dyDescent="0.3">
      <c r="C21800" s="34"/>
    </row>
    <row r="21801" spans="3:3" x14ac:dyDescent="0.3">
      <c r="C21801" s="34"/>
    </row>
    <row r="21802" spans="3:3" x14ac:dyDescent="0.3">
      <c r="C21802" s="34"/>
    </row>
    <row r="21803" spans="3:3" x14ac:dyDescent="0.3">
      <c r="C21803" s="34"/>
    </row>
    <row r="21804" spans="3:3" x14ac:dyDescent="0.3">
      <c r="C21804" s="34"/>
    </row>
    <row r="21805" spans="3:3" x14ac:dyDescent="0.3">
      <c r="C21805" s="34"/>
    </row>
    <row r="21806" spans="3:3" x14ac:dyDescent="0.3">
      <c r="C21806" s="34"/>
    </row>
    <row r="21807" spans="3:3" x14ac:dyDescent="0.3">
      <c r="C21807" s="34"/>
    </row>
    <row r="21808" spans="3:3" x14ac:dyDescent="0.3">
      <c r="C21808" s="34"/>
    </row>
    <row r="21809" spans="3:3" x14ac:dyDescent="0.3">
      <c r="C21809" s="34"/>
    </row>
    <row r="21810" spans="3:3" x14ac:dyDescent="0.3">
      <c r="C21810" s="34"/>
    </row>
    <row r="21811" spans="3:3" x14ac:dyDescent="0.3">
      <c r="C21811" s="34"/>
    </row>
    <row r="21812" spans="3:3" x14ac:dyDescent="0.3">
      <c r="C21812" s="34"/>
    </row>
    <row r="21813" spans="3:3" x14ac:dyDescent="0.3">
      <c r="C21813" s="34"/>
    </row>
    <row r="21814" spans="3:3" x14ac:dyDescent="0.3">
      <c r="C21814" s="34"/>
    </row>
    <row r="21815" spans="3:3" x14ac:dyDescent="0.3">
      <c r="C21815" s="34"/>
    </row>
    <row r="21816" spans="3:3" x14ac:dyDescent="0.3">
      <c r="C21816" s="34"/>
    </row>
    <row r="21817" spans="3:3" x14ac:dyDescent="0.3">
      <c r="C21817" s="34"/>
    </row>
    <row r="21818" spans="3:3" x14ac:dyDescent="0.3">
      <c r="C21818" s="34"/>
    </row>
    <row r="21819" spans="3:3" x14ac:dyDescent="0.3">
      <c r="C21819" s="34"/>
    </row>
    <row r="21820" spans="3:3" x14ac:dyDescent="0.3">
      <c r="C21820" s="34"/>
    </row>
    <row r="21821" spans="3:3" x14ac:dyDescent="0.3">
      <c r="C21821" s="34"/>
    </row>
    <row r="21822" spans="3:3" x14ac:dyDescent="0.3">
      <c r="C21822" s="34"/>
    </row>
    <row r="21823" spans="3:3" x14ac:dyDescent="0.3">
      <c r="C21823" s="34"/>
    </row>
    <row r="21824" spans="3:3" x14ac:dyDescent="0.3">
      <c r="C21824" s="34"/>
    </row>
    <row r="21825" spans="3:3" x14ac:dyDescent="0.3">
      <c r="C21825" s="34"/>
    </row>
    <row r="21826" spans="3:3" x14ac:dyDescent="0.3">
      <c r="C21826" s="34"/>
    </row>
    <row r="21827" spans="3:3" x14ac:dyDescent="0.3">
      <c r="C21827" s="34"/>
    </row>
    <row r="21828" spans="3:3" x14ac:dyDescent="0.3">
      <c r="C21828" s="34"/>
    </row>
    <row r="21829" spans="3:3" x14ac:dyDescent="0.3">
      <c r="C21829" s="34"/>
    </row>
    <row r="21830" spans="3:3" x14ac:dyDescent="0.3">
      <c r="C21830" s="34"/>
    </row>
    <row r="21831" spans="3:3" x14ac:dyDescent="0.3">
      <c r="C21831" s="34"/>
    </row>
    <row r="21832" spans="3:3" x14ac:dyDescent="0.3">
      <c r="C21832" s="34"/>
    </row>
    <row r="21833" spans="3:3" x14ac:dyDescent="0.3">
      <c r="C21833" s="34"/>
    </row>
    <row r="21834" spans="3:3" x14ac:dyDescent="0.3">
      <c r="C21834" s="34"/>
    </row>
    <row r="21835" spans="3:3" x14ac:dyDescent="0.3">
      <c r="C21835" s="34"/>
    </row>
    <row r="21836" spans="3:3" x14ac:dyDescent="0.3">
      <c r="C21836" s="34"/>
    </row>
    <row r="21837" spans="3:3" x14ac:dyDescent="0.3">
      <c r="C21837" s="34"/>
    </row>
    <row r="21838" spans="3:3" x14ac:dyDescent="0.3">
      <c r="C21838" s="34"/>
    </row>
    <row r="21839" spans="3:3" x14ac:dyDescent="0.3">
      <c r="C21839" s="34"/>
    </row>
    <row r="21840" spans="3:3" x14ac:dyDescent="0.3">
      <c r="C21840" s="34"/>
    </row>
    <row r="21841" spans="3:3" x14ac:dyDescent="0.3">
      <c r="C21841" s="34"/>
    </row>
    <row r="21842" spans="3:3" x14ac:dyDescent="0.3">
      <c r="C21842" s="34"/>
    </row>
    <row r="21843" spans="3:3" x14ac:dyDescent="0.3">
      <c r="C21843" s="34"/>
    </row>
    <row r="21844" spans="3:3" x14ac:dyDescent="0.3">
      <c r="C21844" s="34"/>
    </row>
    <row r="21845" spans="3:3" x14ac:dyDescent="0.3">
      <c r="C21845" s="34"/>
    </row>
    <row r="21846" spans="3:3" x14ac:dyDescent="0.3">
      <c r="C21846" s="34"/>
    </row>
    <row r="21847" spans="3:3" x14ac:dyDescent="0.3">
      <c r="C21847" s="34"/>
    </row>
    <row r="21848" spans="3:3" x14ac:dyDescent="0.3">
      <c r="C21848" s="34"/>
    </row>
    <row r="21849" spans="3:3" x14ac:dyDescent="0.3">
      <c r="C21849" s="34"/>
    </row>
    <row r="21850" spans="3:3" x14ac:dyDescent="0.3">
      <c r="C21850" s="34"/>
    </row>
    <row r="21851" spans="3:3" x14ac:dyDescent="0.3">
      <c r="C21851" s="34"/>
    </row>
    <row r="21852" spans="3:3" x14ac:dyDescent="0.3">
      <c r="C21852" s="34"/>
    </row>
    <row r="21853" spans="3:3" x14ac:dyDescent="0.3">
      <c r="C21853" s="34"/>
    </row>
    <row r="21854" spans="3:3" x14ac:dyDescent="0.3">
      <c r="C21854" s="34"/>
    </row>
    <row r="21855" spans="3:3" x14ac:dyDescent="0.3">
      <c r="C21855" s="34"/>
    </row>
    <row r="21856" spans="3:3" x14ac:dyDescent="0.3">
      <c r="C21856" s="34"/>
    </row>
    <row r="21857" spans="3:3" x14ac:dyDescent="0.3">
      <c r="C21857" s="34"/>
    </row>
    <row r="21858" spans="3:3" x14ac:dyDescent="0.3">
      <c r="C21858" s="34"/>
    </row>
    <row r="21859" spans="3:3" x14ac:dyDescent="0.3">
      <c r="C21859" s="34"/>
    </row>
    <row r="21860" spans="3:3" x14ac:dyDescent="0.3">
      <c r="C21860" s="34"/>
    </row>
    <row r="21861" spans="3:3" x14ac:dyDescent="0.3">
      <c r="C21861" s="34"/>
    </row>
    <row r="21862" spans="3:3" x14ac:dyDescent="0.3">
      <c r="C21862" s="34"/>
    </row>
    <row r="21863" spans="3:3" x14ac:dyDescent="0.3">
      <c r="C21863" s="34"/>
    </row>
    <row r="21864" spans="3:3" x14ac:dyDescent="0.3">
      <c r="C21864" s="34"/>
    </row>
    <row r="21865" spans="3:3" x14ac:dyDescent="0.3">
      <c r="C21865" s="34"/>
    </row>
    <row r="21866" spans="3:3" x14ac:dyDescent="0.3">
      <c r="C21866" s="34"/>
    </row>
    <row r="21867" spans="3:3" x14ac:dyDescent="0.3">
      <c r="C21867" s="34"/>
    </row>
    <row r="21868" spans="3:3" x14ac:dyDescent="0.3">
      <c r="C21868" s="34"/>
    </row>
    <row r="21869" spans="3:3" x14ac:dyDescent="0.3">
      <c r="C21869" s="34"/>
    </row>
    <row r="21870" spans="3:3" x14ac:dyDescent="0.3">
      <c r="C21870" s="34"/>
    </row>
    <row r="21871" spans="3:3" x14ac:dyDescent="0.3">
      <c r="C21871" s="34"/>
    </row>
    <row r="21872" spans="3:3" x14ac:dyDescent="0.3">
      <c r="C21872" s="34"/>
    </row>
    <row r="21873" spans="3:3" x14ac:dyDescent="0.3">
      <c r="C21873" s="34"/>
    </row>
    <row r="21874" spans="3:3" x14ac:dyDescent="0.3">
      <c r="C21874" s="34"/>
    </row>
    <row r="21875" spans="3:3" x14ac:dyDescent="0.3">
      <c r="C21875" s="34"/>
    </row>
    <row r="21876" spans="3:3" x14ac:dyDescent="0.3">
      <c r="C21876" s="34"/>
    </row>
    <row r="21877" spans="3:3" x14ac:dyDescent="0.3">
      <c r="C21877" s="34"/>
    </row>
    <row r="21878" spans="3:3" x14ac:dyDescent="0.3">
      <c r="C21878" s="34"/>
    </row>
    <row r="21879" spans="3:3" x14ac:dyDescent="0.3">
      <c r="C21879" s="34"/>
    </row>
    <row r="21880" spans="3:3" x14ac:dyDescent="0.3">
      <c r="C21880" s="34"/>
    </row>
    <row r="21881" spans="3:3" x14ac:dyDescent="0.3">
      <c r="C21881" s="34"/>
    </row>
    <row r="21882" spans="3:3" x14ac:dyDescent="0.3">
      <c r="C21882" s="34"/>
    </row>
    <row r="21883" spans="3:3" x14ac:dyDescent="0.3">
      <c r="C21883" s="34"/>
    </row>
    <row r="21884" spans="3:3" x14ac:dyDescent="0.3">
      <c r="C21884" s="34"/>
    </row>
    <row r="21885" spans="3:3" x14ac:dyDescent="0.3">
      <c r="C21885" s="34"/>
    </row>
    <row r="21886" spans="3:3" x14ac:dyDescent="0.3">
      <c r="C21886" s="34"/>
    </row>
    <row r="21887" spans="3:3" x14ac:dyDescent="0.3">
      <c r="C21887" s="34"/>
    </row>
    <row r="21888" spans="3:3" x14ac:dyDescent="0.3">
      <c r="C21888" s="34"/>
    </row>
    <row r="21889" spans="3:3" x14ac:dyDescent="0.3">
      <c r="C21889" s="34"/>
    </row>
    <row r="21890" spans="3:3" x14ac:dyDescent="0.3">
      <c r="C21890" s="34"/>
    </row>
    <row r="21891" spans="3:3" x14ac:dyDescent="0.3">
      <c r="C21891" s="34"/>
    </row>
    <row r="21892" spans="3:3" x14ac:dyDescent="0.3">
      <c r="C21892" s="34"/>
    </row>
    <row r="21893" spans="3:3" x14ac:dyDescent="0.3">
      <c r="C21893" s="34"/>
    </row>
    <row r="21894" spans="3:3" x14ac:dyDescent="0.3">
      <c r="C21894" s="34"/>
    </row>
    <row r="21895" spans="3:3" x14ac:dyDescent="0.3">
      <c r="C21895" s="34"/>
    </row>
    <row r="21896" spans="3:3" x14ac:dyDescent="0.3">
      <c r="C21896" s="34"/>
    </row>
    <row r="21897" spans="3:3" x14ac:dyDescent="0.3">
      <c r="C21897" s="34"/>
    </row>
    <row r="21898" spans="3:3" x14ac:dyDescent="0.3">
      <c r="C21898" s="34"/>
    </row>
    <row r="21899" spans="3:3" x14ac:dyDescent="0.3">
      <c r="C21899" s="34"/>
    </row>
    <row r="21900" spans="3:3" x14ac:dyDescent="0.3">
      <c r="C21900" s="34"/>
    </row>
    <row r="21901" spans="3:3" x14ac:dyDescent="0.3">
      <c r="C21901" s="34"/>
    </row>
    <row r="21902" spans="3:3" x14ac:dyDescent="0.3">
      <c r="C21902" s="34"/>
    </row>
    <row r="21903" spans="3:3" x14ac:dyDescent="0.3">
      <c r="C21903" s="34"/>
    </row>
    <row r="21904" spans="3:3" x14ac:dyDescent="0.3">
      <c r="C21904" s="34"/>
    </row>
    <row r="21905" spans="3:3" x14ac:dyDescent="0.3">
      <c r="C21905" s="34"/>
    </row>
    <row r="21906" spans="3:3" x14ac:dyDescent="0.3">
      <c r="C21906" s="34"/>
    </row>
    <row r="21907" spans="3:3" x14ac:dyDescent="0.3">
      <c r="C21907" s="34"/>
    </row>
    <row r="21908" spans="3:3" x14ac:dyDescent="0.3">
      <c r="C21908" s="34"/>
    </row>
    <row r="21909" spans="3:3" x14ac:dyDescent="0.3">
      <c r="C21909" s="34"/>
    </row>
    <row r="21910" spans="3:3" x14ac:dyDescent="0.3">
      <c r="C21910" s="34"/>
    </row>
    <row r="21911" spans="3:3" x14ac:dyDescent="0.3">
      <c r="C21911" s="34"/>
    </row>
    <row r="21912" spans="3:3" x14ac:dyDescent="0.3">
      <c r="C21912" s="34"/>
    </row>
    <row r="21913" spans="3:3" x14ac:dyDescent="0.3">
      <c r="C21913" s="34"/>
    </row>
    <row r="21914" spans="3:3" x14ac:dyDescent="0.3">
      <c r="C21914" s="34"/>
    </row>
    <row r="21915" spans="3:3" x14ac:dyDescent="0.3">
      <c r="C21915" s="34"/>
    </row>
    <row r="21916" spans="3:3" x14ac:dyDescent="0.3">
      <c r="C21916" s="34"/>
    </row>
    <row r="21917" spans="3:3" x14ac:dyDescent="0.3">
      <c r="C21917" s="34"/>
    </row>
    <row r="21918" spans="3:3" x14ac:dyDescent="0.3">
      <c r="C21918" s="34"/>
    </row>
    <row r="21919" spans="3:3" x14ac:dyDescent="0.3">
      <c r="C21919" s="34"/>
    </row>
    <row r="21920" spans="3:3" x14ac:dyDescent="0.3">
      <c r="C21920" s="34"/>
    </row>
    <row r="21921" spans="3:3" x14ac:dyDescent="0.3">
      <c r="C21921" s="34"/>
    </row>
    <row r="21922" spans="3:3" x14ac:dyDescent="0.3">
      <c r="C21922" s="34"/>
    </row>
    <row r="21923" spans="3:3" x14ac:dyDescent="0.3">
      <c r="C21923" s="34"/>
    </row>
    <row r="21924" spans="3:3" x14ac:dyDescent="0.3">
      <c r="C21924" s="34"/>
    </row>
    <row r="21925" spans="3:3" x14ac:dyDescent="0.3">
      <c r="C21925" s="34"/>
    </row>
    <row r="21926" spans="3:3" x14ac:dyDescent="0.3">
      <c r="C21926" s="34"/>
    </row>
    <row r="21927" spans="3:3" x14ac:dyDescent="0.3">
      <c r="C21927" s="34"/>
    </row>
    <row r="21928" spans="3:3" x14ac:dyDescent="0.3">
      <c r="C21928" s="34"/>
    </row>
    <row r="21929" spans="3:3" x14ac:dyDescent="0.3">
      <c r="C21929" s="34"/>
    </row>
    <row r="21930" spans="3:3" x14ac:dyDescent="0.3">
      <c r="C21930" s="34"/>
    </row>
    <row r="21931" spans="3:3" x14ac:dyDescent="0.3">
      <c r="C21931" s="34"/>
    </row>
    <row r="21932" spans="3:3" x14ac:dyDescent="0.3">
      <c r="C21932" s="34"/>
    </row>
    <row r="21933" spans="3:3" x14ac:dyDescent="0.3">
      <c r="C21933" s="34"/>
    </row>
    <row r="21934" spans="3:3" x14ac:dyDescent="0.3">
      <c r="C21934" s="34"/>
    </row>
    <row r="21935" spans="3:3" x14ac:dyDescent="0.3">
      <c r="C21935" s="34"/>
    </row>
    <row r="21936" spans="3:3" x14ac:dyDescent="0.3">
      <c r="C21936" s="34"/>
    </row>
    <row r="21937" spans="3:3" x14ac:dyDescent="0.3">
      <c r="C21937" s="34"/>
    </row>
    <row r="21938" spans="3:3" x14ac:dyDescent="0.3">
      <c r="C21938" s="34"/>
    </row>
    <row r="21939" spans="3:3" x14ac:dyDescent="0.3">
      <c r="C21939" s="34"/>
    </row>
    <row r="21940" spans="3:3" x14ac:dyDescent="0.3">
      <c r="C21940" s="34"/>
    </row>
    <row r="21941" spans="3:3" x14ac:dyDescent="0.3">
      <c r="C21941" s="34"/>
    </row>
    <row r="21942" spans="3:3" x14ac:dyDescent="0.3">
      <c r="C21942" s="34"/>
    </row>
    <row r="21943" spans="3:3" x14ac:dyDescent="0.3">
      <c r="C21943" s="34"/>
    </row>
    <row r="21944" spans="3:3" x14ac:dyDescent="0.3">
      <c r="C21944" s="34"/>
    </row>
    <row r="21945" spans="3:3" x14ac:dyDescent="0.3">
      <c r="C21945" s="34"/>
    </row>
    <row r="21946" spans="3:3" x14ac:dyDescent="0.3">
      <c r="C21946" s="34"/>
    </row>
    <row r="21947" spans="3:3" x14ac:dyDescent="0.3">
      <c r="C21947" s="34"/>
    </row>
    <row r="21948" spans="3:3" x14ac:dyDescent="0.3">
      <c r="C21948" s="34"/>
    </row>
    <row r="21949" spans="3:3" x14ac:dyDescent="0.3">
      <c r="C21949" s="34"/>
    </row>
    <row r="21950" spans="3:3" x14ac:dyDescent="0.3">
      <c r="C21950" s="34"/>
    </row>
    <row r="21951" spans="3:3" x14ac:dyDescent="0.3">
      <c r="C21951" s="34"/>
    </row>
    <row r="21952" spans="3:3" x14ac:dyDescent="0.3">
      <c r="C21952" s="34"/>
    </row>
    <row r="21953" spans="3:3" x14ac:dyDescent="0.3">
      <c r="C21953" s="34"/>
    </row>
    <row r="21954" spans="3:3" x14ac:dyDescent="0.3">
      <c r="C21954" s="34"/>
    </row>
    <row r="21955" spans="3:3" x14ac:dyDescent="0.3">
      <c r="C21955" s="34"/>
    </row>
    <row r="21956" spans="3:3" x14ac:dyDescent="0.3">
      <c r="C21956" s="34"/>
    </row>
    <row r="21957" spans="3:3" x14ac:dyDescent="0.3">
      <c r="C21957" s="34"/>
    </row>
    <row r="21958" spans="3:3" x14ac:dyDescent="0.3">
      <c r="C21958" s="34"/>
    </row>
    <row r="21959" spans="3:3" x14ac:dyDescent="0.3">
      <c r="C21959" s="34"/>
    </row>
    <row r="21960" spans="3:3" x14ac:dyDescent="0.3">
      <c r="C21960" s="34"/>
    </row>
    <row r="21961" spans="3:3" x14ac:dyDescent="0.3">
      <c r="C21961" s="34"/>
    </row>
    <row r="21962" spans="3:3" x14ac:dyDescent="0.3">
      <c r="C21962" s="34"/>
    </row>
    <row r="21963" spans="3:3" x14ac:dyDescent="0.3">
      <c r="C21963" s="34"/>
    </row>
    <row r="21964" spans="3:3" x14ac:dyDescent="0.3">
      <c r="C21964" s="34"/>
    </row>
    <row r="21965" spans="3:3" x14ac:dyDescent="0.3">
      <c r="C21965" s="34"/>
    </row>
    <row r="21966" spans="3:3" x14ac:dyDescent="0.3">
      <c r="C21966" s="34"/>
    </row>
    <row r="21967" spans="3:3" x14ac:dyDescent="0.3">
      <c r="C21967" s="34"/>
    </row>
    <row r="21968" spans="3:3" x14ac:dyDescent="0.3">
      <c r="C21968" s="34"/>
    </row>
    <row r="21969" spans="3:3" x14ac:dyDescent="0.3">
      <c r="C21969" s="34"/>
    </row>
    <row r="21970" spans="3:3" x14ac:dyDescent="0.3">
      <c r="C21970" s="34"/>
    </row>
    <row r="21971" spans="3:3" x14ac:dyDescent="0.3">
      <c r="C21971" s="34"/>
    </row>
    <row r="21972" spans="3:3" x14ac:dyDescent="0.3">
      <c r="C21972" s="34"/>
    </row>
    <row r="21973" spans="3:3" x14ac:dyDescent="0.3">
      <c r="C21973" s="34"/>
    </row>
    <row r="21974" spans="3:3" x14ac:dyDescent="0.3">
      <c r="C21974" s="34"/>
    </row>
    <row r="21975" spans="3:3" x14ac:dyDescent="0.3">
      <c r="C21975" s="34"/>
    </row>
    <row r="21976" spans="3:3" x14ac:dyDescent="0.3">
      <c r="C21976" s="34"/>
    </row>
    <row r="21977" spans="3:3" x14ac:dyDescent="0.3">
      <c r="C21977" s="34"/>
    </row>
    <row r="21978" spans="3:3" x14ac:dyDescent="0.3">
      <c r="C21978" s="34"/>
    </row>
    <row r="21979" spans="3:3" x14ac:dyDescent="0.3">
      <c r="C21979" s="34"/>
    </row>
    <row r="21980" spans="3:3" x14ac:dyDescent="0.3">
      <c r="C21980" s="34"/>
    </row>
    <row r="21981" spans="3:3" x14ac:dyDescent="0.3">
      <c r="C21981" s="34"/>
    </row>
    <row r="21982" spans="3:3" x14ac:dyDescent="0.3">
      <c r="C21982" s="34"/>
    </row>
    <row r="21983" spans="3:3" x14ac:dyDescent="0.3">
      <c r="C21983" s="34"/>
    </row>
    <row r="21984" spans="3:3" x14ac:dyDescent="0.3">
      <c r="C21984" s="34"/>
    </row>
    <row r="21985" spans="3:3" x14ac:dyDescent="0.3">
      <c r="C21985" s="34"/>
    </row>
    <row r="21986" spans="3:3" x14ac:dyDescent="0.3">
      <c r="C21986" s="34"/>
    </row>
    <row r="21987" spans="3:3" x14ac:dyDescent="0.3">
      <c r="C21987" s="34"/>
    </row>
    <row r="21988" spans="3:3" x14ac:dyDescent="0.3">
      <c r="C21988" s="34"/>
    </row>
    <row r="21989" spans="3:3" x14ac:dyDescent="0.3">
      <c r="C21989" s="34"/>
    </row>
    <row r="21990" spans="3:3" x14ac:dyDescent="0.3">
      <c r="C21990" s="34"/>
    </row>
    <row r="21991" spans="3:3" x14ac:dyDescent="0.3">
      <c r="C21991" s="34"/>
    </row>
    <row r="21992" spans="3:3" x14ac:dyDescent="0.3">
      <c r="C21992" s="34"/>
    </row>
    <row r="21993" spans="3:3" x14ac:dyDescent="0.3">
      <c r="C21993" s="34"/>
    </row>
    <row r="21994" spans="3:3" x14ac:dyDescent="0.3">
      <c r="C21994" s="34"/>
    </row>
    <row r="21995" spans="3:3" x14ac:dyDescent="0.3">
      <c r="C21995" s="34"/>
    </row>
    <row r="21996" spans="3:3" x14ac:dyDescent="0.3">
      <c r="C21996" s="34"/>
    </row>
    <row r="21997" spans="3:3" x14ac:dyDescent="0.3">
      <c r="C21997" s="34"/>
    </row>
    <row r="21998" spans="3:3" x14ac:dyDescent="0.3">
      <c r="C21998" s="34"/>
    </row>
    <row r="21999" spans="3:3" x14ac:dyDescent="0.3">
      <c r="C21999" s="34"/>
    </row>
    <row r="22000" spans="3:3" x14ac:dyDescent="0.3">
      <c r="C22000" s="34"/>
    </row>
    <row r="22001" spans="3:3" x14ac:dyDescent="0.3">
      <c r="C22001" s="34"/>
    </row>
    <row r="22002" spans="3:3" x14ac:dyDescent="0.3">
      <c r="C22002" s="34"/>
    </row>
    <row r="22003" spans="3:3" x14ac:dyDescent="0.3">
      <c r="C22003" s="34"/>
    </row>
    <row r="22004" spans="3:3" x14ac:dyDescent="0.3">
      <c r="C22004" s="34"/>
    </row>
    <row r="22005" spans="3:3" x14ac:dyDescent="0.3">
      <c r="C22005" s="34"/>
    </row>
    <row r="22006" spans="3:3" x14ac:dyDescent="0.3">
      <c r="C22006" s="34"/>
    </row>
    <row r="22007" spans="3:3" x14ac:dyDescent="0.3">
      <c r="C22007" s="34"/>
    </row>
    <row r="22008" spans="3:3" x14ac:dyDescent="0.3">
      <c r="C22008" s="34"/>
    </row>
    <row r="22009" spans="3:3" x14ac:dyDescent="0.3">
      <c r="C22009" s="34"/>
    </row>
    <row r="22010" spans="3:3" x14ac:dyDescent="0.3">
      <c r="C22010" s="34"/>
    </row>
    <row r="22011" spans="3:3" x14ac:dyDescent="0.3">
      <c r="C22011" s="34"/>
    </row>
    <row r="22012" spans="3:3" x14ac:dyDescent="0.3">
      <c r="C22012" s="34"/>
    </row>
    <row r="22013" spans="3:3" x14ac:dyDescent="0.3">
      <c r="C22013" s="34"/>
    </row>
    <row r="22014" spans="3:3" x14ac:dyDescent="0.3">
      <c r="C22014" s="34"/>
    </row>
    <row r="22015" spans="3:3" x14ac:dyDescent="0.3">
      <c r="C22015" s="34"/>
    </row>
    <row r="22016" spans="3:3" x14ac:dyDescent="0.3">
      <c r="C22016" s="34"/>
    </row>
    <row r="22017" spans="3:3" x14ac:dyDescent="0.3">
      <c r="C22017" s="34"/>
    </row>
    <row r="22018" spans="3:3" x14ac:dyDescent="0.3">
      <c r="C22018" s="34"/>
    </row>
    <row r="22019" spans="3:3" x14ac:dyDescent="0.3">
      <c r="C22019" s="34"/>
    </row>
    <row r="22020" spans="3:3" x14ac:dyDescent="0.3">
      <c r="C22020" s="34"/>
    </row>
    <row r="22021" spans="3:3" x14ac:dyDescent="0.3">
      <c r="C22021" s="34"/>
    </row>
    <row r="22022" spans="3:3" x14ac:dyDescent="0.3">
      <c r="C22022" s="34"/>
    </row>
    <row r="22023" spans="3:3" x14ac:dyDescent="0.3">
      <c r="C22023" s="34"/>
    </row>
    <row r="22024" spans="3:3" x14ac:dyDescent="0.3">
      <c r="C22024" s="34"/>
    </row>
    <row r="22025" spans="3:3" x14ac:dyDescent="0.3">
      <c r="C22025" s="34"/>
    </row>
    <row r="22026" spans="3:3" x14ac:dyDescent="0.3">
      <c r="C22026" s="34"/>
    </row>
    <row r="22027" spans="3:3" x14ac:dyDescent="0.3">
      <c r="C22027" s="34"/>
    </row>
    <row r="22028" spans="3:3" x14ac:dyDescent="0.3">
      <c r="C22028" s="34"/>
    </row>
    <row r="22029" spans="3:3" x14ac:dyDescent="0.3">
      <c r="C22029" s="34"/>
    </row>
    <row r="22030" spans="3:3" x14ac:dyDescent="0.3">
      <c r="C22030" s="34"/>
    </row>
    <row r="22031" spans="3:3" x14ac:dyDescent="0.3">
      <c r="C22031" s="34"/>
    </row>
    <row r="22032" spans="3:3" x14ac:dyDescent="0.3">
      <c r="C22032" s="34"/>
    </row>
    <row r="22033" spans="3:3" x14ac:dyDescent="0.3">
      <c r="C22033" s="34"/>
    </row>
    <row r="22034" spans="3:3" x14ac:dyDescent="0.3">
      <c r="C22034" s="34"/>
    </row>
    <row r="22035" spans="3:3" x14ac:dyDescent="0.3">
      <c r="C22035" s="34"/>
    </row>
    <row r="22036" spans="3:3" x14ac:dyDescent="0.3">
      <c r="C22036" s="34"/>
    </row>
    <row r="22037" spans="3:3" x14ac:dyDescent="0.3">
      <c r="C22037" s="34"/>
    </row>
    <row r="22038" spans="3:3" x14ac:dyDescent="0.3">
      <c r="C22038" s="34"/>
    </row>
    <row r="22039" spans="3:3" x14ac:dyDescent="0.3">
      <c r="C22039" s="34"/>
    </row>
    <row r="22040" spans="3:3" x14ac:dyDescent="0.3">
      <c r="C22040" s="34"/>
    </row>
    <row r="22041" spans="3:3" x14ac:dyDescent="0.3">
      <c r="C22041" s="34"/>
    </row>
    <row r="22042" spans="3:3" x14ac:dyDescent="0.3">
      <c r="C22042" s="34"/>
    </row>
    <row r="22043" spans="3:3" x14ac:dyDescent="0.3">
      <c r="C22043" s="34"/>
    </row>
    <row r="22044" spans="3:3" x14ac:dyDescent="0.3">
      <c r="C22044" s="34"/>
    </row>
    <row r="22045" spans="3:3" x14ac:dyDescent="0.3">
      <c r="C22045" s="34"/>
    </row>
    <row r="22046" spans="3:3" x14ac:dyDescent="0.3">
      <c r="C22046" s="34"/>
    </row>
    <row r="22047" spans="3:3" x14ac:dyDescent="0.3">
      <c r="C22047" s="34"/>
    </row>
    <row r="22048" spans="3:3" x14ac:dyDescent="0.3">
      <c r="C22048" s="34"/>
    </row>
    <row r="22049" spans="3:3" x14ac:dyDescent="0.3">
      <c r="C22049" s="34"/>
    </row>
    <row r="22050" spans="3:3" x14ac:dyDescent="0.3">
      <c r="C22050" s="34"/>
    </row>
    <row r="22051" spans="3:3" x14ac:dyDescent="0.3">
      <c r="C22051" s="34"/>
    </row>
    <row r="22052" spans="3:3" x14ac:dyDescent="0.3">
      <c r="C22052" s="34"/>
    </row>
    <row r="22053" spans="3:3" x14ac:dyDescent="0.3">
      <c r="C22053" s="34"/>
    </row>
    <row r="22054" spans="3:3" x14ac:dyDescent="0.3">
      <c r="C22054" s="34"/>
    </row>
    <row r="22055" spans="3:3" x14ac:dyDescent="0.3">
      <c r="C22055" s="34"/>
    </row>
    <row r="22056" spans="3:3" x14ac:dyDescent="0.3">
      <c r="C22056" s="34"/>
    </row>
    <row r="22057" spans="3:3" x14ac:dyDescent="0.3">
      <c r="C22057" s="34"/>
    </row>
    <row r="22058" spans="3:3" x14ac:dyDescent="0.3">
      <c r="C22058" s="34"/>
    </row>
    <row r="22059" spans="3:3" x14ac:dyDescent="0.3">
      <c r="C22059" s="34"/>
    </row>
    <row r="22060" spans="3:3" x14ac:dyDescent="0.3">
      <c r="C22060" s="34"/>
    </row>
    <row r="22061" spans="3:3" x14ac:dyDescent="0.3">
      <c r="C22061" s="34"/>
    </row>
    <row r="22062" spans="3:3" x14ac:dyDescent="0.3">
      <c r="C22062" s="34"/>
    </row>
    <row r="22063" spans="3:3" x14ac:dyDescent="0.3">
      <c r="C22063" s="34"/>
    </row>
    <row r="22064" spans="3:3" x14ac:dyDescent="0.3">
      <c r="C22064" s="34"/>
    </row>
    <row r="22065" spans="3:3" x14ac:dyDescent="0.3">
      <c r="C22065" s="34"/>
    </row>
    <row r="22066" spans="3:3" x14ac:dyDescent="0.3">
      <c r="C22066" s="34"/>
    </row>
    <row r="22067" spans="3:3" x14ac:dyDescent="0.3">
      <c r="C22067" s="34"/>
    </row>
    <row r="22068" spans="3:3" x14ac:dyDescent="0.3">
      <c r="C22068" s="34"/>
    </row>
    <row r="22069" spans="3:3" x14ac:dyDescent="0.3">
      <c r="C22069" s="34"/>
    </row>
    <row r="22070" spans="3:3" x14ac:dyDescent="0.3">
      <c r="C22070" s="34"/>
    </row>
    <row r="22071" spans="3:3" x14ac:dyDescent="0.3">
      <c r="C22071" s="34"/>
    </row>
    <row r="22072" spans="3:3" x14ac:dyDescent="0.3">
      <c r="C22072" s="34"/>
    </row>
    <row r="22073" spans="3:3" x14ac:dyDescent="0.3">
      <c r="C22073" s="34"/>
    </row>
    <row r="22074" spans="3:3" x14ac:dyDescent="0.3">
      <c r="C22074" s="34"/>
    </row>
    <row r="22075" spans="3:3" x14ac:dyDescent="0.3">
      <c r="C22075" s="34"/>
    </row>
    <row r="22076" spans="3:3" x14ac:dyDescent="0.3">
      <c r="C22076" s="34"/>
    </row>
    <row r="22077" spans="3:3" x14ac:dyDescent="0.3">
      <c r="C22077" s="34"/>
    </row>
    <row r="22078" spans="3:3" x14ac:dyDescent="0.3">
      <c r="C22078" s="34"/>
    </row>
    <row r="22079" spans="3:3" x14ac:dyDescent="0.3">
      <c r="C22079" s="34"/>
    </row>
    <row r="22080" spans="3:3" x14ac:dyDescent="0.3">
      <c r="C22080" s="34"/>
    </row>
    <row r="22081" spans="3:3" x14ac:dyDescent="0.3">
      <c r="C22081" s="34"/>
    </row>
    <row r="22082" spans="3:3" x14ac:dyDescent="0.3">
      <c r="C22082" s="34"/>
    </row>
    <row r="22083" spans="3:3" x14ac:dyDescent="0.3">
      <c r="C22083" s="34"/>
    </row>
    <row r="22084" spans="3:3" x14ac:dyDescent="0.3">
      <c r="C22084" s="34"/>
    </row>
    <row r="22085" spans="3:3" x14ac:dyDescent="0.3">
      <c r="C22085" s="34"/>
    </row>
    <row r="22086" spans="3:3" x14ac:dyDescent="0.3">
      <c r="C22086" s="34"/>
    </row>
    <row r="22087" spans="3:3" x14ac:dyDescent="0.3">
      <c r="C22087" s="34"/>
    </row>
    <row r="22088" spans="3:3" x14ac:dyDescent="0.3">
      <c r="C22088" s="34"/>
    </row>
    <row r="22089" spans="3:3" x14ac:dyDescent="0.3">
      <c r="C22089" s="34"/>
    </row>
    <row r="22090" spans="3:3" x14ac:dyDescent="0.3">
      <c r="C22090" s="34"/>
    </row>
    <row r="22091" spans="3:3" x14ac:dyDescent="0.3">
      <c r="C22091" s="34"/>
    </row>
    <row r="22092" spans="3:3" x14ac:dyDescent="0.3">
      <c r="C22092" s="34"/>
    </row>
    <row r="22093" spans="3:3" x14ac:dyDescent="0.3">
      <c r="C22093" s="34"/>
    </row>
    <row r="22094" spans="3:3" x14ac:dyDescent="0.3">
      <c r="C22094" s="34"/>
    </row>
    <row r="22095" spans="3:3" x14ac:dyDescent="0.3">
      <c r="C22095" s="34"/>
    </row>
    <row r="22096" spans="3:3" x14ac:dyDescent="0.3">
      <c r="C22096" s="34"/>
    </row>
    <row r="22097" spans="3:3" x14ac:dyDescent="0.3">
      <c r="C22097" s="34"/>
    </row>
    <row r="22098" spans="3:3" x14ac:dyDescent="0.3">
      <c r="C22098" s="34"/>
    </row>
    <row r="22099" spans="3:3" x14ac:dyDescent="0.3">
      <c r="C22099" s="34"/>
    </row>
    <row r="22100" spans="3:3" x14ac:dyDescent="0.3">
      <c r="C22100" s="34"/>
    </row>
    <row r="22101" spans="3:3" x14ac:dyDescent="0.3">
      <c r="C22101" s="34"/>
    </row>
    <row r="22102" spans="3:3" x14ac:dyDescent="0.3">
      <c r="C22102" s="34"/>
    </row>
    <row r="22103" spans="3:3" x14ac:dyDescent="0.3">
      <c r="C22103" s="34"/>
    </row>
    <row r="22104" spans="3:3" x14ac:dyDescent="0.3">
      <c r="C22104" s="34"/>
    </row>
    <row r="22105" spans="3:3" x14ac:dyDescent="0.3">
      <c r="C22105" s="34"/>
    </row>
    <row r="22106" spans="3:3" x14ac:dyDescent="0.3">
      <c r="C22106" s="34"/>
    </row>
    <row r="22107" spans="3:3" x14ac:dyDescent="0.3">
      <c r="C22107" s="34"/>
    </row>
    <row r="22108" spans="3:3" x14ac:dyDescent="0.3">
      <c r="C22108" s="34"/>
    </row>
    <row r="22109" spans="3:3" x14ac:dyDescent="0.3">
      <c r="C22109" s="34"/>
    </row>
    <row r="22110" spans="3:3" x14ac:dyDescent="0.3">
      <c r="C22110" s="34"/>
    </row>
    <row r="22111" spans="3:3" x14ac:dyDescent="0.3">
      <c r="C22111" s="34"/>
    </row>
    <row r="22112" spans="3:3" x14ac:dyDescent="0.3">
      <c r="C22112" s="34"/>
    </row>
    <row r="22113" spans="3:3" x14ac:dyDescent="0.3">
      <c r="C22113" s="34"/>
    </row>
    <row r="22114" spans="3:3" x14ac:dyDescent="0.3">
      <c r="C22114" s="34"/>
    </row>
    <row r="22115" spans="3:3" x14ac:dyDescent="0.3">
      <c r="C22115" s="34"/>
    </row>
    <row r="22116" spans="3:3" x14ac:dyDescent="0.3">
      <c r="C22116" s="34"/>
    </row>
    <row r="22117" spans="3:3" x14ac:dyDescent="0.3">
      <c r="C22117" s="34"/>
    </row>
    <row r="22118" spans="3:3" x14ac:dyDescent="0.3">
      <c r="C22118" s="34"/>
    </row>
    <row r="22119" spans="3:3" x14ac:dyDescent="0.3">
      <c r="C22119" s="34"/>
    </row>
    <row r="22120" spans="3:3" x14ac:dyDescent="0.3">
      <c r="C22120" s="34"/>
    </row>
    <row r="22121" spans="3:3" x14ac:dyDescent="0.3">
      <c r="C22121" s="34"/>
    </row>
    <row r="22122" spans="3:3" x14ac:dyDescent="0.3">
      <c r="C22122" s="34"/>
    </row>
    <row r="22123" spans="3:3" x14ac:dyDescent="0.3">
      <c r="C22123" s="34"/>
    </row>
    <row r="22124" spans="3:3" x14ac:dyDescent="0.3">
      <c r="C22124" s="34"/>
    </row>
    <row r="22125" spans="3:3" x14ac:dyDescent="0.3">
      <c r="C22125" s="34"/>
    </row>
    <row r="22126" spans="3:3" x14ac:dyDescent="0.3">
      <c r="C22126" s="34"/>
    </row>
    <row r="22127" spans="3:3" x14ac:dyDescent="0.3">
      <c r="C22127" s="34"/>
    </row>
    <row r="22128" spans="3:3" x14ac:dyDescent="0.3">
      <c r="C22128" s="34"/>
    </row>
    <row r="22129" spans="3:3" x14ac:dyDescent="0.3">
      <c r="C22129" s="34"/>
    </row>
    <row r="22130" spans="3:3" x14ac:dyDescent="0.3">
      <c r="C22130" s="34"/>
    </row>
    <row r="22131" spans="3:3" x14ac:dyDescent="0.3">
      <c r="C22131" s="34"/>
    </row>
    <row r="22132" spans="3:3" x14ac:dyDescent="0.3">
      <c r="C22132" s="34"/>
    </row>
    <row r="22133" spans="3:3" x14ac:dyDescent="0.3">
      <c r="C22133" s="34"/>
    </row>
    <row r="22134" spans="3:3" x14ac:dyDescent="0.3">
      <c r="C22134" s="34"/>
    </row>
    <row r="22135" spans="3:3" x14ac:dyDescent="0.3">
      <c r="C22135" s="34"/>
    </row>
    <row r="22136" spans="3:3" x14ac:dyDescent="0.3">
      <c r="C22136" s="34"/>
    </row>
    <row r="22137" spans="3:3" x14ac:dyDescent="0.3">
      <c r="C22137" s="34"/>
    </row>
    <row r="22138" spans="3:3" x14ac:dyDescent="0.3">
      <c r="C22138" s="34"/>
    </row>
    <row r="22139" spans="3:3" x14ac:dyDescent="0.3">
      <c r="C22139" s="34"/>
    </row>
    <row r="22140" spans="3:3" x14ac:dyDescent="0.3">
      <c r="C22140" s="34"/>
    </row>
    <row r="22141" spans="3:3" x14ac:dyDescent="0.3">
      <c r="C22141" s="34"/>
    </row>
    <row r="22142" spans="3:3" x14ac:dyDescent="0.3">
      <c r="C22142" s="34"/>
    </row>
    <row r="22143" spans="3:3" x14ac:dyDescent="0.3">
      <c r="C22143" s="34"/>
    </row>
    <row r="22144" spans="3:3" x14ac:dyDescent="0.3">
      <c r="C22144" s="34"/>
    </row>
    <row r="22145" spans="3:3" x14ac:dyDescent="0.3">
      <c r="C22145" s="34"/>
    </row>
    <row r="22146" spans="3:3" x14ac:dyDescent="0.3">
      <c r="C22146" s="34"/>
    </row>
    <row r="22147" spans="3:3" x14ac:dyDescent="0.3">
      <c r="C22147" s="34"/>
    </row>
    <row r="22148" spans="3:3" x14ac:dyDescent="0.3">
      <c r="C22148" s="34"/>
    </row>
    <row r="22149" spans="3:3" x14ac:dyDescent="0.3">
      <c r="C22149" s="34"/>
    </row>
    <row r="22150" spans="3:3" x14ac:dyDescent="0.3">
      <c r="C22150" s="34"/>
    </row>
    <row r="22151" spans="3:3" x14ac:dyDescent="0.3">
      <c r="C22151" s="34"/>
    </row>
    <row r="22152" spans="3:3" x14ac:dyDescent="0.3">
      <c r="C22152" s="34"/>
    </row>
    <row r="22153" spans="3:3" x14ac:dyDescent="0.3">
      <c r="C22153" s="34"/>
    </row>
    <row r="22154" spans="3:3" x14ac:dyDescent="0.3">
      <c r="C22154" s="34"/>
    </row>
    <row r="22155" spans="3:3" x14ac:dyDescent="0.3">
      <c r="C22155" s="34"/>
    </row>
    <row r="22156" spans="3:3" x14ac:dyDescent="0.3">
      <c r="C22156" s="34"/>
    </row>
    <row r="22157" spans="3:3" x14ac:dyDescent="0.3">
      <c r="C22157" s="34"/>
    </row>
    <row r="22158" spans="3:3" x14ac:dyDescent="0.3">
      <c r="C22158" s="34"/>
    </row>
    <row r="22159" spans="3:3" x14ac:dyDescent="0.3">
      <c r="C22159" s="34"/>
    </row>
    <row r="22160" spans="3:3" x14ac:dyDescent="0.3">
      <c r="C22160" s="34"/>
    </row>
    <row r="22161" spans="3:3" x14ac:dyDescent="0.3">
      <c r="C22161" s="34"/>
    </row>
    <row r="22162" spans="3:3" x14ac:dyDescent="0.3">
      <c r="C22162" s="34"/>
    </row>
    <row r="22163" spans="3:3" x14ac:dyDescent="0.3">
      <c r="C22163" s="34"/>
    </row>
    <row r="22164" spans="3:3" x14ac:dyDescent="0.3">
      <c r="C22164" s="34"/>
    </row>
    <row r="22165" spans="3:3" x14ac:dyDescent="0.3">
      <c r="C22165" s="34"/>
    </row>
    <row r="22166" spans="3:3" x14ac:dyDescent="0.3">
      <c r="C22166" s="34"/>
    </row>
    <row r="22167" spans="3:3" x14ac:dyDescent="0.3">
      <c r="C22167" s="34"/>
    </row>
    <row r="22168" spans="3:3" x14ac:dyDescent="0.3">
      <c r="C22168" s="34"/>
    </row>
    <row r="22169" spans="3:3" x14ac:dyDescent="0.3">
      <c r="C22169" s="34"/>
    </row>
    <row r="22170" spans="3:3" x14ac:dyDescent="0.3">
      <c r="C22170" s="34"/>
    </row>
    <row r="22171" spans="3:3" x14ac:dyDescent="0.3">
      <c r="C22171" s="34"/>
    </row>
    <row r="22172" spans="3:3" x14ac:dyDescent="0.3">
      <c r="C22172" s="34"/>
    </row>
    <row r="22173" spans="3:3" x14ac:dyDescent="0.3">
      <c r="C22173" s="34"/>
    </row>
    <row r="22174" spans="3:3" x14ac:dyDescent="0.3">
      <c r="C22174" s="34"/>
    </row>
    <row r="22175" spans="3:3" x14ac:dyDescent="0.3">
      <c r="C22175" s="34"/>
    </row>
    <row r="22176" spans="3:3" x14ac:dyDescent="0.3">
      <c r="C22176" s="34"/>
    </row>
    <row r="22177" spans="3:3" x14ac:dyDescent="0.3">
      <c r="C22177" s="34"/>
    </row>
    <row r="22178" spans="3:3" x14ac:dyDescent="0.3">
      <c r="C22178" s="34"/>
    </row>
    <row r="22179" spans="3:3" x14ac:dyDescent="0.3">
      <c r="C22179" s="34"/>
    </row>
    <row r="22180" spans="3:3" x14ac:dyDescent="0.3">
      <c r="C22180" s="34"/>
    </row>
    <row r="22181" spans="3:3" x14ac:dyDescent="0.3">
      <c r="C22181" s="34"/>
    </row>
    <row r="22182" spans="3:3" x14ac:dyDescent="0.3">
      <c r="C22182" s="34"/>
    </row>
    <row r="22183" spans="3:3" x14ac:dyDescent="0.3">
      <c r="C22183" s="34"/>
    </row>
    <row r="22184" spans="3:3" x14ac:dyDescent="0.3">
      <c r="C22184" s="34"/>
    </row>
    <row r="22185" spans="3:3" x14ac:dyDescent="0.3">
      <c r="C22185" s="34"/>
    </row>
    <row r="22186" spans="3:3" x14ac:dyDescent="0.3">
      <c r="C22186" s="34"/>
    </row>
    <row r="22187" spans="3:3" x14ac:dyDescent="0.3">
      <c r="C22187" s="34"/>
    </row>
    <row r="22188" spans="3:3" x14ac:dyDescent="0.3">
      <c r="C22188" s="34"/>
    </row>
    <row r="22189" spans="3:3" x14ac:dyDescent="0.3">
      <c r="C22189" s="34"/>
    </row>
    <row r="22190" spans="3:3" x14ac:dyDescent="0.3">
      <c r="C22190" s="34"/>
    </row>
    <row r="22191" spans="3:3" x14ac:dyDescent="0.3">
      <c r="C22191" s="34"/>
    </row>
    <row r="22192" spans="3:3" x14ac:dyDescent="0.3">
      <c r="C22192" s="34"/>
    </row>
    <row r="22193" spans="3:3" x14ac:dyDescent="0.3">
      <c r="C22193" s="34"/>
    </row>
    <row r="22194" spans="3:3" x14ac:dyDescent="0.3">
      <c r="C22194" s="34"/>
    </row>
    <row r="22195" spans="3:3" x14ac:dyDescent="0.3">
      <c r="C22195" s="34"/>
    </row>
    <row r="22196" spans="3:3" x14ac:dyDescent="0.3">
      <c r="C22196" s="34"/>
    </row>
    <row r="22197" spans="3:3" x14ac:dyDescent="0.3">
      <c r="C22197" s="34"/>
    </row>
    <row r="22198" spans="3:3" x14ac:dyDescent="0.3">
      <c r="C22198" s="34"/>
    </row>
    <row r="22199" spans="3:3" x14ac:dyDescent="0.3">
      <c r="C22199" s="34"/>
    </row>
    <row r="22200" spans="3:3" x14ac:dyDescent="0.3">
      <c r="C22200" s="34"/>
    </row>
    <row r="22201" spans="3:3" x14ac:dyDescent="0.3">
      <c r="C22201" s="34"/>
    </row>
    <row r="22202" spans="3:3" x14ac:dyDescent="0.3">
      <c r="C22202" s="34"/>
    </row>
    <row r="22203" spans="3:3" x14ac:dyDescent="0.3">
      <c r="C22203" s="34"/>
    </row>
    <row r="22204" spans="3:3" x14ac:dyDescent="0.3">
      <c r="C22204" s="34"/>
    </row>
    <row r="22205" spans="3:3" x14ac:dyDescent="0.3">
      <c r="C22205" s="34"/>
    </row>
    <row r="22206" spans="3:3" x14ac:dyDescent="0.3">
      <c r="C22206" s="34"/>
    </row>
    <row r="22207" spans="3:3" x14ac:dyDescent="0.3">
      <c r="C22207" s="34"/>
    </row>
    <row r="22208" spans="3:3" x14ac:dyDescent="0.3">
      <c r="C22208" s="34"/>
    </row>
    <row r="22209" spans="3:3" x14ac:dyDescent="0.3">
      <c r="C22209" s="34"/>
    </row>
    <row r="22210" spans="3:3" x14ac:dyDescent="0.3">
      <c r="C22210" s="34"/>
    </row>
    <row r="22211" spans="3:3" x14ac:dyDescent="0.3">
      <c r="C22211" s="34"/>
    </row>
    <row r="22212" spans="3:3" x14ac:dyDescent="0.3">
      <c r="C22212" s="34"/>
    </row>
    <row r="22213" spans="3:3" x14ac:dyDescent="0.3">
      <c r="C22213" s="34"/>
    </row>
    <row r="22214" spans="3:3" x14ac:dyDescent="0.3">
      <c r="C22214" s="34"/>
    </row>
    <row r="22215" spans="3:3" x14ac:dyDescent="0.3">
      <c r="C22215" s="34"/>
    </row>
    <row r="22216" spans="3:3" x14ac:dyDescent="0.3">
      <c r="C22216" s="34"/>
    </row>
    <row r="22217" spans="3:3" x14ac:dyDescent="0.3">
      <c r="C22217" s="34"/>
    </row>
    <row r="22218" spans="3:3" x14ac:dyDescent="0.3">
      <c r="C22218" s="34"/>
    </row>
    <row r="22219" spans="3:3" x14ac:dyDescent="0.3">
      <c r="C22219" s="34"/>
    </row>
    <row r="22220" spans="3:3" x14ac:dyDescent="0.3">
      <c r="C22220" s="34"/>
    </row>
    <row r="22221" spans="3:3" x14ac:dyDescent="0.3">
      <c r="C22221" s="34"/>
    </row>
    <row r="22222" spans="3:3" x14ac:dyDescent="0.3">
      <c r="C22222" s="34"/>
    </row>
    <row r="22223" spans="3:3" x14ac:dyDescent="0.3">
      <c r="C22223" s="34"/>
    </row>
    <row r="22224" spans="3:3" x14ac:dyDescent="0.3">
      <c r="C22224" s="34"/>
    </row>
    <row r="22225" spans="3:3" x14ac:dyDescent="0.3">
      <c r="C22225" s="34"/>
    </row>
    <row r="22226" spans="3:3" x14ac:dyDescent="0.3">
      <c r="C22226" s="34"/>
    </row>
    <row r="22227" spans="3:3" x14ac:dyDescent="0.3">
      <c r="C22227" s="34"/>
    </row>
    <row r="22228" spans="3:3" x14ac:dyDescent="0.3">
      <c r="C22228" s="34"/>
    </row>
    <row r="22229" spans="3:3" x14ac:dyDescent="0.3">
      <c r="C22229" s="34"/>
    </row>
    <row r="22230" spans="3:3" x14ac:dyDescent="0.3">
      <c r="C22230" s="34"/>
    </row>
    <row r="22231" spans="3:3" x14ac:dyDescent="0.3">
      <c r="C22231" s="34"/>
    </row>
    <row r="22232" spans="3:3" x14ac:dyDescent="0.3">
      <c r="C22232" s="34"/>
    </row>
    <row r="22233" spans="3:3" x14ac:dyDescent="0.3">
      <c r="C22233" s="34"/>
    </row>
    <row r="22234" spans="3:3" x14ac:dyDescent="0.3">
      <c r="C22234" s="34"/>
    </row>
    <row r="22235" spans="3:3" x14ac:dyDescent="0.3">
      <c r="C22235" s="34"/>
    </row>
    <row r="22236" spans="3:3" x14ac:dyDescent="0.3">
      <c r="C22236" s="34"/>
    </row>
    <row r="22237" spans="3:3" x14ac:dyDescent="0.3">
      <c r="C22237" s="34"/>
    </row>
    <row r="22238" spans="3:3" x14ac:dyDescent="0.3">
      <c r="C22238" s="34"/>
    </row>
    <row r="22239" spans="3:3" x14ac:dyDescent="0.3">
      <c r="C22239" s="34"/>
    </row>
    <row r="22240" spans="3:3" x14ac:dyDescent="0.3">
      <c r="C22240" s="34"/>
    </row>
    <row r="22241" spans="3:3" x14ac:dyDescent="0.3">
      <c r="C22241" s="34"/>
    </row>
    <row r="22242" spans="3:3" x14ac:dyDescent="0.3">
      <c r="C22242" s="34"/>
    </row>
    <row r="22243" spans="3:3" x14ac:dyDescent="0.3">
      <c r="C22243" s="34"/>
    </row>
    <row r="22244" spans="3:3" x14ac:dyDescent="0.3">
      <c r="C22244" s="34"/>
    </row>
    <row r="22245" spans="3:3" x14ac:dyDescent="0.3">
      <c r="C22245" s="34"/>
    </row>
    <row r="22246" spans="3:3" x14ac:dyDescent="0.3">
      <c r="C22246" s="34"/>
    </row>
    <row r="22247" spans="3:3" x14ac:dyDescent="0.3">
      <c r="C22247" s="34"/>
    </row>
    <row r="22248" spans="3:3" x14ac:dyDescent="0.3">
      <c r="C22248" s="34"/>
    </row>
    <row r="22249" spans="3:3" x14ac:dyDescent="0.3">
      <c r="C22249" s="34"/>
    </row>
    <row r="22250" spans="3:3" x14ac:dyDescent="0.3">
      <c r="C22250" s="34"/>
    </row>
    <row r="22251" spans="3:3" x14ac:dyDescent="0.3">
      <c r="C22251" s="34"/>
    </row>
    <row r="22252" spans="3:3" x14ac:dyDescent="0.3">
      <c r="C22252" s="34"/>
    </row>
    <row r="22253" spans="3:3" x14ac:dyDescent="0.3">
      <c r="C22253" s="34"/>
    </row>
    <row r="22254" spans="3:3" x14ac:dyDescent="0.3">
      <c r="C22254" s="34"/>
    </row>
    <row r="22255" spans="3:3" x14ac:dyDescent="0.3">
      <c r="C22255" s="34"/>
    </row>
    <row r="22256" spans="3:3" x14ac:dyDescent="0.3">
      <c r="C22256" s="34"/>
    </row>
    <row r="22257" spans="3:3" x14ac:dyDescent="0.3">
      <c r="C22257" s="34"/>
    </row>
    <row r="22258" spans="3:3" x14ac:dyDescent="0.3">
      <c r="C22258" s="34"/>
    </row>
    <row r="22259" spans="3:3" x14ac:dyDescent="0.3">
      <c r="C22259" s="34"/>
    </row>
    <row r="22260" spans="3:3" x14ac:dyDescent="0.3">
      <c r="C22260" s="34"/>
    </row>
    <row r="22261" spans="3:3" x14ac:dyDescent="0.3">
      <c r="C22261" s="34"/>
    </row>
    <row r="22262" spans="3:3" x14ac:dyDescent="0.3">
      <c r="C22262" s="34"/>
    </row>
    <row r="22263" spans="3:3" x14ac:dyDescent="0.3">
      <c r="C22263" s="34"/>
    </row>
    <row r="22264" spans="3:3" x14ac:dyDescent="0.3">
      <c r="C22264" s="34"/>
    </row>
    <row r="22265" spans="3:3" x14ac:dyDescent="0.3">
      <c r="C22265" s="34"/>
    </row>
    <row r="22266" spans="3:3" x14ac:dyDescent="0.3">
      <c r="C22266" s="34"/>
    </row>
    <row r="22267" spans="3:3" x14ac:dyDescent="0.3">
      <c r="C22267" s="34"/>
    </row>
    <row r="22268" spans="3:3" x14ac:dyDescent="0.3">
      <c r="C22268" s="34"/>
    </row>
    <row r="22269" spans="3:3" x14ac:dyDescent="0.3">
      <c r="C22269" s="34"/>
    </row>
    <row r="22270" spans="3:3" x14ac:dyDescent="0.3">
      <c r="C22270" s="34"/>
    </row>
    <row r="22271" spans="3:3" x14ac:dyDescent="0.3">
      <c r="C22271" s="34"/>
    </row>
    <row r="22272" spans="3:3" x14ac:dyDescent="0.3">
      <c r="C22272" s="34"/>
    </row>
    <row r="22273" spans="3:3" x14ac:dyDescent="0.3">
      <c r="C22273" s="34"/>
    </row>
    <row r="22274" spans="3:3" x14ac:dyDescent="0.3">
      <c r="C22274" s="34"/>
    </row>
    <row r="22275" spans="3:3" x14ac:dyDescent="0.3">
      <c r="C22275" s="34"/>
    </row>
    <row r="22276" spans="3:3" x14ac:dyDescent="0.3">
      <c r="C22276" s="34"/>
    </row>
    <row r="22277" spans="3:3" x14ac:dyDescent="0.3">
      <c r="C22277" s="34"/>
    </row>
    <row r="22278" spans="3:3" x14ac:dyDescent="0.3">
      <c r="C22278" s="34"/>
    </row>
    <row r="22279" spans="3:3" x14ac:dyDescent="0.3">
      <c r="C22279" s="34"/>
    </row>
    <row r="22280" spans="3:3" x14ac:dyDescent="0.3">
      <c r="C22280" s="34"/>
    </row>
    <row r="22281" spans="3:3" x14ac:dyDescent="0.3">
      <c r="C22281" s="34"/>
    </row>
    <row r="22282" spans="3:3" x14ac:dyDescent="0.3">
      <c r="C22282" s="34"/>
    </row>
    <row r="22283" spans="3:3" x14ac:dyDescent="0.3">
      <c r="C22283" s="34"/>
    </row>
    <row r="22284" spans="3:3" x14ac:dyDescent="0.3">
      <c r="C22284" s="34"/>
    </row>
    <row r="22285" spans="3:3" x14ac:dyDescent="0.3">
      <c r="C22285" s="34"/>
    </row>
    <row r="22286" spans="3:3" x14ac:dyDescent="0.3">
      <c r="C22286" s="34"/>
    </row>
    <row r="22287" spans="3:3" x14ac:dyDescent="0.3">
      <c r="C22287" s="34"/>
    </row>
    <row r="22288" spans="3:3" x14ac:dyDescent="0.3">
      <c r="C22288" s="34"/>
    </row>
    <row r="22289" spans="3:3" x14ac:dyDescent="0.3">
      <c r="C22289" s="34"/>
    </row>
    <row r="22290" spans="3:3" x14ac:dyDescent="0.3">
      <c r="C22290" s="34"/>
    </row>
    <row r="22291" spans="3:3" x14ac:dyDescent="0.3">
      <c r="C22291" s="34"/>
    </row>
    <row r="22292" spans="3:3" x14ac:dyDescent="0.3">
      <c r="C22292" s="34"/>
    </row>
    <row r="22293" spans="3:3" x14ac:dyDescent="0.3">
      <c r="C22293" s="34"/>
    </row>
    <row r="22294" spans="3:3" x14ac:dyDescent="0.3">
      <c r="C22294" s="34"/>
    </row>
    <row r="22295" spans="3:3" x14ac:dyDescent="0.3">
      <c r="C22295" s="34"/>
    </row>
    <row r="22296" spans="3:3" x14ac:dyDescent="0.3">
      <c r="C22296" s="34"/>
    </row>
    <row r="22297" spans="3:3" x14ac:dyDescent="0.3">
      <c r="C22297" s="34"/>
    </row>
    <row r="22298" spans="3:3" x14ac:dyDescent="0.3">
      <c r="C22298" s="34"/>
    </row>
    <row r="22299" spans="3:3" x14ac:dyDescent="0.3">
      <c r="C22299" s="34"/>
    </row>
    <row r="22300" spans="3:3" x14ac:dyDescent="0.3">
      <c r="C22300" s="34"/>
    </row>
    <row r="22301" spans="3:3" x14ac:dyDescent="0.3">
      <c r="C22301" s="34"/>
    </row>
    <row r="22302" spans="3:3" x14ac:dyDescent="0.3">
      <c r="C22302" s="34"/>
    </row>
    <row r="22303" spans="3:3" x14ac:dyDescent="0.3">
      <c r="C22303" s="34"/>
    </row>
    <row r="22304" spans="3:3" x14ac:dyDescent="0.3">
      <c r="C22304" s="34"/>
    </row>
    <row r="22305" spans="3:3" x14ac:dyDescent="0.3">
      <c r="C22305" s="34"/>
    </row>
    <row r="22306" spans="3:3" x14ac:dyDescent="0.3">
      <c r="C22306" s="34"/>
    </row>
    <row r="22307" spans="3:3" x14ac:dyDescent="0.3">
      <c r="C22307" s="34"/>
    </row>
    <row r="22308" spans="3:3" x14ac:dyDescent="0.3">
      <c r="C22308" s="34"/>
    </row>
    <row r="22309" spans="3:3" x14ac:dyDescent="0.3">
      <c r="C22309" s="34"/>
    </row>
    <row r="22310" spans="3:3" x14ac:dyDescent="0.3">
      <c r="C22310" s="34"/>
    </row>
    <row r="22311" spans="3:3" x14ac:dyDescent="0.3">
      <c r="C22311" s="34"/>
    </row>
    <row r="22312" spans="3:3" x14ac:dyDescent="0.3">
      <c r="C22312" s="34"/>
    </row>
    <row r="22313" spans="3:3" x14ac:dyDescent="0.3">
      <c r="C22313" s="34"/>
    </row>
    <row r="22314" spans="3:3" x14ac:dyDescent="0.3">
      <c r="C22314" s="34"/>
    </row>
    <row r="22315" spans="3:3" x14ac:dyDescent="0.3">
      <c r="C22315" s="34"/>
    </row>
    <row r="22316" spans="3:3" x14ac:dyDescent="0.3">
      <c r="C22316" s="34"/>
    </row>
    <row r="22317" spans="3:3" x14ac:dyDescent="0.3">
      <c r="C22317" s="34"/>
    </row>
    <row r="22318" spans="3:3" x14ac:dyDescent="0.3">
      <c r="C22318" s="34"/>
    </row>
    <row r="22319" spans="3:3" x14ac:dyDescent="0.3">
      <c r="C22319" s="34"/>
    </row>
    <row r="22320" spans="3:3" x14ac:dyDescent="0.3">
      <c r="C22320" s="34"/>
    </row>
    <row r="22321" spans="3:3" x14ac:dyDescent="0.3">
      <c r="C22321" s="34"/>
    </row>
    <row r="22322" spans="3:3" x14ac:dyDescent="0.3">
      <c r="C22322" s="34"/>
    </row>
    <row r="22323" spans="3:3" x14ac:dyDescent="0.3">
      <c r="C22323" s="34"/>
    </row>
    <row r="22324" spans="3:3" x14ac:dyDescent="0.3">
      <c r="C22324" s="34"/>
    </row>
    <row r="22325" spans="3:3" x14ac:dyDescent="0.3">
      <c r="C22325" s="34"/>
    </row>
    <row r="22326" spans="3:3" x14ac:dyDescent="0.3">
      <c r="C22326" s="34"/>
    </row>
    <row r="22327" spans="3:3" x14ac:dyDescent="0.3">
      <c r="C22327" s="34"/>
    </row>
    <row r="22328" spans="3:3" x14ac:dyDescent="0.3">
      <c r="C22328" s="34"/>
    </row>
    <row r="22329" spans="3:3" x14ac:dyDescent="0.3">
      <c r="C22329" s="34"/>
    </row>
    <row r="22330" spans="3:3" x14ac:dyDescent="0.3">
      <c r="C22330" s="34"/>
    </row>
    <row r="22331" spans="3:3" x14ac:dyDescent="0.3">
      <c r="C22331" s="34"/>
    </row>
    <row r="22332" spans="3:3" x14ac:dyDescent="0.3">
      <c r="C22332" s="34"/>
    </row>
    <row r="22333" spans="3:3" x14ac:dyDescent="0.3">
      <c r="C22333" s="34"/>
    </row>
    <row r="22334" spans="3:3" x14ac:dyDescent="0.3">
      <c r="C22334" s="34"/>
    </row>
    <row r="22335" spans="3:3" x14ac:dyDescent="0.3">
      <c r="C22335" s="34"/>
    </row>
    <row r="22336" spans="3:3" x14ac:dyDescent="0.3">
      <c r="C22336" s="34"/>
    </row>
    <row r="22337" spans="3:3" x14ac:dyDescent="0.3">
      <c r="C22337" s="34"/>
    </row>
    <row r="22338" spans="3:3" x14ac:dyDescent="0.3">
      <c r="C22338" s="34"/>
    </row>
    <row r="22339" spans="3:3" x14ac:dyDescent="0.3">
      <c r="C22339" s="34"/>
    </row>
    <row r="22340" spans="3:3" x14ac:dyDescent="0.3">
      <c r="C22340" s="34"/>
    </row>
    <row r="22341" spans="3:3" x14ac:dyDescent="0.3">
      <c r="C22341" s="34"/>
    </row>
    <row r="22342" spans="3:3" x14ac:dyDescent="0.3">
      <c r="C22342" s="34"/>
    </row>
    <row r="22343" spans="3:3" x14ac:dyDescent="0.3">
      <c r="C22343" s="34"/>
    </row>
    <row r="22344" spans="3:3" x14ac:dyDescent="0.3">
      <c r="C22344" s="34"/>
    </row>
    <row r="22345" spans="3:3" x14ac:dyDescent="0.3">
      <c r="C22345" s="34"/>
    </row>
    <row r="22346" spans="3:3" x14ac:dyDescent="0.3">
      <c r="C22346" s="34"/>
    </row>
    <row r="22347" spans="3:3" x14ac:dyDescent="0.3">
      <c r="C22347" s="34"/>
    </row>
    <row r="22348" spans="3:3" x14ac:dyDescent="0.3">
      <c r="C22348" s="34"/>
    </row>
    <row r="22349" spans="3:3" x14ac:dyDescent="0.3">
      <c r="C22349" s="34"/>
    </row>
    <row r="22350" spans="3:3" x14ac:dyDescent="0.3">
      <c r="C22350" s="34"/>
    </row>
    <row r="22351" spans="3:3" x14ac:dyDescent="0.3">
      <c r="C22351" s="34"/>
    </row>
    <row r="22352" spans="3:3" x14ac:dyDescent="0.3">
      <c r="C22352" s="34"/>
    </row>
    <row r="22353" spans="3:3" x14ac:dyDescent="0.3">
      <c r="C22353" s="34"/>
    </row>
    <row r="22354" spans="3:3" x14ac:dyDescent="0.3">
      <c r="C22354" s="34"/>
    </row>
    <row r="22355" spans="3:3" x14ac:dyDescent="0.3">
      <c r="C22355" s="34"/>
    </row>
    <row r="22356" spans="3:3" x14ac:dyDescent="0.3">
      <c r="C22356" s="34"/>
    </row>
    <row r="22357" spans="3:3" x14ac:dyDescent="0.3">
      <c r="C22357" s="34"/>
    </row>
    <row r="22358" spans="3:3" x14ac:dyDescent="0.3">
      <c r="C22358" s="34"/>
    </row>
    <row r="22359" spans="3:3" x14ac:dyDescent="0.3">
      <c r="C22359" s="34"/>
    </row>
    <row r="22360" spans="3:3" x14ac:dyDescent="0.3">
      <c r="C22360" s="34"/>
    </row>
    <row r="22361" spans="3:3" x14ac:dyDescent="0.3">
      <c r="C22361" s="34"/>
    </row>
    <row r="22362" spans="3:3" x14ac:dyDescent="0.3">
      <c r="C22362" s="34"/>
    </row>
    <row r="22363" spans="3:3" x14ac:dyDescent="0.3">
      <c r="C22363" s="34"/>
    </row>
    <row r="22364" spans="3:3" x14ac:dyDescent="0.3">
      <c r="C22364" s="34"/>
    </row>
    <row r="22365" spans="3:3" x14ac:dyDescent="0.3">
      <c r="C22365" s="34"/>
    </row>
    <row r="22366" spans="3:3" x14ac:dyDescent="0.3">
      <c r="C22366" s="34"/>
    </row>
    <row r="22367" spans="3:3" x14ac:dyDescent="0.3">
      <c r="C22367" s="34"/>
    </row>
    <row r="22368" spans="3:3" x14ac:dyDescent="0.3">
      <c r="C22368" s="34"/>
    </row>
    <row r="22369" spans="3:3" x14ac:dyDescent="0.3">
      <c r="C22369" s="34"/>
    </row>
    <row r="22370" spans="3:3" x14ac:dyDescent="0.3">
      <c r="C22370" s="34"/>
    </row>
    <row r="22371" spans="3:3" x14ac:dyDescent="0.3">
      <c r="C22371" s="34"/>
    </row>
    <row r="22372" spans="3:3" x14ac:dyDescent="0.3">
      <c r="C22372" s="34"/>
    </row>
    <row r="22373" spans="3:3" x14ac:dyDescent="0.3">
      <c r="C22373" s="34"/>
    </row>
    <row r="22374" spans="3:3" x14ac:dyDescent="0.3">
      <c r="C22374" s="34"/>
    </row>
    <row r="22375" spans="3:3" x14ac:dyDescent="0.3">
      <c r="C22375" s="34"/>
    </row>
    <row r="22376" spans="3:3" x14ac:dyDescent="0.3">
      <c r="C22376" s="34"/>
    </row>
    <row r="22377" spans="3:3" x14ac:dyDescent="0.3">
      <c r="C22377" s="34"/>
    </row>
    <row r="22378" spans="3:3" x14ac:dyDescent="0.3">
      <c r="C22378" s="34"/>
    </row>
    <row r="22379" spans="3:3" x14ac:dyDescent="0.3">
      <c r="C22379" s="34"/>
    </row>
    <row r="22380" spans="3:3" x14ac:dyDescent="0.3">
      <c r="C22380" s="34"/>
    </row>
    <row r="22381" spans="3:3" x14ac:dyDescent="0.3">
      <c r="C22381" s="34"/>
    </row>
    <row r="22382" spans="3:3" x14ac:dyDescent="0.3">
      <c r="C22382" s="34"/>
    </row>
    <row r="22383" spans="3:3" x14ac:dyDescent="0.3">
      <c r="C22383" s="34"/>
    </row>
    <row r="22384" spans="3:3" x14ac:dyDescent="0.3">
      <c r="C22384" s="34"/>
    </row>
    <row r="22385" spans="3:3" x14ac:dyDescent="0.3">
      <c r="C22385" s="34"/>
    </row>
    <row r="22386" spans="3:3" x14ac:dyDescent="0.3">
      <c r="C22386" s="34"/>
    </row>
    <row r="22387" spans="3:3" x14ac:dyDescent="0.3">
      <c r="C22387" s="34"/>
    </row>
    <row r="22388" spans="3:3" x14ac:dyDescent="0.3">
      <c r="C22388" s="34"/>
    </row>
    <row r="22389" spans="3:3" x14ac:dyDescent="0.3">
      <c r="C22389" s="34"/>
    </row>
    <row r="22390" spans="3:3" x14ac:dyDescent="0.3">
      <c r="C22390" s="34"/>
    </row>
    <row r="22391" spans="3:3" x14ac:dyDescent="0.3">
      <c r="C22391" s="34"/>
    </row>
    <row r="22392" spans="3:3" x14ac:dyDescent="0.3">
      <c r="C22392" s="34"/>
    </row>
    <row r="22393" spans="3:3" x14ac:dyDescent="0.3">
      <c r="C22393" s="34"/>
    </row>
    <row r="22394" spans="3:3" x14ac:dyDescent="0.3">
      <c r="C22394" s="34"/>
    </row>
    <row r="22395" spans="3:3" x14ac:dyDescent="0.3">
      <c r="C22395" s="34"/>
    </row>
    <row r="22396" spans="3:3" x14ac:dyDescent="0.3">
      <c r="C22396" s="34"/>
    </row>
    <row r="22397" spans="3:3" x14ac:dyDescent="0.3">
      <c r="C22397" s="34"/>
    </row>
    <row r="22398" spans="3:3" x14ac:dyDescent="0.3">
      <c r="C22398" s="34"/>
    </row>
    <row r="22399" spans="3:3" x14ac:dyDescent="0.3">
      <c r="C22399" s="34"/>
    </row>
    <row r="22400" spans="3:3" x14ac:dyDescent="0.3">
      <c r="C22400" s="34"/>
    </row>
    <row r="22401" spans="3:3" x14ac:dyDescent="0.3">
      <c r="C22401" s="34"/>
    </row>
    <row r="22402" spans="3:3" x14ac:dyDescent="0.3">
      <c r="C22402" s="34"/>
    </row>
    <row r="22403" spans="3:3" x14ac:dyDescent="0.3">
      <c r="C22403" s="34"/>
    </row>
    <row r="22404" spans="3:3" x14ac:dyDescent="0.3">
      <c r="C22404" s="34"/>
    </row>
    <row r="22405" spans="3:3" x14ac:dyDescent="0.3">
      <c r="C22405" s="34"/>
    </row>
    <row r="22406" spans="3:3" x14ac:dyDescent="0.3">
      <c r="C22406" s="34"/>
    </row>
    <row r="22407" spans="3:3" x14ac:dyDescent="0.3">
      <c r="C22407" s="34"/>
    </row>
    <row r="22408" spans="3:3" x14ac:dyDescent="0.3">
      <c r="C22408" s="34"/>
    </row>
    <row r="22409" spans="3:3" x14ac:dyDescent="0.3">
      <c r="C22409" s="34"/>
    </row>
    <row r="22410" spans="3:3" x14ac:dyDescent="0.3">
      <c r="C22410" s="34"/>
    </row>
    <row r="22411" spans="3:3" x14ac:dyDescent="0.3">
      <c r="C22411" s="34"/>
    </row>
    <row r="22412" spans="3:3" x14ac:dyDescent="0.3">
      <c r="C22412" s="34"/>
    </row>
    <row r="22413" spans="3:3" x14ac:dyDescent="0.3">
      <c r="C22413" s="34"/>
    </row>
    <row r="22414" spans="3:3" x14ac:dyDescent="0.3">
      <c r="C22414" s="34"/>
    </row>
    <row r="22415" spans="3:3" x14ac:dyDescent="0.3">
      <c r="C22415" s="34"/>
    </row>
    <row r="22416" spans="3:3" x14ac:dyDescent="0.3">
      <c r="C22416" s="34"/>
    </row>
    <row r="22417" spans="3:3" x14ac:dyDescent="0.3">
      <c r="C22417" s="34"/>
    </row>
    <row r="22418" spans="3:3" x14ac:dyDescent="0.3">
      <c r="C22418" s="34"/>
    </row>
    <row r="22419" spans="3:3" x14ac:dyDescent="0.3">
      <c r="C22419" s="34"/>
    </row>
    <row r="22420" spans="3:3" x14ac:dyDescent="0.3">
      <c r="C22420" s="34"/>
    </row>
    <row r="22421" spans="3:3" x14ac:dyDescent="0.3">
      <c r="C22421" s="34"/>
    </row>
    <row r="22422" spans="3:3" x14ac:dyDescent="0.3">
      <c r="C22422" s="34"/>
    </row>
    <row r="22423" spans="3:3" x14ac:dyDescent="0.3">
      <c r="C22423" s="34"/>
    </row>
    <row r="22424" spans="3:3" x14ac:dyDescent="0.3">
      <c r="C22424" s="34"/>
    </row>
    <row r="22425" spans="3:3" x14ac:dyDescent="0.3">
      <c r="C22425" s="34"/>
    </row>
    <row r="22426" spans="3:3" x14ac:dyDescent="0.3">
      <c r="C22426" s="34"/>
    </row>
    <row r="22427" spans="3:3" x14ac:dyDescent="0.3">
      <c r="C22427" s="34"/>
    </row>
    <row r="22428" spans="3:3" x14ac:dyDescent="0.3">
      <c r="C22428" s="34"/>
    </row>
    <row r="22429" spans="3:3" x14ac:dyDescent="0.3">
      <c r="C22429" s="34"/>
    </row>
    <row r="22430" spans="3:3" x14ac:dyDescent="0.3">
      <c r="C22430" s="34"/>
    </row>
    <row r="22431" spans="3:3" x14ac:dyDescent="0.3">
      <c r="C22431" s="34"/>
    </row>
    <row r="22432" spans="3:3" x14ac:dyDescent="0.3">
      <c r="C22432" s="34"/>
    </row>
    <row r="22433" spans="3:3" x14ac:dyDescent="0.3">
      <c r="C22433" s="34"/>
    </row>
    <row r="22434" spans="3:3" x14ac:dyDescent="0.3">
      <c r="C22434" s="34"/>
    </row>
    <row r="22435" spans="3:3" x14ac:dyDescent="0.3">
      <c r="C22435" s="34"/>
    </row>
    <row r="22436" spans="3:3" x14ac:dyDescent="0.3">
      <c r="C22436" s="34"/>
    </row>
    <row r="22437" spans="3:3" x14ac:dyDescent="0.3">
      <c r="C22437" s="34"/>
    </row>
    <row r="22438" spans="3:3" x14ac:dyDescent="0.3">
      <c r="C22438" s="34"/>
    </row>
    <row r="22439" spans="3:3" x14ac:dyDescent="0.3">
      <c r="C22439" s="34"/>
    </row>
    <row r="22440" spans="3:3" x14ac:dyDescent="0.3">
      <c r="C22440" s="34"/>
    </row>
    <row r="22441" spans="3:3" x14ac:dyDescent="0.3">
      <c r="C22441" s="34"/>
    </row>
    <row r="22442" spans="3:3" x14ac:dyDescent="0.3">
      <c r="C22442" s="34"/>
    </row>
    <row r="22443" spans="3:3" x14ac:dyDescent="0.3">
      <c r="C22443" s="34"/>
    </row>
    <row r="22444" spans="3:3" x14ac:dyDescent="0.3">
      <c r="C22444" s="34"/>
    </row>
    <row r="22445" spans="3:3" x14ac:dyDescent="0.3">
      <c r="C22445" s="34"/>
    </row>
    <row r="22446" spans="3:3" x14ac:dyDescent="0.3">
      <c r="C22446" s="34"/>
    </row>
    <row r="22447" spans="3:3" x14ac:dyDescent="0.3">
      <c r="C22447" s="34"/>
    </row>
    <row r="22448" spans="3:3" x14ac:dyDescent="0.3">
      <c r="C22448" s="34"/>
    </row>
    <row r="22449" spans="3:3" x14ac:dyDescent="0.3">
      <c r="C22449" s="34"/>
    </row>
    <row r="22450" spans="3:3" x14ac:dyDescent="0.3">
      <c r="C22450" s="34"/>
    </row>
    <row r="22451" spans="3:3" x14ac:dyDescent="0.3">
      <c r="C22451" s="34"/>
    </row>
    <row r="22452" spans="3:3" x14ac:dyDescent="0.3">
      <c r="C22452" s="34"/>
    </row>
    <row r="22453" spans="3:3" x14ac:dyDescent="0.3">
      <c r="C22453" s="34"/>
    </row>
    <row r="22454" spans="3:3" x14ac:dyDescent="0.3">
      <c r="C22454" s="34"/>
    </row>
    <row r="22455" spans="3:3" x14ac:dyDescent="0.3">
      <c r="C22455" s="34"/>
    </row>
    <row r="22456" spans="3:3" x14ac:dyDescent="0.3">
      <c r="C22456" s="34"/>
    </row>
    <row r="22457" spans="3:3" x14ac:dyDescent="0.3">
      <c r="C22457" s="34"/>
    </row>
    <row r="22458" spans="3:3" x14ac:dyDescent="0.3">
      <c r="C22458" s="34"/>
    </row>
    <row r="22459" spans="3:3" x14ac:dyDescent="0.3">
      <c r="C22459" s="34"/>
    </row>
    <row r="22460" spans="3:3" x14ac:dyDescent="0.3">
      <c r="C22460" s="34"/>
    </row>
    <row r="22461" spans="3:3" x14ac:dyDescent="0.3">
      <c r="C22461" s="34"/>
    </row>
    <row r="22462" spans="3:3" x14ac:dyDescent="0.3">
      <c r="C22462" s="34"/>
    </row>
    <row r="22463" spans="3:3" x14ac:dyDescent="0.3">
      <c r="C22463" s="34"/>
    </row>
    <row r="22464" spans="3:3" x14ac:dyDescent="0.3">
      <c r="C22464" s="34"/>
    </row>
    <row r="22465" spans="3:3" x14ac:dyDescent="0.3">
      <c r="C22465" s="34"/>
    </row>
    <row r="22466" spans="3:3" x14ac:dyDescent="0.3">
      <c r="C22466" s="34"/>
    </row>
    <row r="22467" spans="3:3" x14ac:dyDescent="0.3">
      <c r="C22467" s="34"/>
    </row>
    <row r="22468" spans="3:3" x14ac:dyDescent="0.3">
      <c r="C22468" s="34"/>
    </row>
    <row r="22469" spans="3:3" x14ac:dyDescent="0.3">
      <c r="C22469" s="34"/>
    </row>
    <row r="22470" spans="3:3" x14ac:dyDescent="0.3">
      <c r="C22470" s="34"/>
    </row>
    <row r="22471" spans="3:3" x14ac:dyDescent="0.3">
      <c r="C22471" s="34"/>
    </row>
    <row r="22472" spans="3:3" x14ac:dyDescent="0.3">
      <c r="C22472" s="34"/>
    </row>
    <row r="22473" spans="3:3" x14ac:dyDescent="0.3">
      <c r="C22473" s="34"/>
    </row>
    <row r="22474" spans="3:3" x14ac:dyDescent="0.3">
      <c r="C22474" s="34"/>
    </row>
    <row r="22475" spans="3:3" x14ac:dyDescent="0.3">
      <c r="C22475" s="34"/>
    </row>
    <row r="22476" spans="3:3" x14ac:dyDescent="0.3">
      <c r="C22476" s="34"/>
    </row>
    <row r="22477" spans="3:3" x14ac:dyDescent="0.3">
      <c r="C22477" s="34"/>
    </row>
    <row r="22478" spans="3:3" x14ac:dyDescent="0.3">
      <c r="C22478" s="34"/>
    </row>
    <row r="22479" spans="3:3" x14ac:dyDescent="0.3">
      <c r="C22479" s="34"/>
    </row>
    <row r="22480" spans="3:3" x14ac:dyDescent="0.3">
      <c r="C22480" s="34"/>
    </row>
    <row r="22481" spans="3:3" x14ac:dyDescent="0.3">
      <c r="C22481" s="34"/>
    </row>
    <row r="22482" spans="3:3" x14ac:dyDescent="0.3">
      <c r="C22482" s="34"/>
    </row>
    <row r="22483" spans="3:3" x14ac:dyDescent="0.3">
      <c r="C22483" s="34"/>
    </row>
    <row r="22484" spans="3:3" x14ac:dyDescent="0.3">
      <c r="C22484" s="34"/>
    </row>
    <row r="22485" spans="3:3" x14ac:dyDescent="0.3">
      <c r="C22485" s="34"/>
    </row>
    <row r="22486" spans="3:3" x14ac:dyDescent="0.3">
      <c r="C22486" s="34"/>
    </row>
    <row r="22487" spans="3:3" x14ac:dyDescent="0.3">
      <c r="C22487" s="34"/>
    </row>
    <row r="22488" spans="3:3" x14ac:dyDescent="0.3">
      <c r="C22488" s="34"/>
    </row>
    <row r="22489" spans="3:3" x14ac:dyDescent="0.3">
      <c r="C22489" s="34"/>
    </row>
    <row r="22490" spans="3:3" x14ac:dyDescent="0.3">
      <c r="C22490" s="34"/>
    </row>
    <row r="22491" spans="3:3" x14ac:dyDescent="0.3">
      <c r="C22491" s="34"/>
    </row>
    <row r="22492" spans="3:3" x14ac:dyDescent="0.3">
      <c r="C22492" s="34"/>
    </row>
    <row r="22493" spans="3:3" x14ac:dyDescent="0.3">
      <c r="C22493" s="34"/>
    </row>
    <row r="22494" spans="3:3" x14ac:dyDescent="0.3">
      <c r="C22494" s="34"/>
    </row>
    <row r="22495" spans="3:3" x14ac:dyDescent="0.3">
      <c r="C22495" s="34"/>
    </row>
    <row r="22496" spans="3:3" x14ac:dyDescent="0.3">
      <c r="C22496" s="34"/>
    </row>
    <row r="22497" spans="3:3" x14ac:dyDescent="0.3">
      <c r="C22497" s="34"/>
    </row>
    <row r="22498" spans="3:3" x14ac:dyDescent="0.3">
      <c r="C22498" s="34"/>
    </row>
    <row r="22499" spans="3:3" x14ac:dyDescent="0.3">
      <c r="C22499" s="34"/>
    </row>
    <row r="22500" spans="3:3" x14ac:dyDescent="0.3">
      <c r="C22500" s="34"/>
    </row>
    <row r="22501" spans="3:3" x14ac:dyDescent="0.3">
      <c r="C22501" s="34"/>
    </row>
    <row r="22502" spans="3:3" x14ac:dyDescent="0.3">
      <c r="C22502" s="34"/>
    </row>
    <row r="22503" spans="3:3" x14ac:dyDescent="0.3">
      <c r="C22503" s="34"/>
    </row>
    <row r="22504" spans="3:3" x14ac:dyDescent="0.3">
      <c r="C22504" s="34"/>
    </row>
    <row r="22505" spans="3:3" x14ac:dyDescent="0.3">
      <c r="C22505" s="34"/>
    </row>
    <row r="22506" spans="3:3" x14ac:dyDescent="0.3">
      <c r="C22506" s="34"/>
    </row>
    <row r="22507" spans="3:3" x14ac:dyDescent="0.3">
      <c r="C22507" s="34"/>
    </row>
    <row r="22508" spans="3:3" x14ac:dyDescent="0.3">
      <c r="C22508" s="34"/>
    </row>
    <row r="22509" spans="3:3" x14ac:dyDescent="0.3">
      <c r="C22509" s="34"/>
    </row>
    <row r="22510" spans="3:3" x14ac:dyDescent="0.3">
      <c r="C22510" s="34"/>
    </row>
    <row r="22511" spans="3:3" x14ac:dyDescent="0.3">
      <c r="C22511" s="34"/>
    </row>
    <row r="22512" spans="3:3" x14ac:dyDescent="0.3">
      <c r="C22512" s="34"/>
    </row>
    <row r="22513" spans="3:3" x14ac:dyDescent="0.3">
      <c r="C22513" s="34"/>
    </row>
    <row r="22514" spans="3:3" x14ac:dyDescent="0.3">
      <c r="C22514" s="34"/>
    </row>
    <row r="22515" spans="3:3" x14ac:dyDescent="0.3">
      <c r="C22515" s="34"/>
    </row>
    <row r="22516" spans="3:3" x14ac:dyDescent="0.3">
      <c r="C22516" s="34"/>
    </row>
    <row r="22517" spans="3:3" x14ac:dyDescent="0.3">
      <c r="C22517" s="34"/>
    </row>
    <row r="22518" spans="3:3" x14ac:dyDescent="0.3">
      <c r="C22518" s="34"/>
    </row>
    <row r="22519" spans="3:3" x14ac:dyDescent="0.3">
      <c r="C22519" s="34"/>
    </row>
    <row r="22520" spans="3:3" x14ac:dyDescent="0.3">
      <c r="C22520" s="34"/>
    </row>
    <row r="22521" spans="3:3" x14ac:dyDescent="0.3">
      <c r="C22521" s="34"/>
    </row>
    <row r="22522" spans="3:3" x14ac:dyDescent="0.3">
      <c r="C22522" s="34"/>
    </row>
    <row r="22523" spans="3:3" x14ac:dyDescent="0.3">
      <c r="C22523" s="34"/>
    </row>
    <row r="22524" spans="3:3" x14ac:dyDescent="0.3">
      <c r="C22524" s="34"/>
    </row>
    <row r="22525" spans="3:3" x14ac:dyDescent="0.3">
      <c r="C22525" s="34"/>
    </row>
    <row r="22526" spans="3:3" x14ac:dyDescent="0.3">
      <c r="C22526" s="34"/>
    </row>
    <row r="22527" spans="3:3" x14ac:dyDescent="0.3">
      <c r="C22527" s="34"/>
    </row>
    <row r="22528" spans="3:3" x14ac:dyDescent="0.3">
      <c r="C22528" s="34"/>
    </row>
    <row r="22529" spans="3:3" x14ac:dyDescent="0.3">
      <c r="C22529" s="34"/>
    </row>
    <row r="22530" spans="3:3" x14ac:dyDescent="0.3">
      <c r="C22530" s="34"/>
    </row>
    <row r="22531" spans="3:3" x14ac:dyDescent="0.3">
      <c r="C22531" s="34"/>
    </row>
    <row r="22532" spans="3:3" x14ac:dyDescent="0.3">
      <c r="C22532" s="34"/>
    </row>
    <row r="22533" spans="3:3" x14ac:dyDescent="0.3">
      <c r="C22533" s="34"/>
    </row>
    <row r="22534" spans="3:3" x14ac:dyDescent="0.3">
      <c r="C22534" s="34"/>
    </row>
    <row r="22535" spans="3:3" x14ac:dyDescent="0.3">
      <c r="C22535" s="34"/>
    </row>
    <row r="22536" spans="3:3" x14ac:dyDescent="0.3">
      <c r="C22536" s="34"/>
    </row>
    <row r="22537" spans="3:3" x14ac:dyDescent="0.3">
      <c r="C22537" s="34"/>
    </row>
    <row r="22538" spans="3:3" x14ac:dyDescent="0.3">
      <c r="C22538" s="34"/>
    </row>
    <row r="22539" spans="3:3" x14ac:dyDescent="0.3">
      <c r="C22539" s="34"/>
    </row>
    <row r="22540" spans="3:3" x14ac:dyDescent="0.3">
      <c r="C22540" s="34"/>
    </row>
    <row r="22541" spans="3:3" x14ac:dyDescent="0.3">
      <c r="C22541" s="34"/>
    </row>
    <row r="22542" spans="3:3" x14ac:dyDescent="0.3">
      <c r="C22542" s="34"/>
    </row>
    <row r="22543" spans="3:3" x14ac:dyDescent="0.3">
      <c r="C22543" s="34"/>
    </row>
    <row r="22544" spans="3:3" x14ac:dyDescent="0.3">
      <c r="C22544" s="34"/>
    </row>
    <row r="22545" spans="3:3" x14ac:dyDescent="0.3">
      <c r="C22545" s="34"/>
    </row>
    <row r="22546" spans="3:3" x14ac:dyDescent="0.3">
      <c r="C22546" s="34"/>
    </row>
    <row r="22547" spans="3:3" x14ac:dyDescent="0.3">
      <c r="C22547" s="34"/>
    </row>
    <row r="22548" spans="3:3" x14ac:dyDescent="0.3">
      <c r="C22548" s="34"/>
    </row>
    <row r="22549" spans="3:3" x14ac:dyDescent="0.3">
      <c r="C22549" s="34"/>
    </row>
    <row r="22550" spans="3:3" x14ac:dyDescent="0.3">
      <c r="C22550" s="34"/>
    </row>
    <row r="22551" spans="3:3" x14ac:dyDescent="0.3">
      <c r="C22551" s="34"/>
    </row>
    <row r="22552" spans="3:3" x14ac:dyDescent="0.3">
      <c r="C22552" s="34"/>
    </row>
    <row r="22553" spans="3:3" x14ac:dyDescent="0.3">
      <c r="C22553" s="34"/>
    </row>
    <row r="22554" spans="3:3" x14ac:dyDescent="0.3">
      <c r="C22554" s="34"/>
    </row>
    <row r="22555" spans="3:3" x14ac:dyDescent="0.3">
      <c r="C22555" s="34"/>
    </row>
    <row r="22556" spans="3:3" x14ac:dyDescent="0.3">
      <c r="C22556" s="34"/>
    </row>
    <row r="22557" spans="3:3" x14ac:dyDescent="0.3">
      <c r="C22557" s="34"/>
    </row>
    <row r="22558" spans="3:3" x14ac:dyDescent="0.3">
      <c r="C22558" s="34"/>
    </row>
    <row r="22559" spans="3:3" x14ac:dyDescent="0.3">
      <c r="C22559" s="34"/>
    </row>
    <row r="22560" spans="3:3" x14ac:dyDescent="0.3">
      <c r="C22560" s="34"/>
    </row>
    <row r="22561" spans="3:3" x14ac:dyDescent="0.3">
      <c r="C22561" s="34"/>
    </row>
    <row r="22562" spans="3:3" x14ac:dyDescent="0.3">
      <c r="C22562" s="34"/>
    </row>
    <row r="22563" spans="3:3" x14ac:dyDescent="0.3">
      <c r="C22563" s="34"/>
    </row>
    <row r="22564" spans="3:3" x14ac:dyDescent="0.3">
      <c r="C22564" s="34"/>
    </row>
    <row r="22565" spans="3:3" x14ac:dyDescent="0.3">
      <c r="C22565" s="34"/>
    </row>
    <row r="22566" spans="3:3" x14ac:dyDescent="0.3">
      <c r="C22566" s="34"/>
    </row>
    <row r="22567" spans="3:3" x14ac:dyDescent="0.3">
      <c r="C22567" s="34"/>
    </row>
    <row r="22568" spans="3:3" x14ac:dyDescent="0.3">
      <c r="C22568" s="34"/>
    </row>
    <row r="22569" spans="3:3" x14ac:dyDescent="0.3">
      <c r="C22569" s="34"/>
    </row>
    <row r="22570" spans="3:3" x14ac:dyDescent="0.3">
      <c r="C22570" s="34"/>
    </row>
    <row r="22571" spans="3:3" x14ac:dyDescent="0.3">
      <c r="C22571" s="34"/>
    </row>
    <row r="22572" spans="3:3" x14ac:dyDescent="0.3">
      <c r="C22572" s="34"/>
    </row>
    <row r="22573" spans="3:3" x14ac:dyDescent="0.3">
      <c r="C22573" s="34"/>
    </row>
    <row r="22574" spans="3:3" x14ac:dyDescent="0.3">
      <c r="C22574" s="34"/>
    </row>
    <row r="22575" spans="3:3" x14ac:dyDescent="0.3">
      <c r="C22575" s="34"/>
    </row>
    <row r="22576" spans="3:3" x14ac:dyDescent="0.3">
      <c r="C22576" s="34"/>
    </row>
    <row r="22577" spans="3:3" x14ac:dyDescent="0.3">
      <c r="C22577" s="34"/>
    </row>
    <row r="22578" spans="3:3" x14ac:dyDescent="0.3">
      <c r="C22578" s="34"/>
    </row>
    <row r="22579" spans="3:3" x14ac:dyDescent="0.3">
      <c r="C22579" s="34"/>
    </row>
    <row r="22580" spans="3:3" x14ac:dyDescent="0.3">
      <c r="C22580" s="34"/>
    </row>
    <row r="22581" spans="3:3" x14ac:dyDescent="0.3">
      <c r="C22581" s="34"/>
    </row>
    <row r="22582" spans="3:3" x14ac:dyDescent="0.3">
      <c r="C22582" s="34"/>
    </row>
    <row r="22583" spans="3:3" x14ac:dyDescent="0.3">
      <c r="C22583" s="34"/>
    </row>
    <row r="22584" spans="3:3" x14ac:dyDescent="0.3">
      <c r="C22584" s="34"/>
    </row>
    <row r="22585" spans="3:3" x14ac:dyDescent="0.3">
      <c r="C22585" s="34"/>
    </row>
    <row r="22586" spans="3:3" x14ac:dyDescent="0.3">
      <c r="C22586" s="34"/>
    </row>
    <row r="22587" spans="3:3" x14ac:dyDescent="0.3">
      <c r="C22587" s="34"/>
    </row>
    <row r="22588" spans="3:3" x14ac:dyDescent="0.3">
      <c r="C22588" s="34"/>
    </row>
    <row r="22589" spans="3:3" x14ac:dyDescent="0.3">
      <c r="C22589" s="34"/>
    </row>
    <row r="22590" spans="3:3" x14ac:dyDescent="0.3">
      <c r="C22590" s="34"/>
    </row>
    <row r="22591" spans="3:3" x14ac:dyDescent="0.3">
      <c r="C22591" s="34"/>
    </row>
    <row r="22592" spans="3:3" x14ac:dyDescent="0.3">
      <c r="C22592" s="34"/>
    </row>
    <row r="22593" spans="3:3" x14ac:dyDescent="0.3">
      <c r="C22593" s="34"/>
    </row>
    <row r="22594" spans="3:3" x14ac:dyDescent="0.3">
      <c r="C22594" s="34"/>
    </row>
    <row r="22595" spans="3:3" x14ac:dyDescent="0.3">
      <c r="C22595" s="34"/>
    </row>
    <row r="22596" spans="3:3" x14ac:dyDescent="0.3">
      <c r="C22596" s="34"/>
    </row>
    <row r="22597" spans="3:3" x14ac:dyDescent="0.3">
      <c r="C22597" s="34"/>
    </row>
    <row r="22598" spans="3:3" x14ac:dyDescent="0.3">
      <c r="C22598" s="34"/>
    </row>
    <row r="22599" spans="3:3" x14ac:dyDescent="0.3">
      <c r="C22599" s="34"/>
    </row>
    <row r="22600" spans="3:3" x14ac:dyDescent="0.3">
      <c r="C22600" s="34"/>
    </row>
    <row r="22601" spans="3:3" x14ac:dyDescent="0.3">
      <c r="C22601" s="34"/>
    </row>
    <row r="22602" spans="3:3" x14ac:dyDescent="0.3">
      <c r="C22602" s="34"/>
    </row>
    <row r="22603" spans="3:3" x14ac:dyDescent="0.3">
      <c r="C22603" s="34"/>
    </row>
    <row r="22604" spans="3:3" x14ac:dyDescent="0.3">
      <c r="C22604" s="34"/>
    </row>
    <row r="22605" spans="3:3" x14ac:dyDescent="0.3">
      <c r="C22605" s="34"/>
    </row>
    <row r="22606" spans="3:3" x14ac:dyDescent="0.3">
      <c r="C22606" s="34"/>
    </row>
    <row r="22607" spans="3:3" x14ac:dyDescent="0.3">
      <c r="C22607" s="34"/>
    </row>
    <row r="22608" spans="3:3" x14ac:dyDescent="0.3">
      <c r="C22608" s="34"/>
    </row>
    <row r="22609" spans="3:3" x14ac:dyDescent="0.3">
      <c r="C22609" s="34"/>
    </row>
    <row r="22610" spans="3:3" x14ac:dyDescent="0.3">
      <c r="C22610" s="34"/>
    </row>
    <row r="22611" spans="3:3" x14ac:dyDescent="0.3">
      <c r="C22611" s="34"/>
    </row>
    <row r="22612" spans="3:3" x14ac:dyDescent="0.3">
      <c r="C22612" s="34"/>
    </row>
    <row r="22613" spans="3:3" x14ac:dyDescent="0.3">
      <c r="C22613" s="34"/>
    </row>
    <row r="22614" spans="3:3" x14ac:dyDescent="0.3">
      <c r="C22614" s="34"/>
    </row>
    <row r="22615" spans="3:3" x14ac:dyDescent="0.3">
      <c r="C22615" s="34"/>
    </row>
    <row r="22616" spans="3:3" x14ac:dyDescent="0.3">
      <c r="C22616" s="34"/>
    </row>
    <row r="22617" spans="3:3" x14ac:dyDescent="0.3">
      <c r="C22617" s="34"/>
    </row>
    <row r="22618" spans="3:3" x14ac:dyDescent="0.3">
      <c r="C22618" s="34"/>
    </row>
    <row r="22619" spans="3:3" x14ac:dyDescent="0.3">
      <c r="C22619" s="34"/>
    </row>
    <row r="22620" spans="3:3" x14ac:dyDescent="0.3">
      <c r="C22620" s="34"/>
    </row>
    <row r="22621" spans="3:3" x14ac:dyDescent="0.3">
      <c r="C22621" s="34"/>
    </row>
    <row r="22622" spans="3:3" x14ac:dyDescent="0.3">
      <c r="C22622" s="34"/>
    </row>
    <row r="22623" spans="3:3" x14ac:dyDescent="0.3">
      <c r="C22623" s="34"/>
    </row>
    <row r="22624" spans="3:3" x14ac:dyDescent="0.3">
      <c r="C22624" s="34"/>
    </row>
    <row r="22625" spans="3:3" x14ac:dyDescent="0.3">
      <c r="C22625" s="34"/>
    </row>
    <row r="22626" spans="3:3" x14ac:dyDescent="0.3">
      <c r="C22626" s="34"/>
    </row>
    <row r="22627" spans="3:3" x14ac:dyDescent="0.3">
      <c r="C22627" s="34"/>
    </row>
    <row r="22628" spans="3:3" x14ac:dyDescent="0.3">
      <c r="C22628" s="34"/>
    </row>
    <row r="22629" spans="3:3" x14ac:dyDescent="0.3">
      <c r="C22629" s="34"/>
    </row>
    <row r="22630" spans="3:3" x14ac:dyDescent="0.3">
      <c r="C22630" s="34"/>
    </row>
    <row r="22631" spans="3:3" x14ac:dyDescent="0.3">
      <c r="C22631" s="34"/>
    </row>
    <row r="22632" spans="3:3" x14ac:dyDescent="0.3">
      <c r="C22632" s="34"/>
    </row>
    <row r="22633" spans="3:3" x14ac:dyDescent="0.3">
      <c r="C22633" s="34"/>
    </row>
    <row r="22634" spans="3:3" x14ac:dyDescent="0.3">
      <c r="C22634" s="34"/>
    </row>
    <row r="22635" spans="3:3" x14ac:dyDescent="0.3">
      <c r="C22635" s="34"/>
    </row>
    <row r="22636" spans="3:3" x14ac:dyDescent="0.3">
      <c r="C22636" s="34"/>
    </row>
    <row r="22637" spans="3:3" x14ac:dyDescent="0.3">
      <c r="C22637" s="34"/>
    </row>
    <row r="22638" spans="3:3" x14ac:dyDescent="0.3">
      <c r="C22638" s="34"/>
    </row>
    <row r="22639" spans="3:3" x14ac:dyDescent="0.3">
      <c r="C22639" s="34"/>
    </row>
    <row r="22640" spans="3:3" x14ac:dyDescent="0.3">
      <c r="C22640" s="34"/>
    </row>
    <row r="22641" spans="3:3" x14ac:dyDescent="0.3">
      <c r="C22641" s="34"/>
    </row>
    <row r="22642" spans="3:3" x14ac:dyDescent="0.3">
      <c r="C22642" s="34"/>
    </row>
    <row r="22643" spans="3:3" x14ac:dyDescent="0.3">
      <c r="C22643" s="34"/>
    </row>
    <row r="22644" spans="3:3" x14ac:dyDescent="0.3">
      <c r="C22644" s="34"/>
    </row>
    <row r="22645" spans="3:3" x14ac:dyDescent="0.3">
      <c r="C22645" s="34"/>
    </row>
    <row r="22646" spans="3:3" x14ac:dyDescent="0.3">
      <c r="C22646" s="34"/>
    </row>
    <row r="22647" spans="3:3" x14ac:dyDescent="0.3">
      <c r="C22647" s="34"/>
    </row>
    <row r="22648" spans="3:3" x14ac:dyDescent="0.3">
      <c r="C22648" s="34"/>
    </row>
    <row r="22649" spans="3:3" x14ac:dyDescent="0.3">
      <c r="C22649" s="34"/>
    </row>
    <row r="22650" spans="3:3" x14ac:dyDescent="0.3">
      <c r="C22650" s="34"/>
    </row>
    <row r="22651" spans="3:3" x14ac:dyDescent="0.3">
      <c r="C22651" s="34"/>
    </row>
    <row r="22652" spans="3:3" x14ac:dyDescent="0.3">
      <c r="C22652" s="34"/>
    </row>
    <row r="22653" spans="3:3" x14ac:dyDescent="0.3">
      <c r="C22653" s="34"/>
    </row>
    <row r="22654" spans="3:3" x14ac:dyDescent="0.3">
      <c r="C22654" s="34"/>
    </row>
    <row r="22655" spans="3:3" x14ac:dyDescent="0.3">
      <c r="C22655" s="34"/>
    </row>
    <row r="22656" spans="3:3" x14ac:dyDescent="0.3">
      <c r="C22656" s="34"/>
    </row>
    <row r="22657" spans="3:3" x14ac:dyDescent="0.3">
      <c r="C22657" s="34"/>
    </row>
    <row r="22658" spans="3:3" x14ac:dyDescent="0.3">
      <c r="C22658" s="34"/>
    </row>
    <row r="22659" spans="3:3" x14ac:dyDescent="0.3">
      <c r="C22659" s="34"/>
    </row>
    <row r="22660" spans="3:3" x14ac:dyDescent="0.3">
      <c r="C22660" s="34"/>
    </row>
    <row r="22661" spans="3:3" x14ac:dyDescent="0.3">
      <c r="C22661" s="34"/>
    </row>
    <row r="22662" spans="3:3" x14ac:dyDescent="0.3">
      <c r="C22662" s="34"/>
    </row>
    <row r="22663" spans="3:3" x14ac:dyDescent="0.3">
      <c r="C22663" s="34"/>
    </row>
    <row r="22664" spans="3:3" x14ac:dyDescent="0.3">
      <c r="C22664" s="34"/>
    </row>
    <row r="22665" spans="3:3" x14ac:dyDescent="0.3">
      <c r="C22665" s="34"/>
    </row>
    <row r="22666" spans="3:3" x14ac:dyDescent="0.3">
      <c r="C22666" s="34"/>
    </row>
    <row r="22667" spans="3:3" x14ac:dyDescent="0.3">
      <c r="C22667" s="34"/>
    </row>
    <row r="22668" spans="3:3" x14ac:dyDescent="0.3">
      <c r="C22668" s="34"/>
    </row>
    <row r="22669" spans="3:3" x14ac:dyDescent="0.3">
      <c r="C22669" s="34"/>
    </row>
    <row r="22670" spans="3:3" x14ac:dyDescent="0.3">
      <c r="C22670" s="34"/>
    </row>
    <row r="22671" spans="3:3" x14ac:dyDescent="0.3">
      <c r="C22671" s="34"/>
    </row>
    <row r="22672" spans="3:3" x14ac:dyDescent="0.3">
      <c r="C22672" s="34"/>
    </row>
    <row r="22673" spans="3:3" x14ac:dyDescent="0.3">
      <c r="C22673" s="34"/>
    </row>
    <row r="22674" spans="3:3" x14ac:dyDescent="0.3">
      <c r="C22674" s="34"/>
    </row>
    <row r="22675" spans="3:3" x14ac:dyDescent="0.3">
      <c r="C22675" s="34"/>
    </row>
    <row r="22676" spans="3:3" x14ac:dyDescent="0.3">
      <c r="C22676" s="34"/>
    </row>
    <row r="22677" spans="3:3" x14ac:dyDescent="0.3">
      <c r="C22677" s="34"/>
    </row>
    <row r="22678" spans="3:3" x14ac:dyDescent="0.3">
      <c r="C22678" s="34"/>
    </row>
    <row r="22679" spans="3:3" x14ac:dyDescent="0.3">
      <c r="C22679" s="34"/>
    </row>
    <row r="22680" spans="3:3" x14ac:dyDescent="0.3">
      <c r="C22680" s="34"/>
    </row>
    <row r="22681" spans="3:3" x14ac:dyDescent="0.3">
      <c r="C22681" s="34"/>
    </row>
    <row r="22682" spans="3:3" x14ac:dyDescent="0.3">
      <c r="C22682" s="34"/>
    </row>
    <row r="22683" spans="3:3" x14ac:dyDescent="0.3">
      <c r="C22683" s="34"/>
    </row>
    <row r="22684" spans="3:3" x14ac:dyDescent="0.3">
      <c r="C22684" s="34"/>
    </row>
    <row r="22685" spans="3:3" x14ac:dyDescent="0.3">
      <c r="C22685" s="34"/>
    </row>
    <row r="22686" spans="3:3" x14ac:dyDescent="0.3">
      <c r="C22686" s="34"/>
    </row>
    <row r="22687" spans="3:3" x14ac:dyDescent="0.3">
      <c r="C22687" s="34"/>
    </row>
    <row r="22688" spans="3:3" x14ac:dyDescent="0.3">
      <c r="C22688" s="34"/>
    </row>
    <row r="22689" spans="3:3" x14ac:dyDescent="0.3">
      <c r="C22689" s="34"/>
    </row>
    <row r="22690" spans="3:3" x14ac:dyDescent="0.3">
      <c r="C22690" s="34"/>
    </row>
    <row r="22691" spans="3:3" x14ac:dyDescent="0.3">
      <c r="C22691" s="34"/>
    </row>
    <row r="22692" spans="3:3" x14ac:dyDescent="0.3">
      <c r="C22692" s="34"/>
    </row>
    <row r="22693" spans="3:3" x14ac:dyDescent="0.3">
      <c r="C22693" s="34"/>
    </row>
    <row r="22694" spans="3:3" x14ac:dyDescent="0.3">
      <c r="C22694" s="34"/>
    </row>
    <row r="22695" spans="3:3" x14ac:dyDescent="0.3">
      <c r="C22695" s="34"/>
    </row>
    <row r="22696" spans="3:3" x14ac:dyDescent="0.3">
      <c r="C22696" s="34"/>
    </row>
    <row r="22697" spans="3:3" x14ac:dyDescent="0.3">
      <c r="C22697" s="34"/>
    </row>
    <row r="22698" spans="3:3" x14ac:dyDescent="0.3">
      <c r="C22698" s="34"/>
    </row>
    <row r="22699" spans="3:3" x14ac:dyDescent="0.3">
      <c r="C22699" s="34"/>
    </row>
    <row r="22700" spans="3:3" x14ac:dyDescent="0.3">
      <c r="C22700" s="34"/>
    </row>
    <row r="22701" spans="3:3" x14ac:dyDescent="0.3">
      <c r="C22701" s="34"/>
    </row>
    <row r="22702" spans="3:3" x14ac:dyDescent="0.3">
      <c r="C22702" s="34"/>
    </row>
    <row r="22703" spans="3:3" x14ac:dyDescent="0.3">
      <c r="C22703" s="34"/>
    </row>
    <row r="22704" spans="3:3" x14ac:dyDescent="0.3">
      <c r="C22704" s="34"/>
    </row>
    <row r="22705" spans="3:3" x14ac:dyDescent="0.3">
      <c r="C22705" s="34"/>
    </row>
    <row r="22706" spans="3:3" x14ac:dyDescent="0.3">
      <c r="C22706" s="34"/>
    </row>
    <row r="22707" spans="3:3" x14ac:dyDescent="0.3">
      <c r="C22707" s="34"/>
    </row>
    <row r="22708" spans="3:3" x14ac:dyDescent="0.3">
      <c r="C22708" s="34"/>
    </row>
    <row r="22709" spans="3:3" x14ac:dyDescent="0.3">
      <c r="C22709" s="34"/>
    </row>
    <row r="22710" spans="3:3" x14ac:dyDescent="0.3">
      <c r="C22710" s="34"/>
    </row>
    <row r="22711" spans="3:3" x14ac:dyDescent="0.3">
      <c r="C22711" s="34"/>
    </row>
    <row r="22712" spans="3:3" x14ac:dyDescent="0.3">
      <c r="C22712" s="34"/>
    </row>
    <row r="22713" spans="3:3" x14ac:dyDescent="0.3">
      <c r="C22713" s="34"/>
    </row>
    <row r="22714" spans="3:3" x14ac:dyDescent="0.3">
      <c r="C22714" s="34"/>
    </row>
    <row r="22715" spans="3:3" x14ac:dyDescent="0.3">
      <c r="C22715" s="34"/>
    </row>
    <row r="22716" spans="3:3" x14ac:dyDescent="0.3">
      <c r="C22716" s="34"/>
    </row>
    <row r="22717" spans="3:3" x14ac:dyDescent="0.3">
      <c r="C22717" s="34"/>
    </row>
    <row r="22718" spans="3:3" x14ac:dyDescent="0.3">
      <c r="C22718" s="34"/>
    </row>
    <row r="22719" spans="3:3" x14ac:dyDescent="0.3">
      <c r="C22719" s="34"/>
    </row>
    <row r="22720" spans="3:3" x14ac:dyDescent="0.3">
      <c r="C22720" s="34"/>
    </row>
    <row r="22721" spans="3:3" x14ac:dyDescent="0.3">
      <c r="C22721" s="34"/>
    </row>
    <row r="22722" spans="3:3" x14ac:dyDescent="0.3">
      <c r="C22722" s="34"/>
    </row>
    <row r="22723" spans="3:3" x14ac:dyDescent="0.3">
      <c r="C22723" s="34"/>
    </row>
    <row r="22724" spans="3:3" x14ac:dyDescent="0.3">
      <c r="C22724" s="34"/>
    </row>
    <row r="22725" spans="3:3" x14ac:dyDescent="0.3">
      <c r="C22725" s="34"/>
    </row>
    <row r="22726" spans="3:3" x14ac:dyDescent="0.3">
      <c r="C22726" s="34"/>
    </row>
    <row r="22727" spans="3:3" x14ac:dyDescent="0.3">
      <c r="C22727" s="34"/>
    </row>
    <row r="22728" spans="3:3" x14ac:dyDescent="0.3">
      <c r="C22728" s="34"/>
    </row>
    <row r="22729" spans="3:3" x14ac:dyDescent="0.3">
      <c r="C22729" s="34"/>
    </row>
    <row r="22730" spans="3:3" x14ac:dyDescent="0.3">
      <c r="C22730" s="34"/>
    </row>
    <row r="22731" spans="3:3" x14ac:dyDescent="0.3">
      <c r="C22731" s="34"/>
    </row>
    <row r="22732" spans="3:3" x14ac:dyDescent="0.3">
      <c r="C22732" s="34"/>
    </row>
    <row r="22733" spans="3:3" x14ac:dyDescent="0.3">
      <c r="C22733" s="34"/>
    </row>
    <row r="22734" spans="3:3" x14ac:dyDescent="0.3">
      <c r="C22734" s="34"/>
    </row>
    <row r="22735" spans="3:3" x14ac:dyDescent="0.3">
      <c r="C22735" s="34"/>
    </row>
    <row r="22736" spans="3:3" x14ac:dyDescent="0.3">
      <c r="C22736" s="34"/>
    </row>
    <row r="22737" spans="3:3" x14ac:dyDescent="0.3">
      <c r="C22737" s="34"/>
    </row>
    <row r="22738" spans="3:3" x14ac:dyDescent="0.3">
      <c r="C22738" s="34"/>
    </row>
    <row r="22739" spans="3:3" x14ac:dyDescent="0.3">
      <c r="C22739" s="34"/>
    </row>
    <row r="22740" spans="3:3" x14ac:dyDescent="0.3">
      <c r="C22740" s="34"/>
    </row>
    <row r="22741" spans="3:3" x14ac:dyDescent="0.3">
      <c r="C22741" s="34"/>
    </row>
    <row r="22742" spans="3:3" x14ac:dyDescent="0.3">
      <c r="C22742" s="34"/>
    </row>
    <row r="22743" spans="3:3" x14ac:dyDescent="0.3">
      <c r="C22743" s="34"/>
    </row>
    <row r="22744" spans="3:3" x14ac:dyDescent="0.3">
      <c r="C22744" s="34"/>
    </row>
    <row r="22745" spans="3:3" x14ac:dyDescent="0.3">
      <c r="C22745" s="34"/>
    </row>
    <row r="22746" spans="3:3" x14ac:dyDescent="0.3">
      <c r="C22746" s="34"/>
    </row>
    <row r="22747" spans="3:3" x14ac:dyDescent="0.3">
      <c r="C22747" s="34"/>
    </row>
    <row r="22748" spans="3:3" x14ac:dyDescent="0.3">
      <c r="C22748" s="34"/>
    </row>
    <row r="22749" spans="3:3" x14ac:dyDescent="0.3">
      <c r="C22749" s="34"/>
    </row>
    <row r="22750" spans="3:3" x14ac:dyDescent="0.3">
      <c r="C22750" s="34"/>
    </row>
    <row r="22751" spans="3:3" x14ac:dyDescent="0.3">
      <c r="C22751" s="34"/>
    </row>
    <row r="22752" spans="3:3" x14ac:dyDescent="0.3">
      <c r="C22752" s="34"/>
    </row>
    <row r="22753" spans="3:3" x14ac:dyDescent="0.3">
      <c r="C22753" s="34"/>
    </row>
    <row r="22754" spans="3:3" x14ac:dyDescent="0.3">
      <c r="C22754" s="34"/>
    </row>
    <row r="22755" spans="3:3" x14ac:dyDescent="0.3">
      <c r="C22755" s="34"/>
    </row>
    <row r="22756" spans="3:3" x14ac:dyDescent="0.3">
      <c r="C22756" s="34"/>
    </row>
    <row r="22757" spans="3:3" x14ac:dyDescent="0.3">
      <c r="C22757" s="34"/>
    </row>
    <row r="22758" spans="3:3" x14ac:dyDescent="0.3">
      <c r="C22758" s="34"/>
    </row>
    <row r="22759" spans="3:3" x14ac:dyDescent="0.3">
      <c r="C22759" s="34"/>
    </row>
    <row r="22760" spans="3:3" x14ac:dyDescent="0.3">
      <c r="C22760" s="34"/>
    </row>
    <row r="22761" spans="3:3" x14ac:dyDescent="0.3">
      <c r="C22761" s="34"/>
    </row>
    <row r="22762" spans="3:3" x14ac:dyDescent="0.3">
      <c r="C22762" s="34"/>
    </row>
    <row r="22763" spans="3:3" x14ac:dyDescent="0.3">
      <c r="C22763" s="34"/>
    </row>
    <row r="22764" spans="3:3" x14ac:dyDescent="0.3">
      <c r="C22764" s="34"/>
    </row>
    <row r="22765" spans="3:3" x14ac:dyDescent="0.3">
      <c r="C22765" s="34"/>
    </row>
    <row r="22766" spans="3:3" x14ac:dyDescent="0.3">
      <c r="C22766" s="34"/>
    </row>
    <row r="22767" spans="3:3" x14ac:dyDescent="0.3">
      <c r="C22767" s="34"/>
    </row>
    <row r="22768" spans="3:3" x14ac:dyDescent="0.3">
      <c r="C22768" s="34"/>
    </row>
    <row r="22769" spans="3:3" x14ac:dyDescent="0.3">
      <c r="C22769" s="34"/>
    </row>
    <row r="22770" spans="3:3" x14ac:dyDescent="0.3">
      <c r="C22770" s="34"/>
    </row>
    <row r="22771" spans="3:3" x14ac:dyDescent="0.3">
      <c r="C22771" s="34"/>
    </row>
    <row r="22772" spans="3:3" x14ac:dyDescent="0.3">
      <c r="C22772" s="34"/>
    </row>
    <row r="22773" spans="3:3" x14ac:dyDescent="0.3">
      <c r="C22773" s="34"/>
    </row>
    <row r="22774" spans="3:3" x14ac:dyDescent="0.3">
      <c r="C22774" s="34"/>
    </row>
    <row r="22775" spans="3:3" x14ac:dyDescent="0.3">
      <c r="C22775" s="34"/>
    </row>
    <row r="22776" spans="3:3" x14ac:dyDescent="0.3">
      <c r="C22776" s="34"/>
    </row>
    <row r="22777" spans="3:3" x14ac:dyDescent="0.3">
      <c r="C22777" s="34"/>
    </row>
    <row r="22778" spans="3:3" x14ac:dyDescent="0.3">
      <c r="C22778" s="34"/>
    </row>
    <row r="22779" spans="3:3" x14ac:dyDescent="0.3">
      <c r="C22779" s="34"/>
    </row>
    <row r="22780" spans="3:3" x14ac:dyDescent="0.3">
      <c r="C22780" s="34"/>
    </row>
    <row r="22781" spans="3:3" x14ac:dyDescent="0.3">
      <c r="C22781" s="34"/>
    </row>
    <row r="22782" spans="3:3" x14ac:dyDescent="0.3">
      <c r="C22782" s="34"/>
    </row>
    <row r="22783" spans="3:3" x14ac:dyDescent="0.3">
      <c r="C22783" s="34"/>
    </row>
    <row r="22784" spans="3:3" x14ac:dyDescent="0.3">
      <c r="C22784" s="34"/>
    </row>
    <row r="22785" spans="3:3" x14ac:dyDescent="0.3">
      <c r="C22785" s="34"/>
    </row>
    <row r="22786" spans="3:3" x14ac:dyDescent="0.3">
      <c r="C22786" s="34"/>
    </row>
    <row r="22787" spans="3:3" x14ac:dyDescent="0.3">
      <c r="C22787" s="34"/>
    </row>
    <row r="22788" spans="3:3" x14ac:dyDescent="0.3">
      <c r="C22788" s="34"/>
    </row>
    <row r="22789" spans="3:3" x14ac:dyDescent="0.3">
      <c r="C22789" s="34"/>
    </row>
    <row r="22790" spans="3:3" x14ac:dyDescent="0.3">
      <c r="C22790" s="34"/>
    </row>
    <row r="22791" spans="3:3" x14ac:dyDescent="0.3">
      <c r="C22791" s="34"/>
    </row>
    <row r="22792" spans="3:3" x14ac:dyDescent="0.3">
      <c r="C22792" s="34"/>
    </row>
    <row r="22793" spans="3:3" x14ac:dyDescent="0.3">
      <c r="C22793" s="34"/>
    </row>
    <row r="22794" spans="3:3" x14ac:dyDescent="0.3">
      <c r="C22794" s="34"/>
    </row>
    <row r="22795" spans="3:3" x14ac:dyDescent="0.3">
      <c r="C22795" s="34"/>
    </row>
    <row r="22796" spans="3:3" x14ac:dyDescent="0.3">
      <c r="C22796" s="34"/>
    </row>
    <row r="22797" spans="3:3" x14ac:dyDescent="0.3">
      <c r="C22797" s="34"/>
    </row>
    <row r="22798" spans="3:3" x14ac:dyDescent="0.3">
      <c r="C22798" s="34"/>
    </row>
    <row r="22799" spans="3:3" x14ac:dyDescent="0.3">
      <c r="C22799" s="34"/>
    </row>
    <row r="22800" spans="3:3" x14ac:dyDescent="0.3">
      <c r="C22800" s="34"/>
    </row>
    <row r="22801" spans="3:3" x14ac:dyDescent="0.3">
      <c r="C22801" s="34"/>
    </row>
    <row r="22802" spans="3:3" x14ac:dyDescent="0.3">
      <c r="C22802" s="34"/>
    </row>
    <row r="22803" spans="3:3" x14ac:dyDescent="0.3">
      <c r="C22803" s="34"/>
    </row>
    <row r="22804" spans="3:3" x14ac:dyDescent="0.3">
      <c r="C22804" s="34"/>
    </row>
    <row r="22805" spans="3:3" x14ac:dyDescent="0.3">
      <c r="C22805" s="34"/>
    </row>
    <row r="22806" spans="3:3" x14ac:dyDescent="0.3">
      <c r="C22806" s="34"/>
    </row>
    <row r="22807" spans="3:3" x14ac:dyDescent="0.3">
      <c r="C22807" s="34"/>
    </row>
    <row r="22808" spans="3:3" x14ac:dyDescent="0.3">
      <c r="C22808" s="34"/>
    </row>
    <row r="22809" spans="3:3" x14ac:dyDescent="0.3">
      <c r="C22809" s="34"/>
    </row>
    <row r="22810" spans="3:3" x14ac:dyDescent="0.3">
      <c r="C22810" s="34"/>
    </row>
    <row r="22811" spans="3:3" x14ac:dyDescent="0.3">
      <c r="C22811" s="34"/>
    </row>
    <row r="22812" spans="3:3" x14ac:dyDescent="0.3">
      <c r="C22812" s="34"/>
    </row>
    <row r="22813" spans="3:3" x14ac:dyDescent="0.3">
      <c r="C22813" s="34"/>
    </row>
    <row r="22814" spans="3:3" x14ac:dyDescent="0.3">
      <c r="C22814" s="34"/>
    </row>
    <row r="22815" spans="3:3" x14ac:dyDescent="0.3">
      <c r="C22815" s="34"/>
    </row>
    <row r="22816" spans="3:3" x14ac:dyDescent="0.3">
      <c r="C22816" s="34"/>
    </row>
    <row r="22817" spans="3:3" x14ac:dyDescent="0.3">
      <c r="C22817" s="34"/>
    </row>
    <row r="22818" spans="3:3" x14ac:dyDescent="0.3">
      <c r="C22818" s="34"/>
    </row>
    <row r="22819" spans="3:3" x14ac:dyDescent="0.3">
      <c r="C22819" s="34"/>
    </row>
    <row r="22820" spans="3:3" x14ac:dyDescent="0.3">
      <c r="C22820" s="34"/>
    </row>
    <row r="22821" spans="3:3" x14ac:dyDescent="0.3">
      <c r="C22821" s="34"/>
    </row>
    <row r="22822" spans="3:3" x14ac:dyDescent="0.3">
      <c r="C22822" s="34"/>
    </row>
    <row r="22823" spans="3:3" x14ac:dyDescent="0.3">
      <c r="C22823" s="34"/>
    </row>
    <row r="22824" spans="3:3" x14ac:dyDescent="0.3">
      <c r="C22824" s="34"/>
    </row>
    <row r="22825" spans="3:3" x14ac:dyDescent="0.3">
      <c r="C22825" s="34"/>
    </row>
    <row r="22826" spans="3:3" x14ac:dyDescent="0.3">
      <c r="C22826" s="34"/>
    </row>
    <row r="22827" spans="3:3" x14ac:dyDescent="0.3">
      <c r="C22827" s="34"/>
    </row>
    <row r="22828" spans="3:3" x14ac:dyDescent="0.3">
      <c r="C22828" s="34"/>
    </row>
    <row r="22829" spans="3:3" x14ac:dyDescent="0.3">
      <c r="C22829" s="34"/>
    </row>
    <row r="22830" spans="3:3" x14ac:dyDescent="0.3">
      <c r="C22830" s="34"/>
    </row>
    <row r="22831" spans="3:3" x14ac:dyDescent="0.3">
      <c r="C22831" s="34"/>
    </row>
    <row r="22832" spans="3:3" x14ac:dyDescent="0.3">
      <c r="C22832" s="34"/>
    </row>
    <row r="22833" spans="3:3" x14ac:dyDescent="0.3">
      <c r="C22833" s="34"/>
    </row>
    <row r="22834" spans="3:3" x14ac:dyDescent="0.3">
      <c r="C22834" s="34"/>
    </row>
    <row r="22835" spans="3:3" x14ac:dyDescent="0.3">
      <c r="C22835" s="34"/>
    </row>
    <row r="22836" spans="3:3" x14ac:dyDescent="0.3">
      <c r="C22836" s="34"/>
    </row>
    <row r="22837" spans="3:3" x14ac:dyDescent="0.3">
      <c r="C22837" s="34"/>
    </row>
    <row r="22838" spans="3:3" x14ac:dyDescent="0.3">
      <c r="C22838" s="34"/>
    </row>
    <row r="22839" spans="3:3" x14ac:dyDescent="0.3">
      <c r="C22839" s="34"/>
    </row>
    <row r="22840" spans="3:3" x14ac:dyDescent="0.3">
      <c r="C22840" s="34"/>
    </row>
    <row r="22841" spans="3:3" x14ac:dyDescent="0.3">
      <c r="C22841" s="34"/>
    </row>
    <row r="22842" spans="3:3" x14ac:dyDescent="0.3">
      <c r="C22842" s="34"/>
    </row>
    <row r="22843" spans="3:3" x14ac:dyDescent="0.3">
      <c r="C22843" s="34"/>
    </row>
    <row r="22844" spans="3:3" x14ac:dyDescent="0.3">
      <c r="C22844" s="34"/>
    </row>
    <row r="22845" spans="3:3" x14ac:dyDescent="0.3">
      <c r="C22845" s="34"/>
    </row>
    <row r="22846" spans="3:3" x14ac:dyDescent="0.3">
      <c r="C22846" s="34"/>
    </row>
    <row r="22847" spans="3:3" x14ac:dyDescent="0.3">
      <c r="C22847" s="34"/>
    </row>
    <row r="22848" spans="3:3" x14ac:dyDescent="0.3">
      <c r="C22848" s="34"/>
    </row>
    <row r="22849" spans="3:3" x14ac:dyDescent="0.3">
      <c r="C22849" s="34"/>
    </row>
    <row r="22850" spans="3:3" x14ac:dyDescent="0.3">
      <c r="C22850" s="34"/>
    </row>
    <row r="22851" spans="3:3" x14ac:dyDescent="0.3">
      <c r="C22851" s="34"/>
    </row>
    <row r="22852" spans="3:3" x14ac:dyDescent="0.3">
      <c r="C22852" s="34"/>
    </row>
    <row r="22853" spans="3:3" x14ac:dyDescent="0.3">
      <c r="C22853" s="34"/>
    </row>
    <row r="22854" spans="3:3" x14ac:dyDescent="0.3">
      <c r="C22854" s="34"/>
    </row>
    <row r="22855" spans="3:3" x14ac:dyDescent="0.3">
      <c r="C22855" s="34"/>
    </row>
    <row r="22856" spans="3:3" x14ac:dyDescent="0.3">
      <c r="C22856" s="34"/>
    </row>
    <row r="22857" spans="3:3" x14ac:dyDescent="0.3">
      <c r="C22857" s="34"/>
    </row>
    <row r="22858" spans="3:3" x14ac:dyDescent="0.3">
      <c r="C22858" s="34"/>
    </row>
    <row r="22859" spans="3:3" x14ac:dyDescent="0.3">
      <c r="C22859" s="34"/>
    </row>
    <row r="22860" spans="3:3" x14ac:dyDescent="0.3">
      <c r="C22860" s="34"/>
    </row>
    <row r="22861" spans="3:3" x14ac:dyDescent="0.3">
      <c r="C22861" s="34"/>
    </row>
    <row r="22862" spans="3:3" x14ac:dyDescent="0.3">
      <c r="C22862" s="34"/>
    </row>
    <row r="22863" spans="3:3" x14ac:dyDescent="0.3">
      <c r="C22863" s="34"/>
    </row>
    <row r="22864" spans="3:3" x14ac:dyDescent="0.3">
      <c r="C22864" s="34"/>
    </row>
    <row r="22865" spans="3:3" x14ac:dyDescent="0.3">
      <c r="C22865" s="34"/>
    </row>
    <row r="22866" spans="3:3" x14ac:dyDescent="0.3">
      <c r="C22866" s="34"/>
    </row>
    <row r="22867" spans="3:3" x14ac:dyDescent="0.3">
      <c r="C22867" s="34"/>
    </row>
    <row r="22868" spans="3:3" x14ac:dyDescent="0.3">
      <c r="C22868" s="34"/>
    </row>
    <row r="22869" spans="3:3" x14ac:dyDescent="0.3">
      <c r="C22869" s="34"/>
    </row>
    <row r="22870" spans="3:3" x14ac:dyDescent="0.3">
      <c r="C22870" s="34"/>
    </row>
    <row r="22871" spans="3:3" x14ac:dyDescent="0.3">
      <c r="C22871" s="34"/>
    </row>
    <row r="22872" spans="3:3" x14ac:dyDescent="0.3">
      <c r="C22872" s="34"/>
    </row>
    <row r="22873" spans="3:3" x14ac:dyDescent="0.3">
      <c r="C22873" s="34"/>
    </row>
    <row r="22874" spans="3:3" x14ac:dyDescent="0.3">
      <c r="C22874" s="34"/>
    </row>
    <row r="22875" spans="3:3" x14ac:dyDescent="0.3">
      <c r="C22875" s="34"/>
    </row>
    <row r="22876" spans="3:3" x14ac:dyDescent="0.3">
      <c r="C22876" s="34"/>
    </row>
    <row r="22877" spans="3:3" x14ac:dyDescent="0.3">
      <c r="C22877" s="34"/>
    </row>
    <row r="22878" spans="3:3" x14ac:dyDescent="0.3">
      <c r="C22878" s="34"/>
    </row>
    <row r="22879" spans="3:3" x14ac:dyDescent="0.3">
      <c r="C22879" s="34"/>
    </row>
    <row r="22880" spans="3:3" x14ac:dyDescent="0.3">
      <c r="C22880" s="34"/>
    </row>
    <row r="22881" spans="3:3" x14ac:dyDescent="0.3">
      <c r="C22881" s="34"/>
    </row>
    <row r="22882" spans="3:3" x14ac:dyDescent="0.3">
      <c r="C22882" s="34"/>
    </row>
    <row r="22883" spans="3:3" x14ac:dyDescent="0.3">
      <c r="C22883" s="34"/>
    </row>
    <row r="22884" spans="3:3" x14ac:dyDescent="0.3">
      <c r="C22884" s="34"/>
    </row>
    <row r="22885" spans="3:3" x14ac:dyDescent="0.3">
      <c r="C22885" s="34"/>
    </row>
    <row r="22886" spans="3:3" x14ac:dyDescent="0.3">
      <c r="C22886" s="34"/>
    </row>
    <row r="22887" spans="3:3" x14ac:dyDescent="0.3">
      <c r="C22887" s="34"/>
    </row>
    <row r="22888" spans="3:3" x14ac:dyDescent="0.3">
      <c r="C22888" s="34"/>
    </row>
    <row r="22889" spans="3:3" x14ac:dyDescent="0.3">
      <c r="C22889" s="34"/>
    </row>
    <row r="22890" spans="3:3" x14ac:dyDescent="0.3">
      <c r="C22890" s="34"/>
    </row>
    <row r="22891" spans="3:3" x14ac:dyDescent="0.3">
      <c r="C22891" s="34"/>
    </row>
    <row r="22892" spans="3:3" x14ac:dyDescent="0.3">
      <c r="C22892" s="34"/>
    </row>
    <row r="22893" spans="3:3" x14ac:dyDescent="0.3">
      <c r="C22893" s="34"/>
    </row>
    <row r="22894" spans="3:3" x14ac:dyDescent="0.3">
      <c r="C22894" s="34"/>
    </row>
    <row r="22895" spans="3:3" x14ac:dyDescent="0.3">
      <c r="C22895" s="34"/>
    </row>
    <row r="22896" spans="3:3" x14ac:dyDescent="0.3">
      <c r="C22896" s="34"/>
    </row>
    <row r="22897" spans="3:3" x14ac:dyDescent="0.3">
      <c r="C22897" s="34"/>
    </row>
    <row r="22898" spans="3:3" x14ac:dyDescent="0.3">
      <c r="C22898" s="34"/>
    </row>
    <row r="22899" spans="3:3" x14ac:dyDescent="0.3">
      <c r="C22899" s="34"/>
    </row>
    <row r="22900" spans="3:3" x14ac:dyDescent="0.3">
      <c r="C22900" s="34"/>
    </row>
    <row r="22901" spans="3:3" x14ac:dyDescent="0.3">
      <c r="C22901" s="34"/>
    </row>
    <row r="22902" spans="3:3" x14ac:dyDescent="0.3">
      <c r="C22902" s="34"/>
    </row>
    <row r="22903" spans="3:3" x14ac:dyDescent="0.3">
      <c r="C22903" s="34"/>
    </row>
    <row r="22904" spans="3:3" x14ac:dyDescent="0.3">
      <c r="C22904" s="34"/>
    </row>
    <row r="22905" spans="3:3" x14ac:dyDescent="0.3">
      <c r="C22905" s="34"/>
    </row>
    <row r="22906" spans="3:3" x14ac:dyDescent="0.3">
      <c r="C22906" s="34"/>
    </row>
    <row r="22907" spans="3:3" x14ac:dyDescent="0.3">
      <c r="C22907" s="34"/>
    </row>
    <row r="22908" spans="3:3" x14ac:dyDescent="0.3">
      <c r="C22908" s="34"/>
    </row>
    <row r="22909" spans="3:3" x14ac:dyDescent="0.3">
      <c r="C22909" s="34"/>
    </row>
    <row r="22910" spans="3:3" x14ac:dyDescent="0.3">
      <c r="C22910" s="34"/>
    </row>
    <row r="22911" spans="3:3" x14ac:dyDescent="0.3">
      <c r="C22911" s="34"/>
    </row>
    <row r="22912" spans="3:3" x14ac:dyDescent="0.3">
      <c r="C22912" s="34"/>
    </row>
    <row r="22913" spans="3:3" x14ac:dyDescent="0.3">
      <c r="C22913" s="34"/>
    </row>
    <row r="22914" spans="3:3" x14ac:dyDescent="0.3">
      <c r="C22914" s="34"/>
    </row>
    <row r="22915" spans="3:3" x14ac:dyDescent="0.3">
      <c r="C22915" s="34"/>
    </row>
    <row r="22916" spans="3:3" x14ac:dyDescent="0.3">
      <c r="C22916" s="34"/>
    </row>
    <row r="22917" spans="3:3" x14ac:dyDescent="0.3">
      <c r="C22917" s="34"/>
    </row>
    <row r="22918" spans="3:3" x14ac:dyDescent="0.3">
      <c r="C22918" s="34"/>
    </row>
    <row r="22919" spans="3:3" x14ac:dyDescent="0.3">
      <c r="C22919" s="34"/>
    </row>
    <row r="22920" spans="3:3" x14ac:dyDescent="0.3">
      <c r="C22920" s="34"/>
    </row>
    <row r="22921" spans="3:3" x14ac:dyDescent="0.3">
      <c r="C22921" s="34"/>
    </row>
    <row r="22922" spans="3:3" x14ac:dyDescent="0.3">
      <c r="C22922" s="34"/>
    </row>
    <row r="22923" spans="3:3" x14ac:dyDescent="0.3">
      <c r="C22923" s="34"/>
    </row>
    <row r="22924" spans="3:3" x14ac:dyDescent="0.3">
      <c r="C22924" s="34"/>
    </row>
    <row r="22925" spans="3:3" x14ac:dyDescent="0.3">
      <c r="C22925" s="34"/>
    </row>
    <row r="22926" spans="3:3" x14ac:dyDescent="0.3">
      <c r="C22926" s="34"/>
    </row>
    <row r="22927" spans="3:3" x14ac:dyDescent="0.3">
      <c r="C22927" s="34"/>
    </row>
    <row r="22928" spans="3:3" x14ac:dyDescent="0.3">
      <c r="C22928" s="34"/>
    </row>
    <row r="22929" spans="3:3" x14ac:dyDescent="0.3">
      <c r="C22929" s="34"/>
    </row>
    <row r="22930" spans="3:3" x14ac:dyDescent="0.3">
      <c r="C22930" s="34"/>
    </row>
    <row r="22931" spans="3:3" x14ac:dyDescent="0.3">
      <c r="C22931" s="34"/>
    </row>
    <row r="22932" spans="3:3" x14ac:dyDescent="0.3">
      <c r="C22932" s="34"/>
    </row>
    <row r="22933" spans="3:3" x14ac:dyDescent="0.3">
      <c r="C22933" s="34"/>
    </row>
    <row r="22934" spans="3:3" x14ac:dyDescent="0.3">
      <c r="C22934" s="34"/>
    </row>
    <row r="22935" spans="3:3" x14ac:dyDescent="0.3">
      <c r="C22935" s="34"/>
    </row>
    <row r="22936" spans="3:3" x14ac:dyDescent="0.3">
      <c r="C22936" s="34"/>
    </row>
    <row r="22937" spans="3:3" x14ac:dyDescent="0.3">
      <c r="C22937" s="34"/>
    </row>
    <row r="22938" spans="3:3" x14ac:dyDescent="0.3">
      <c r="C22938" s="34"/>
    </row>
    <row r="22939" spans="3:3" x14ac:dyDescent="0.3">
      <c r="C22939" s="34"/>
    </row>
    <row r="22940" spans="3:3" x14ac:dyDescent="0.3">
      <c r="C22940" s="34"/>
    </row>
    <row r="22941" spans="3:3" x14ac:dyDescent="0.3">
      <c r="C22941" s="34"/>
    </row>
    <row r="22942" spans="3:3" x14ac:dyDescent="0.3">
      <c r="C22942" s="34"/>
    </row>
    <row r="22943" spans="3:3" x14ac:dyDescent="0.3">
      <c r="C22943" s="34"/>
    </row>
    <row r="22944" spans="3:3" x14ac:dyDescent="0.3">
      <c r="C22944" s="34"/>
    </row>
    <row r="22945" spans="3:3" x14ac:dyDescent="0.3">
      <c r="C22945" s="34"/>
    </row>
    <row r="22946" spans="3:3" x14ac:dyDescent="0.3">
      <c r="C22946" s="34"/>
    </row>
    <row r="22947" spans="3:3" x14ac:dyDescent="0.3">
      <c r="C22947" s="34"/>
    </row>
    <row r="22948" spans="3:3" x14ac:dyDescent="0.3">
      <c r="C22948" s="34"/>
    </row>
    <row r="22949" spans="3:3" x14ac:dyDescent="0.3">
      <c r="C22949" s="34"/>
    </row>
    <row r="22950" spans="3:3" x14ac:dyDescent="0.3">
      <c r="C22950" s="34"/>
    </row>
    <row r="22951" spans="3:3" x14ac:dyDescent="0.3">
      <c r="C22951" s="34"/>
    </row>
    <row r="22952" spans="3:3" x14ac:dyDescent="0.3">
      <c r="C22952" s="34"/>
    </row>
    <row r="22953" spans="3:3" x14ac:dyDescent="0.3">
      <c r="C22953" s="34"/>
    </row>
    <row r="22954" spans="3:3" x14ac:dyDescent="0.3">
      <c r="C22954" s="34"/>
    </row>
    <row r="22955" spans="3:3" x14ac:dyDescent="0.3">
      <c r="C22955" s="34"/>
    </row>
    <row r="22956" spans="3:3" x14ac:dyDescent="0.3">
      <c r="C22956" s="34"/>
    </row>
    <row r="22957" spans="3:3" x14ac:dyDescent="0.3">
      <c r="C22957" s="34"/>
    </row>
    <row r="22958" spans="3:3" x14ac:dyDescent="0.3">
      <c r="C22958" s="34"/>
    </row>
    <row r="22959" spans="3:3" x14ac:dyDescent="0.3">
      <c r="C22959" s="34"/>
    </row>
    <row r="22960" spans="3:3" x14ac:dyDescent="0.3">
      <c r="C22960" s="34"/>
    </row>
    <row r="22961" spans="3:3" x14ac:dyDescent="0.3">
      <c r="C22961" s="34"/>
    </row>
    <row r="22962" spans="3:3" x14ac:dyDescent="0.3">
      <c r="C22962" s="34"/>
    </row>
    <row r="22963" spans="3:3" x14ac:dyDescent="0.3">
      <c r="C22963" s="34"/>
    </row>
    <row r="22964" spans="3:3" x14ac:dyDescent="0.3">
      <c r="C22964" s="34"/>
    </row>
    <row r="22965" spans="3:3" x14ac:dyDescent="0.3">
      <c r="C22965" s="34"/>
    </row>
    <row r="22966" spans="3:3" x14ac:dyDescent="0.3">
      <c r="C22966" s="34"/>
    </row>
    <row r="22967" spans="3:3" x14ac:dyDescent="0.3">
      <c r="C22967" s="34"/>
    </row>
    <row r="22968" spans="3:3" x14ac:dyDescent="0.3">
      <c r="C22968" s="34"/>
    </row>
    <row r="22969" spans="3:3" x14ac:dyDescent="0.3">
      <c r="C22969" s="34"/>
    </row>
    <row r="22970" spans="3:3" x14ac:dyDescent="0.3">
      <c r="C22970" s="34"/>
    </row>
    <row r="22971" spans="3:3" x14ac:dyDescent="0.3">
      <c r="C22971" s="34"/>
    </row>
    <row r="22972" spans="3:3" x14ac:dyDescent="0.3">
      <c r="C22972" s="34"/>
    </row>
    <row r="22973" spans="3:3" x14ac:dyDescent="0.3">
      <c r="C22973" s="34"/>
    </row>
    <row r="22974" spans="3:3" x14ac:dyDescent="0.3">
      <c r="C22974" s="34"/>
    </row>
    <row r="22975" spans="3:3" x14ac:dyDescent="0.3">
      <c r="C22975" s="34"/>
    </row>
    <row r="22976" spans="3:3" x14ac:dyDescent="0.3">
      <c r="C22976" s="34"/>
    </row>
    <row r="22977" spans="3:3" x14ac:dyDescent="0.3">
      <c r="C22977" s="34"/>
    </row>
    <row r="22978" spans="3:3" x14ac:dyDescent="0.3">
      <c r="C22978" s="34"/>
    </row>
    <row r="22979" spans="3:3" x14ac:dyDescent="0.3">
      <c r="C22979" s="34"/>
    </row>
    <row r="22980" spans="3:3" x14ac:dyDescent="0.3">
      <c r="C22980" s="34"/>
    </row>
    <row r="22981" spans="3:3" x14ac:dyDescent="0.3">
      <c r="C22981" s="34"/>
    </row>
    <row r="22982" spans="3:3" x14ac:dyDescent="0.3">
      <c r="C22982" s="34"/>
    </row>
    <row r="22983" spans="3:3" x14ac:dyDescent="0.3">
      <c r="C22983" s="34"/>
    </row>
    <row r="22984" spans="3:3" x14ac:dyDescent="0.3">
      <c r="C22984" s="34"/>
    </row>
    <row r="22985" spans="3:3" x14ac:dyDescent="0.3">
      <c r="C22985" s="34"/>
    </row>
    <row r="22986" spans="3:3" x14ac:dyDescent="0.3">
      <c r="C22986" s="34"/>
    </row>
    <row r="22987" spans="3:3" x14ac:dyDescent="0.3">
      <c r="C22987" s="34"/>
    </row>
    <row r="22988" spans="3:3" x14ac:dyDescent="0.3">
      <c r="C22988" s="34"/>
    </row>
    <row r="22989" spans="3:3" x14ac:dyDescent="0.3">
      <c r="C22989" s="34"/>
    </row>
    <row r="22990" spans="3:3" x14ac:dyDescent="0.3">
      <c r="C22990" s="34"/>
    </row>
    <row r="22991" spans="3:3" x14ac:dyDescent="0.3">
      <c r="C22991" s="34"/>
    </row>
    <row r="22992" spans="3:3" x14ac:dyDescent="0.3">
      <c r="C22992" s="34"/>
    </row>
    <row r="22993" spans="3:3" x14ac:dyDescent="0.3">
      <c r="C22993" s="34"/>
    </row>
    <row r="22994" spans="3:3" x14ac:dyDescent="0.3">
      <c r="C22994" s="34"/>
    </row>
    <row r="22995" spans="3:3" x14ac:dyDescent="0.3">
      <c r="C22995" s="34"/>
    </row>
    <row r="22996" spans="3:3" x14ac:dyDescent="0.3">
      <c r="C22996" s="34"/>
    </row>
    <row r="22997" spans="3:3" x14ac:dyDescent="0.3">
      <c r="C22997" s="34"/>
    </row>
    <row r="22998" spans="3:3" x14ac:dyDescent="0.3">
      <c r="C22998" s="34"/>
    </row>
    <row r="22999" spans="3:3" x14ac:dyDescent="0.3">
      <c r="C22999" s="34"/>
    </row>
    <row r="23000" spans="3:3" x14ac:dyDescent="0.3">
      <c r="C23000" s="34"/>
    </row>
    <row r="23001" spans="3:3" x14ac:dyDescent="0.3">
      <c r="C23001" s="34"/>
    </row>
    <row r="23002" spans="3:3" x14ac:dyDescent="0.3">
      <c r="C23002" s="34"/>
    </row>
    <row r="23003" spans="3:3" x14ac:dyDescent="0.3">
      <c r="C23003" s="34"/>
    </row>
    <row r="23004" spans="3:3" x14ac:dyDescent="0.3">
      <c r="C23004" s="34"/>
    </row>
    <row r="23005" spans="3:3" x14ac:dyDescent="0.3">
      <c r="C23005" s="34"/>
    </row>
    <row r="23006" spans="3:3" x14ac:dyDescent="0.3">
      <c r="C23006" s="34"/>
    </row>
    <row r="23007" spans="3:3" x14ac:dyDescent="0.3">
      <c r="C23007" s="34"/>
    </row>
    <row r="23008" spans="3:3" x14ac:dyDescent="0.3">
      <c r="C23008" s="34"/>
    </row>
    <row r="23009" spans="3:3" x14ac:dyDescent="0.3">
      <c r="C23009" s="34"/>
    </row>
    <row r="23010" spans="3:3" x14ac:dyDescent="0.3">
      <c r="C23010" s="34"/>
    </row>
    <row r="23011" spans="3:3" x14ac:dyDescent="0.3">
      <c r="C23011" s="34"/>
    </row>
    <row r="23012" spans="3:3" x14ac:dyDescent="0.3">
      <c r="C23012" s="34"/>
    </row>
    <row r="23013" spans="3:3" x14ac:dyDescent="0.3">
      <c r="C23013" s="34"/>
    </row>
    <row r="23014" spans="3:3" x14ac:dyDescent="0.3">
      <c r="C23014" s="34"/>
    </row>
    <row r="23015" spans="3:3" x14ac:dyDescent="0.3">
      <c r="C23015" s="34"/>
    </row>
    <row r="23016" spans="3:3" x14ac:dyDescent="0.3">
      <c r="C23016" s="34"/>
    </row>
    <row r="23017" spans="3:3" x14ac:dyDescent="0.3">
      <c r="C23017" s="34"/>
    </row>
    <row r="23018" spans="3:3" x14ac:dyDescent="0.3">
      <c r="C23018" s="34"/>
    </row>
    <row r="23019" spans="3:3" x14ac:dyDescent="0.3">
      <c r="C23019" s="34"/>
    </row>
    <row r="23020" spans="3:3" x14ac:dyDescent="0.3">
      <c r="C23020" s="34"/>
    </row>
    <row r="23021" spans="3:3" x14ac:dyDescent="0.3">
      <c r="C23021" s="34"/>
    </row>
    <row r="23022" spans="3:3" x14ac:dyDescent="0.3">
      <c r="C23022" s="34"/>
    </row>
    <row r="23023" spans="3:3" x14ac:dyDescent="0.3">
      <c r="C23023" s="34"/>
    </row>
    <row r="23024" spans="3:3" x14ac:dyDescent="0.3">
      <c r="C23024" s="34"/>
    </row>
    <row r="23025" spans="3:3" x14ac:dyDescent="0.3">
      <c r="C23025" s="34"/>
    </row>
    <row r="23026" spans="3:3" x14ac:dyDescent="0.3">
      <c r="C23026" s="34"/>
    </row>
    <row r="23027" spans="3:3" x14ac:dyDescent="0.3">
      <c r="C23027" s="34"/>
    </row>
    <row r="23028" spans="3:3" x14ac:dyDescent="0.3">
      <c r="C23028" s="34"/>
    </row>
    <row r="23029" spans="3:3" x14ac:dyDescent="0.3">
      <c r="C23029" s="34"/>
    </row>
    <row r="23030" spans="3:3" x14ac:dyDescent="0.3">
      <c r="C23030" s="34"/>
    </row>
    <row r="23031" spans="3:3" x14ac:dyDescent="0.3">
      <c r="C23031" s="34"/>
    </row>
    <row r="23032" spans="3:3" x14ac:dyDescent="0.3">
      <c r="C23032" s="34"/>
    </row>
    <row r="23033" spans="3:3" x14ac:dyDescent="0.3">
      <c r="C23033" s="34"/>
    </row>
    <row r="23034" spans="3:3" x14ac:dyDescent="0.3">
      <c r="C23034" s="34"/>
    </row>
    <row r="23035" spans="3:3" x14ac:dyDescent="0.3">
      <c r="C23035" s="34"/>
    </row>
    <row r="23036" spans="3:3" x14ac:dyDescent="0.3">
      <c r="C23036" s="34"/>
    </row>
    <row r="23037" spans="3:3" x14ac:dyDescent="0.3">
      <c r="C23037" s="34"/>
    </row>
    <row r="23038" spans="3:3" x14ac:dyDescent="0.3">
      <c r="C23038" s="34"/>
    </row>
    <row r="23039" spans="3:3" x14ac:dyDescent="0.3">
      <c r="C23039" s="34"/>
    </row>
    <row r="23040" spans="3:3" x14ac:dyDescent="0.3">
      <c r="C23040" s="34"/>
    </row>
    <row r="23041" spans="3:3" x14ac:dyDescent="0.3">
      <c r="C23041" s="34"/>
    </row>
    <row r="23042" spans="3:3" x14ac:dyDescent="0.3">
      <c r="C23042" s="34"/>
    </row>
    <row r="23043" spans="3:3" x14ac:dyDescent="0.3">
      <c r="C23043" s="34"/>
    </row>
    <row r="23044" spans="3:3" x14ac:dyDescent="0.3">
      <c r="C23044" s="34"/>
    </row>
    <row r="23045" spans="3:3" x14ac:dyDescent="0.3">
      <c r="C23045" s="34"/>
    </row>
    <row r="23046" spans="3:3" x14ac:dyDescent="0.3">
      <c r="C23046" s="34"/>
    </row>
    <row r="23047" spans="3:3" x14ac:dyDescent="0.3">
      <c r="C23047" s="34"/>
    </row>
    <row r="23048" spans="3:3" x14ac:dyDescent="0.3">
      <c r="C23048" s="34"/>
    </row>
    <row r="23049" spans="3:3" x14ac:dyDescent="0.3">
      <c r="C23049" s="34"/>
    </row>
    <row r="23050" spans="3:3" x14ac:dyDescent="0.3">
      <c r="C23050" s="34"/>
    </row>
    <row r="23051" spans="3:3" x14ac:dyDescent="0.3">
      <c r="C23051" s="34"/>
    </row>
    <row r="23052" spans="3:3" x14ac:dyDescent="0.3">
      <c r="C23052" s="34"/>
    </row>
    <row r="23053" spans="3:3" x14ac:dyDescent="0.3">
      <c r="C23053" s="34"/>
    </row>
    <row r="23054" spans="3:3" x14ac:dyDescent="0.3">
      <c r="C23054" s="34"/>
    </row>
    <row r="23055" spans="3:3" x14ac:dyDescent="0.3">
      <c r="C23055" s="34"/>
    </row>
    <row r="23056" spans="3:3" x14ac:dyDescent="0.3">
      <c r="C23056" s="34"/>
    </row>
    <row r="23057" spans="3:3" x14ac:dyDescent="0.3">
      <c r="C23057" s="34"/>
    </row>
    <row r="23058" spans="3:3" x14ac:dyDescent="0.3">
      <c r="C23058" s="34"/>
    </row>
    <row r="23059" spans="3:3" x14ac:dyDescent="0.3">
      <c r="C23059" s="34"/>
    </row>
    <row r="23060" spans="3:3" x14ac:dyDescent="0.3">
      <c r="C23060" s="34"/>
    </row>
    <row r="23061" spans="3:3" x14ac:dyDescent="0.3">
      <c r="C23061" s="34"/>
    </row>
    <row r="23062" spans="3:3" x14ac:dyDescent="0.3">
      <c r="C23062" s="34"/>
    </row>
    <row r="23063" spans="3:3" x14ac:dyDescent="0.3">
      <c r="C23063" s="34"/>
    </row>
    <row r="23064" spans="3:3" x14ac:dyDescent="0.3">
      <c r="C23064" s="34"/>
    </row>
    <row r="23065" spans="3:3" x14ac:dyDescent="0.3">
      <c r="C23065" s="34"/>
    </row>
    <row r="23066" spans="3:3" x14ac:dyDescent="0.3">
      <c r="C23066" s="34"/>
    </row>
    <row r="23067" spans="3:3" x14ac:dyDescent="0.3">
      <c r="C23067" s="34"/>
    </row>
    <row r="23068" spans="3:3" x14ac:dyDescent="0.3">
      <c r="C23068" s="34"/>
    </row>
    <row r="23069" spans="3:3" x14ac:dyDescent="0.3">
      <c r="C23069" s="34"/>
    </row>
    <row r="23070" spans="3:3" x14ac:dyDescent="0.3">
      <c r="C23070" s="34"/>
    </row>
    <row r="23071" spans="3:3" x14ac:dyDescent="0.3">
      <c r="C23071" s="34"/>
    </row>
    <row r="23072" spans="3:3" x14ac:dyDescent="0.3">
      <c r="C23072" s="34"/>
    </row>
    <row r="23073" spans="3:3" x14ac:dyDescent="0.3">
      <c r="C23073" s="34"/>
    </row>
    <row r="23074" spans="3:3" x14ac:dyDescent="0.3">
      <c r="C23074" s="34"/>
    </row>
    <row r="23075" spans="3:3" x14ac:dyDescent="0.3">
      <c r="C23075" s="34"/>
    </row>
    <row r="23076" spans="3:3" x14ac:dyDescent="0.3">
      <c r="C23076" s="34"/>
    </row>
    <row r="23077" spans="3:3" x14ac:dyDescent="0.3">
      <c r="C23077" s="34"/>
    </row>
    <row r="23078" spans="3:3" x14ac:dyDescent="0.3">
      <c r="C23078" s="34"/>
    </row>
    <row r="23079" spans="3:3" x14ac:dyDescent="0.3">
      <c r="C23079" s="34"/>
    </row>
    <row r="23080" spans="3:3" x14ac:dyDescent="0.3">
      <c r="C23080" s="34"/>
    </row>
    <row r="23081" spans="3:3" x14ac:dyDescent="0.3">
      <c r="C23081" s="34"/>
    </row>
    <row r="23082" spans="3:3" x14ac:dyDescent="0.3">
      <c r="C23082" s="34"/>
    </row>
    <row r="23083" spans="3:3" x14ac:dyDescent="0.3">
      <c r="C23083" s="34"/>
    </row>
    <row r="23084" spans="3:3" x14ac:dyDescent="0.3">
      <c r="C23084" s="34"/>
    </row>
    <row r="23085" spans="3:3" x14ac:dyDescent="0.3">
      <c r="C23085" s="34"/>
    </row>
    <row r="23086" spans="3:3" x14ac:dyDescent="0.3">
      <c r="C23086" s="34"/>
    </row>
    <row r="23087" spans="3:3" x14ac:dyDescent="0.3">
      <c r="C23087" s="34"/>
    </row>
    <row r="23088" spans="3:3" x14ac:dyDescent="0.3">
      <c r="C23088" s="34"/>
    </row>
    <row r="23089" spans="3:3" x14ac:dyDescent="0.3">
      <c r="C23089" s="34"/>
    </row>
    <row r="23090" spans="3:3" x14ac:dyDescent="0.3">
      <c r="C23090" s="34"/>
    </row>
    <row r="23091" spans="3:3" x14ac:dyDescent="0.3">
      <c r="C23091" s="34"/>
    </row>
    <row r="23092" spans="3:3" x14ac:dyDescent="0.3">
      <c r="C23092" s="34"/>
    </row>
    <row r="23093" spans="3:3" x14ac:dyDescent="0.3">
      <c r="C23093" s="34"/>
    </row>
    <row r="23094" spans="3:3" x14ac:dyDescent="0.3">
      <c r="C23094" s="34"/>
    </row>
    <row r="23095" spans="3:3" x14ac:dyDescent="0.3">
      <c r="C23095" s="34"/>
    </row>
    <row r="23096" spans="3:3" x14ac:dyDescent="0.3">
      <c r="C23096" s="34"/>
    </row>
    <row r="23097" spans="3:3" x14ac:dyDescent="0.3">
      <c r="C23097" s="34"/>
    </row>
    <row r="23098" spans="3:3" x14ac:dyDescent="0.3">
      <c r="C23098" s="34"/>
    </row>
    <row r="23099" spans="3:3" x14ac:dyDescent="0.3">
      <c r="C23099" s="34"/>
    </row>
    <row r="23100" spans="3:3" x14ac:dyDescent="0.3">
      <c r="C23100" s="34"/>
    </row>
    <row r="23101" spans="3:3" x14ac:dyDescent="0.3">
      <c r="C23101" s="34"/>
    </row>
    <row r="23102" spans="3:3" x14ac:dyDescent="0.3">
      <c r="C23102" s="34"/>
    </row>
    <row r="23103" spans="3:3" x14ac:dyDescent="0.3">
      <c r="C23103" s="34"/>
    </row>
    <row r="23104" spans="3:3" x14ac:dyDescent="0.3">
      <c r="C23104" s="34"/>
    </row>
    <row r="23105" spans="3:3" x14ac:dyDescent="0.3">
      <c r="C23105" s="34"/>
    </row>
    <row r="23106" spans="3:3" x14ac:dyDescent="0.3">
      <c r="C23106" s="34"/>
    </row>
    <row r="23107" spans="3:3" x14ac:dyDescent="0.3">
      <c r="C23107" s="34"/>
    </row>
    <row r="23108" spans="3:3" x14ac:dyDescent="0.3">
      <c r="C23108" s="34"/>
    </row>
    <row r="23109" spans="3:3" x14ac:dyDescent="0.3">
      <c r="C23109" s="34"/>
    </row>
    <row r="23110" spans="3:3" x14ac:dyDescent="0.3">
      <c r="C23110" s="34"/>
    </row>
    <row r="23111" spans="3:3" x14ac:dyDescent="0.3">
      <c r="C23111" s="34"/>
    </row>
    <row r="23112" spans="3:3" x14ac:dyDescent="0.3">
      <c r="C23112" s="34"/>
    </row>
    <row r="23113" spans="3:3" x14ac:dyDescent="0.3">
      <c r="C23113" s="34"/>
    </row>
    <row r="23114" spans="3:3" x14ac:dyDescent="0.3">
      <c r="C23114" s="34"/>
    </row>
    <row r="23115" spans="3:3" x14ac:dyDescent="0.3">
      <c r="C23115" s="34"/>
    </row>
    <row r="23116" spans="3:3" x14ac:dyDescent="0.3">
      <c r="C23116" s="34"/>
    </row>
    <row r="23117" spans="3:3" x14ac:dyDescent="0.3">
      <c r="C23117" s="34"/>
    </row>
    <row r="23118" spans="3:3" x14ac:dyDescent="0.3">
      <c r="C23118" s="34"/>
    </row>
    <row r="23119" spans="3:3" x14ac:dyDescent="0.3">
      <c r="C23119" s="34"/>
    </row>
    <row r="23120" spans="3:3" x14ac:dyDescent="0.3">
      <c r="C23120" s="34"/>
    </row>
    <row r="23121" spans="3:3" x14ac:dyDescent="0.3">
      <c r="C23121" s="34"/>
    </row>
    <row r="23122" spans="3:3" x14ac:dyDescent="0.3">
      <c r="C23122" s="34"/>
    </row>
    <row r="23123" spans="3:3" x14ac:dyDescent="0.3">
      <c r="C23123" s="34"/>
    </row>
    <row r="23124" spans="3:3" x14ac:dyDescent="0.3">
      <c r="C23124" s="34"/>
    </row>
    <row r="23125" spans="3:3" x14ac:dyDescent="0.3">
      <c r="C23125" s="34"/>
    </row>
    <row r="23126" spans="3:3" x14ac:dyDescent="0.3">
      <c r="C23126" s="34"/>
    </row>
    <row r="23127" spans="3:3" x14ac:dyDescent="0.3">
      <c r="C23127" s="34"/>
    </row>
    <row r="23128" spans="3:3" x14ac:dyDescent="0.3">
      <c r="C23128" s="34"/>
    </row>
    <row r="23129" spans="3:3" x14ac:dyDescent="0.3">
      <c r="C23129" s="34"/>
    </row>
    <row r="23130" spans="3:3" x14ac:dyDescent="0.3">
      <c r="C23130" s="34"/>
    </row>
    <row r="23131" spans="3:3" x14ac:dyDescent="0.3">
      <c r="C23131" s="34"/>
    </row>
    <row r="23132" spans="3:3" x14ac:dyDescent="0.3">
      <c r="C23132" s="34"/>
    </row>
    <row r="23133" spans="3:3" x14ac:dyDescent="0.3">
      <c r="C23133" s="34"/>
    </row>
    <row r="23134" spans="3:3" x14ac:dyDescent="0.3">
      <c r="C23134" s="34"/>
    </row>
    <row r="23135" spans="3:3" x14ac:dyDescent="0.3">
      <c r="C23135" s="34"/>
    </row>
    <row r="23136" spans="3:3" x14ac:dyDescent="0.3">
      <c r="C23136" s="34"/>
    </row>
    <row r="23137" spans="3:3" x14ac:dyDescent="0.3">
      <c r="C23137" s="34"/>
    </row>
    <row r="23138" spans="3:3" x14ac:dyDescent="0.3">
      <c r="C23138" s="34"/>
    </row>
    <row r="23139" spans="3:3" x14ac:dyDescent="0.3">
      <c r="C23139" s="34"/>
    </row>
    <row r="23140" spans="3:3" x14ac:dyDescent="0.3">
      <c r="C23140" s="34"/>
    </row>
    <row r="23141" spans="3:3" x14ac:dyDescent="0.3">
      <c r="C23141" s="34"/>
    </row>
    <row r="23142" spans="3:3" x14ac:dyDescent="0.3">
      <c r="C23142" s="34"/>
    </row>
    <row r="23143" spans="3:3" x14ac:dyDescent="0.3">
      <c r="C23143" s="34"/>
    </row>
    <row r="23144" spans="3:3" x14ac:dyDescent="0.3">
      <c r="C23144" s="34"/>
    </row>
    <row r="23145" spans="3:3" x14ac:dyDescent="0.3">
      <c r="C23145" s="34"/>
    </row>
    <row r="23146" spans="3:3" x14ac:dyDescent="0.3">
      <c r="C23146" s="34"/>
    </row>
    <row r="23147" spans="3:3" x14ac:dyDescent="0.3">
      <c r="C23147" s="34"/>
    </row>
    <row r="23148" spans="3:3" x14ac:dyDescent="0.3">
      <c r="C23148" s="34"/>
    </row>
    <row r="23149" spans="3:3" x14ac:dyDescent="0.3">
      <c r="C23149" s="34"/>
    </row>
    <row r="23150" spans="3:3" x14ac:dyDescent="0.3">
      <c r="C23150" s="34"/>
    </row>
    <row r="23151" spans="3:3" x14ac:dyDescent="0.3">
      <c r="C23151" s="34"/>
    </row>
    <row r="23152" spans="3:3" x14ac:dyDescent="0.3">
      <c r="C23152" s="34"/>
    </row>
    <row r="23153" spans="3:3" x14ac:dyDescent="0.3">
      <c r="C23153" s="34"/>
    </row>
    <row r="23154" spans="3:3" x14ac:dyDescent="0.3">
      <c r="C23154" s="34"/>
    </row>
    <row r="23155" spans="3:3" x14ac:dyDescent="0.3">
      <c r="C23155" s="34"/>
    </row>
    <row r="23156" spans="3:3" x14ac:dyDescent="0.3">
      <c r="C23156" s="34"/>
    </row>
    <row r="23157" spans="3:3" x14ac:dyDescent="0.3">
      <c r="C23157" s="34"/>
    </row>
    <row r="23158" spans="3:3" x14ac:dyDescent="0.3">
      <c r="C23158" s="34"/>
    </row>
    <row r="23159" spans="3:3" x14ac:dyDescent="0.3">
      <c r="C23159" s="34"/>
    </row>
    <row r="23160" spans="3:3" x14ac:dyDescent="0.3">
      <c r="C23160" s="34"/>
    </row>
    <row r="23161" spans="3:3" x14ac:dyDescent="0.3">
      <c r="C23161" s="34"/>
    </row>
    <row r="23162" spans="3:3" x14ac:dyDescent="0.3">
      <c r="C23162" s="34"/>
    </row>
    <row r="23163" spans="3:3" x14ac:dyDescent="0.3">
      <c r="C23163" s="34"/>
    </row>
    <row r="23164" spans="3:3" x14ac:dyDescent="0.3">
      <c r="C23164" s="34"/>
    </row>
    <row r="23165" spans="3:3" x14ac:dyDescent="0.3">
      <c r="C23165" s="34"/>
    </row>
    <row r="23166" spans="3:3" x14ac:dyDescent="0.3">
      <c r="C23166" s="34"/>
    </row>
    <row r="23167" spans="3:3" x14ac:dyDescent="0.3">
      <c r="C23167" s="34"/>
    </row>
    <row r="23168" spans="3:3" x14ac:dyDescent="0.3">
      <c r="C23168" s="34"/>
    </row>
    <row r="23169" spans="3:3" x14ac:dyDescent="0.3">
      <c r="C23169" s="34"/>
    </row>
    <row r="23170" spans="3:3" x14ac:dyDescent="0.3">
      <c r="C23170" s="34"/>
    </row>
    <row r="23171" spans="3:3" x14ac:dyDescent="0.3">
      <c r="C23171" s="34"/>
    </row>
    <row r="23172" spans="3:3" x14ac:dyDescent="0.3">
      <c r="C23172" s="34"/>
    </row>
    <row r="23173" spans="3:3" x14ac:dyDescent="0.3">
      <c r="C23173" s="34"/>
    </row>
    <row r="23174" spans="3:3" x14ac:dyDescent="0.3">
      <c r="C23174" s="34"/>
    </row>
    <row r="23175" spans="3:3" x14ac:dyDescent="0.3">
      <c r="C23175" s="34"/>
    </row>
    <row r="23176" spans="3:3" x14ac:dyDescent="0.3">
      <c r="C23176" s="34"/>
    </row>
    <row r="23177" spans="3:3" x14ac:dyDescent="0.3">
      <c r="C23177" s="34"/>
    </row>
    <row r="23178" spans="3:3" x14ac:dyDescent="0.3">
      <c r="C23178" s="34"/>
    </row>
    <row r="23179" spans="3:3" x14ac:dyDescent="0.3">
      <c r="C23179" s="34"/>
    </row>
    <row r="23180" spans="3:3" x14ac:dyDescent="0.3">
      <c r="C23180" s="34"/>
    </row>
    <row r="23181" spans="3:3" x14ac:dyDescent="0.3">
      <c r="C23181" s="34"/>
    </row>
    <row r="23182" spans="3:3" x14ac:dyDescent="0.3">
      <c r="C23182" s="34"/>
    </row>
    <row r="23183" spans="3:3" x14ac:dyDescent="0.3">
      <c r="C23183" s="34"/>
    </row>
    <row r="23184" spans="3:3" x14ac:dyDescent="0.3">
      <c r="C23184" s="34"/>
    </row>
    <row r="23185" spans="3:3" x14ac:dyDescent="0.3">
      <c r="C23185" s="34"/>
    </row>
    <row r="23186" spans="3:3" x14ac:dyDescent="0.3">
      <c r="C23186" s="34"/>
    </row>
    <row r="23187" spans="3:3" x14ac:dyDescent="0.3">
      <c r="C23187" s="34"/>
    </row>
    <row r="23188" spans="3:3" x14ac:dyDescent="0.3">
      <c r="C23188" s="34"/>
    </row>
    <row r="23189" spans="3:3" x14ac:dyDescent="0.3">
      <c r="C23189" s="34"/>
    </row>
    <row r="23190" spans="3:3" x14ac:dyDescent="0.3">
      <c r="C23190" s="34"/>
    </row>
    <row r="23191" spans="3:3" x14ac:dyDescent="0.3">
      <c r="C23191" s="34"/>
    </row>
    <row r="23192" spans="3:3" x14ac:dyDescent="0.3">
      <c r="C23192" s="34"/>
    </row>
    <row r="23193" spans="3:3" x14ac:dyDescent="0.3">
      <c r="C23193" s="34"/>
    </row>
    <row r="23194" spans="3:3" x14ac:dyDescent="0.3">
      <c r="C23194" s="34"/>
    </row>
    <row r="23195" spans="3:3" x14ac:dyDescent="0.3">
      <c r="C23195" s="34"/>
    </row>
    <row r="23196" spans="3:3" x14ac:dyDescent="0.3">
      <c r="C23196" s="34"/>
    </row>
    <row r="23197" spans="3:3" x14ac:dyDescent="0.3">
      <c r="C23197" s="34"/>
    </row>
    <row r="23198" spans="3:3" x14ac:dyDescent="0.3">
      <c r="C23198" s="34"/>
    </row>
    <row r="23199" spans="3:3" x14ac:dyDescent="0.3">
      <c r="C23199" s="34"/>
    </row>
    <row r="23200" spans="3:3" x14ac:dyDescent="0.3">
      <c r="C23200" s="34"/>
    </row>
    <row r="23201" spans="3:3" x14ac:dyDescent="0.3">
      <c r="C23201" s="34"/>
    </row>
    <row r="23202" spans="3:3" x14ac:dyDescent="0.3">
      <c r="C23202" s="34"/>
    </row>
    <row r="23203" spans="3:3" x14ac:dyDescent="0.3">
      <c r="C23203" s="34"/>
    </row>
    <row r="23204" spans="3:3" x14ac:dyDescent="0.3">
      <c r="C23204" s="34"/>
    </row>
    <row r="23205" spans="3:3" x14ac:dyDescent="0.3">
      <c r="C23205" s="34"/>
    </row>
    <row r="23206" spans="3:3" x14ac:dyDescent="0.3">
      <c r="C23206" s="34"/>
    </row>
    <row r="23207" spans="3:3" x14ac:dyDescent="0.3">
      <c r="C23207" s="34"/>
    </row>
    <row r="23208" spans="3:3" x14ac:dyDescent="0.3">
      <c r="C23208" s="34"/>
    </row>
    <row r="23209" spans="3:3" x14ac:dyDescent="0.3">
      <c r="C23209" s="34"/>
    </row>
    <row r="23210" spans="3:3" x14ac:dyDescent="0.3">
      <c r="C23210" s="34"/>
    </row>
    <row r="23211" spans="3:3" x14ac:dyDescent="0.3">
      <c r="C23211" s="34"/>
    </row>
    <row r="23212" spans="3:3" x14ac:dyDescent="0.3">
      <c r="C23212" s="34"/>
    </row>
    <row r="23213" spans="3:3" x14ac:dyDescent="0.3">
      <c r="C23213" s="34"/>
    </row>
    <row r="23214" spans="3:3" x14ac:dyDescent="0.3">
      <c r="C23214" s="34"/>
    </row>
    <row r="23215" spans="3:3" x14ac:dyDescent="0.3">
      <c r="C23215" s="34"/>
    </row>
    <row r="23216" spans="3:3" x14ac:dyDescent="0.3">
      <c r="C23216" s="34"/>
    </row>
    <row r="23217" spans="3:3" x14ac:dyDescent="0.3">
      <c r="C23217" s="34"/>
    </row>
    <row r="23218" spans="3:3" x14ac:dyDescent="0.3">
      <c r="C23218" s="34"/>
    </row>
    <row r="23219" spans="3:3" x14ac:dyDescent="0.3">
      <c r="C23219" s="34"/>
    </row>
    <row r="23220" spans="3:3" x14ac:dyDescent="0.3">
      <c r="C23220" s="34"/>
    </row>
    <row r="23221" spans="3:3" x14ac:dyDescent="0.3">
      <c r="C23221" s="34"/>
    </row>
    <row r="23222" spans="3:3" x14ac:dyDescent="0.3">
      <c r="C23222" s="34"/>
    </row>
    <row r="23223" spans="3:3" x14ac:dyDescent="0.3">
      <c r="C23223" s="34"/>
    </row>
    <row r="23224" spans="3:3" x14ac:dyDescent="0.3">
      <c r="C23224" s="34"/>
    </row>
    <row r="23225" spans="3:3" x14ac:dyDescent="0.3">
      <c r="C23225" s="34"/>
    </row>
    <row r="23226" spans="3:3" x14ac:dyDescent="0.3">
      <c r="C23226" s="34"/>
    </row>
    <row r="23227" spans="3:3" x14ac:dyDescent="0.3">
      <c r="C23227" s="34"/>
    </row>
    <row r="23228" spans="3:3" x14ac:dyDescent="0.3">
      <c r="C23228" s="34"/>
    </row>
    <row r="23229" spans="3:3" x14ac:dyDescent="0.3">
      <c r="C23229" s="34"/>
    </row>
    <row r="23230" spans="3:3" x14ac:dyDescent="0.3">
      <c r="C23230" s="34"/>
    </row>
    <row r="23231" spans="3:3" x14ac:dyDescent="0.3">
      <c r="C23231" s="34"/>
    </row>
    <row r="23232" spans="3:3" x14ac:dyDescent="0.3">
      <c r="C23232" s="34"/>
    </row>
    <row r="23233" spans="3:3" x14ac:dyDescent="0.3">
      <c r="C23233" s="34"/>
    </row>
    <row r="23234" spans="3:3" x14ac:dyDescent="0.3">
      <c r="C23234" s="34"/>
    </row>
    <row r="23235" spans="3:3" x14ac:dyDescent="0.3">
      <c r="C23235" s="34"/>
    </row>
    <row r="23236" spans="3:3" x14ac:dyDescent="0.3">
      <c r="C23236" s="34"/>
    </row>
    <row r="23237" spans="3:3" x14ac:dyDescent="0.3">
      <c r="C23237" s="34"/>
    </row>
    <row r="23238" spans="3:3" x14ac:dyDescent="0.3">
      <c r="C23238" s="34"/>
    </row>
    <row r="23239" spans="3:3" x14ac:dyDescent="0.3">
      <c r="C23239" s="34"/>
    </row>
    <row r="23240" spans="3:3" x14ac:dyDescent="0.3">
      <c r="C23240" s="34"/>
    </row>
    <row r="23241" spans="3:3" x14ac:dyDescent="0.3">
      <c r="C23241" s="34"/>
    </row>
    <row r="23242" spans="3:3" x14ac:dyDescent="0.3">
      <c r="C23242" s="34"/>
    </row>
    <row r="23243" spans="3:3" x14ac:dyDescent="0.3">
      <c r="C23243" s="34"/>
    </row>
    <row r="23244" spans="3:3" x14ac:dyDescent="0.3">
      <c r="C23244" s="34"/>
    </row>
    <row r="23245" spans="3:3" x14ac:dyDescent="0.3">
      <c r="C23245" s="34"/>
    </row>
    <row r="23246" spans="3:3" x14ac:dyDescent="0.3">
      <c r="C23246" s="34"/>
    </row>
    <row r="23247" spans="3:3" x14ac:dyDescent="0.3">
      <c r="C23247" s="34"/>
    </row>
    <row r="23248" spans="3:3" x14ac:dyDescent="0.3">
      <c r="C23248" s="34"/>
    </row>
    <row r="23249" spans="3:3" x14ac:dyDescent="0.3">
      <c r="C23249" s="34"/>
    </row>
    <row r="23250" spans="3:3" x14ac:dyDescent="0.3">
      <c r="C23250" s="34"/>
    </row>
    <row r="23251" spans="3:3" x14ac:dyDescent="0.3">
      <c r="C23251" s="34"/>
    </row>
    <row r="23252" spans="3:3" x14ac:dyDescent="0.3">
      <c r="C23252" s="34"/>
    </row>
    <row r="23253" spans="3:3" x14ac:dyDescent="0.3">
      <c r="C23253" s="34"/>
    </row>
    <row r="23254" spans="3:3" x14ac:dyDescent="0.3">
      <c r="C23254" s="34"/>
    </row>
    <row r="23255" spans="3:3" x14ac:dyDescent="0.3">
      <c r="C23255" s="34"/>
    </row>
    <row r="23256" spans="3:3" x14ac:dyDescent="0.3">
      <c r="C23256" s="34"/>
    </row>
    <row r="23257" spans="3:3" x14ac:dyDescent="0.3">
      <c r="C23257" s="34"/>
    </row>
    <row r="23258" spans="3:3" x14ac:dyDescent="0.3">
      <c r="C23258" s="34"/>
    </row>
    <row r="23259" spans="3:3" x14ac:dyDescent="0.3">
      <c r="C23259" s="34"/>
    </row>
    <row r="23260" spans="3:3" x14ac:dyDescent="0.3">
      <c r="C23260" s="34"/>
    </row>
    <row r="23261" spans="3:3" x14ac:dyDescent="0.3">
      <c r="C23261" s="34"/>
    </row>
    <row r="23262" spans="3:3" x14ac:dyDescent="0.3">
      <c r="C23262" s="34"/>
    </row>
    <row r="23263" spans="3:3" x14ac:dyDescent="0.3">
      <c r="C23263" s="34"/>
    </row>
    <row r="23264" spans="3:3" x14ac:dyDescent="0.3">
      <c r="C23264" s="34"/>
    </row>
    <row r="23265" spans="3:3" x14ac:dyDescent="0.3">
      <c r="C23265" s="34"/>
    </row>
    <row r="23266" spans="3:3" x14ac:dyDescent="0.3">
      <c r="C23266" s="34"/>
    </row>
    <row r="23267" spans="3:3" x14ac:dyDescent="0.3">
      <c r="C23267" s="34"/>
    </row>
    <row r="23268" spans="3:3" x14ac:dyDescent="0.3">
      <c r="C23268" s="34"/>
    </row>
    <row r="23269" spans="3:3" x14ac:dyDescent="0.3">
      <c r="C23269" s="34"/>
    </row>
    <row r="23270" spans="3:3" x14ac:dyDescent="0.3">
      <c r="C23270" s="34"/>
    </row>
    <row r="23271" spans="3:3" x14ac:dyDescent="0.3">
      <c r="C23271" s="34"/>
    </row>
    <row r="23272" spans="3:3" x14ac:dyDescent="0.3">
      <c r="C23272" s="34"/>
    </row>
    <row r="23273" spans="3:3" x14ac:dyDescent="0.3">
      <c r="C23273" s="34"/>
    </row>
    <row r="23274" spans="3:3" x14ac:dyDescent="0.3">
      <c r="C23274" s="34"/>
    </row>
    <row r="23275" spans="3:3" x14ac:dyDescent="0.3">
      <c r="C23275" s="34"/>
    </row>
    <row r="23276" spans="3:3" x14ac:dyDescent="0.3">
      <c r="C23276" s="34"/>
    </row>
    <row r="23277" spans="3:3" x14ac:dyDescent="0.3">
      <c r="C23277" s="34"/>
    </row>
    <row r="23278" spans="3:3" x14ac:dyDescent="0.3">
      <c r="C23278" s="34"/>
    </row>
    <row r="23279" spans="3:3" x14ac:dyDescent="0.3">
      <c r="C23279" s="34"/>
    </row>
    <row r="23280" spans="3:3" x14ac:dyDescent="0.3">
      <c r="C23280" s="34"/>
    </row>
    <row r="23281" spans="3:3" x14ac:dyDescent="0.3">
      <c r="C23281" s="34"/>
    </row>
    <row r="23282" spans="3:3" x14ac:dyDescent="0.3">
      <c r="C23282" s="34"/>
    </row>
    <row r="23283" spans="3:3" x14ac:dyDescent="0.3">
      <c r="C23283" s="34"/>
    </row>
    <row r="23284" spans="3:3" x14ac:dyDescent="0.3">
      <c r="C23284" s="34"/>
    </row>
    <row r="23285" spans="3:3" x14ac:dyDescent="0.3">
      <c r="C23285" s="34"/>
    </row>
    <row r="23286" spans="3:3" x14ac:dyDescent="0.3">
      <c r="C23286" s="34"/>
    </row>
    <row r="23287" spans="3:3" x14ac:dyDescent="0.3">
      <c r="C23287" s="34"/>
    </row>
    <row r="23288" spans="3:3" x14ac:dyDescent="0.3">
      <c r="C23288" s="34"/>
    </row>
    <row r="23289" spans="3:3" x14ac:dyDescent="0.3">
      <c r="C23289" s="34"/>
    </row>
    <row r="23290" spans="3:3" x14ac:dyDescent="0.3">
      <c r="C23290" s="34"/>
    </row>
    <row r="23291" spans="3:3" x14ac:dyDescent="0.3">
      <c r="C23291" s="34"/>
    </row>
    <row r="23292" spans="3:3" x14ac:dyDescent="0.3">
      <c r="C23292" s="34"/>
    </row>
    <row r="23293" spans="3:3" x14ac:dyDescent="0.3">
      <c r="C23293" s="34"/>
    </row>
    <row r="23294" spans="3:3" x14ac:dyDescent="0.3">
      <c r="C23294" s="34"/>
    </row>
    <row r="23295" spans="3:3" x14ac:dyDescent="0.3">
      <c r="C23295" s="34"/>
    </row>
    <row r="23296" spans="3:3" x14ac:dyDescent="0.3">
      <c r="C23296" s="34"/>
    </row>
    <row r="23297" spans="3:3" x14ac:dyDescent="0.3">
      <c r="C23297" s="34"/>
    </row>
    <row r="23298" spans="3:3" x14ac:dyDescent="0.3">
      <c r="C23298" s="34"/>
    </row>
    <row r="23299" spans="3:3" x14ac:dyDescent="0.3">
      <c r="C23299" s="34"/>
    </row>
    <row r="23300" spans="3:3" x14ac:dyDescent="0.3">
      <c r="C23300" s="34"/>
    </row>
    <row r="23301" spans="3:3" x14ac:dyDescent="0.3">
      <c r="C23301" s="34"/>
    </row>
    <row r="23302" spans="3:3" x14ac:dyDescent="0.3">
      <c r="C23302" s="34"/>
    </row>
    <row r="23303" spans="3:3" x14ac:dyDescent="0.3">
      <c r="C23303" s="34"/>
    </row>
    <row r="23304" spans="3:3" x14ac:dyDescent="0.3">
      <c r="C23304" s="34"/>
    </row>
    <row r="23305" spans="3:3" x14ac:dyDescent="0.3">
      <c r="C23305" s="34"/>
    </row>
    <row r="23306" spans="3:3" x14ac:dyDescent="0.3">
      <c r="C23306" s="34"/>
    </row>
    <row r="23307" spans="3:3" x14ac:dyDescent="0.3">
      <c r="C23307" s="34"/>
    </row>
    <row r="23308" spans="3:3" x14ac:dyDescent="0.3">
      <c r="C23308" s="34"/>
    </row>
    <row r="23309" spans="3:3" x14ac:dyDescent="0.3">
      <c r="C23309" s="34"/>
    </row>
    <row r="23310" spans="3:3" x14ac:dyDescent="0.3">
      <c r="C23310" s="34"/>
    </row>
    <row r="23311" spans="3:3" x14ac:dyDescent="0.3">
      <c r="C23311" s="34"/>
    </row>
    <row r="23312" spans="3:3" x14ac:dyDescent="0.3">
      <c r="C23312" s="34"/>
    </row>
    <row r="23313" spans="3:3" x14ac:dyDescent="0.3">
      <c r="C23313" s="34"/>
    </row>
    <row r="23314" spans="3:3" x14ac:dyDescent="0.3">
      <c r="C23314" s="34"/>
    </row>
    <row r="23315" spans="3:3" x14ac:dyDescent="0.3">
      <c r="C23315" s="34"/>
    </row>
    <row r="23316" spans="3:3" x14ac:dyDescent="0.3">
      <c r="C23316" s="34"/>
    </row>
    <row r="23317" spans="3:3" x14ac:dyDescent="0.3">
      <c r="C23317" s="34"/>
    </row>
    <row r="23318" spans="3:3" x14ac:dyDescent="0.3">
      <c r="C23318" s="34"/>
    </row>
    <row r="23319" spans="3:3" x14ac:dyDescent="0.3">
      <c r="C23319" s="34"/>
    </row>
    <row r="23320" spans="3:3" x14ac:dyDescent="0.3">
      <c r="C23320" s="34"/>
    </row>
    <row r="23321" spans="3:3" x14ac:dyDescent="0.3">
      <c r="C23321" s="34"/>
    </row>
    <row r="23322" spans="3:3" x14ac:dyDescent="0.3">
      <c r="C23322" s="34"/>
    </row>
    <row r="23323" spans="3:3" x14ac:dyDescent="0.3">
      <c r="C23323" s="34"/>
    </row>
    <row r="23324" spans="3:3" x14ac:dyDescent="0.3">
      <c r="C23324" s="34"/>
    </row>
    <row r="23325" spans="3:3" x14ac:dyDescent="0.3">
      <c r="C23325" s="34"/>
    </row>
    <row r="23326" spans="3:3" x14ac:dyDescent="0.3">
      <c r="C23326" s="34"/>
    </row>
    <row r="23327" spans="3:3" x14ac:dyDescent="0.3">
      <c r="C23327" s="34"/>
    </row>
    <row r="23328" spans="3:3" x14ac:dyDescent="0.3">
      <c r="C23328" s="34"/>
    </row>
    <row r="23329" spans="3:3" x14ac:dyDescent="0.3">
      <c r="C23329" s="34"/>
    </row>
    <row r="23330" spans="3:3" x14ac:dyDescent="0.3">
      <c r="C23330" s="34"/>
    </row>
    <row r="23331" spans="3:3" x14ac:dyDescent="0.3">
      <c r="C23331" s="34"/>
    </row>
    <row r="23332" spans="3:3" x14ac:dyDescent="0.3">
      <c r="C23332" s="34"/>
    </row>
    <row r="23333" spans="3:3" x14ac:dyDescent="0.3">
      <c r="C23333" s="34"/>
    </row>
    <row r="23334" spans="3:3" x14ac:dyDescent="0.3">
      <c r="C23334" s="34"/>
    </row>
    <row r="23335" spans="3:3" x14ac:dyDescent="0.3">
      <c r="C23335" s="34"/>
    </row>
    <row r="23336" spans="3:3" x14ac:dyDescent="0.3">
      <c r="C23336" s="34"/>
    </row>
    <row r="23337" spans="3:3" x14ac:dyDescent="0.3">
      <c r="C23337" s="34"/>
    </row>
    <row r="23338" spans="3:3" x14ac:dyDescent="0.3">
      <c r="C23338" s="34"/>
    </row>
    <row r="23339" spans="3:3" x14ac:dyDescent="0.3">
      <c r="C23339" s="34"/>
    </row>
    <row r="23340" spans="3:3" x14ac:dyDescent="0.3">
      <c r="C23340" s="34"/>
    </row>
    <row r="23341" spans="3:3" x14ac:dyDescent="0.3">
      <c r="C23341" s="34"/>
    </row>
    <row r="23342" spans="3:3" x14ac:dyDescent="0.3">
      <c r="C23342" s="34"/>
    </row>
    <row r="23343" spans="3:3" x14ac:dyDescent="0.3">
      <c r="C23343" s="34"/>
    </row>
    <row r="23344" spans="3:3" x14ac:dyDescent="0.3">
      <c r="C23344" s="34"/>
    </row>
    <row r="23345" spans="3:3" x14ac:dyDescent="0.3">
      <c r="C23345" s="34"/>
    </row>
    <row r="23346" spans="3:3" x14ac:dyDescent="0.3">
      <c r="C23346" s="34"/>
    </row>
    <row r="23347" spans="3:3" x14ac:dyDescent="0.3">
      <c r="C23347" s="34"/>
    </row>
    <row r="23348" spans="3:3" x14ac:dyDescent="0.3">
      <c r="C23348" s="34"/>
    </row>
    <row r="23349" spans="3:3" x14ac:dyDescent="0.3">
      <c r="C23349" s="34"/>
    </row>
    <row r="23350" spans="3:3" x14ac:dyDescent="0.3">
      <c r="C23350" s="34"/>
    </row>
    <row r="23351" spans="3:3" x14ac:dyDescent="0.3">
      <c r="C23351" s="34"/>
    </row>
    <row r="23352" spans="3:3" x14ac:dyDescent="0.3">
      <c r="C23352" s="34"/>
    </row>
    <row r="23353" spans="3:3" x14ac:dyDescent="0.3">
      <c r="C23353" s="34"/>
    </row>
    <row r="23354" spans="3:3" x14ac:dyDescent="0.3">
      <c r="C23354" s="34"/>
    </row>
    <row r="23355" spans="3:3" x14ac:dyDescent="0.3">
      <c r="C23355" s="34"/>
    </row>
    <row r="23356" spans="3:3" x14ac:dyDescent="0.3">
      <c r="C23356" s="34"/>
    </row>
    <row r="23357" spans="3:3" x14ac:dyDescent="0.3">
      <c r="C23357" s="34"/>
    </row>
    <row r="23358" spans="3:3" x14ac:dyDescent="0.3">
      <c r="C23358" s="34"/>
    </row>
    <row r="23359" spans="3:3" x14ac:dyDescent="0.3">
      <c r="C23359" s="34"/>
    </row>
    <row r="23360" spans="3:3" x14ac:dyDescent="0.3">
      <c r="C23360" s="34"/>
    </row>
    <row r="23361" spans="3:3" x14ac:dyDescent="0.3">
      <c r="C23361" s="34"/>
    </row>
    <row r="23362" spans="3:3" x14ac:dyDescent="0.3">
      <c r="C23362" s="34"/>
    </row>
    <row r="23363" spans="3:3" x14ac:dyDescent="0.3">
      <c r="C23363" s="34"/>
    </row>
    <row r="23364" spans="3:3" x14ac:dyDescent="0.3">
      <c r="C23364" s="34"/>
    </row>
    <row r="23365" spans="3:3" x14ac:dyDescent="0.3">
      <c r="C23365" s="34"/>
    </row>
    <row r="23366" spans="3:3" x14ac:dyDescent="0.3">
      <c r="C23366" s="34"/>
    </row>
    <row r="23367" spans="3:3" x14ac:dyDescent="0.3">
      <c r="C23367" s="34"/>
    </row>
    <row r="23368" spans="3:3" x14ac:dyDescent="0.3">
      <c r="C23368" s="34"/>
    </row>
    <row r="23369" spans="3:3" x14ac:dyDescent="0.3">
      <c r="C23369" s="34"/>
    </row>
    <row r="23370" spans="3:3" x14ac:dyDescent="0.3">
      <c r="C23370" s="34"/>
    </row>
    <row r="23371" spans="3:3" x14ac:dyDescent="0.3">
      <c r="C23371" s="34"/>
    </row>
    <row r="23372" spans="3:3" x14ac:dyDescent="0.3">
      <c r="C23372" s="34"/>
    </row>
    <row r="23373" spans="3:3" x14ac:dyDescent="0.3">
      <c r="C23373" s="34"/>
    </row>
    <row r="23374" spans="3:3" x14ac:dyDescent="0.3">
      <c r="C23374" s="34"/>
    </row>
    <row r="23375" spans="3:3" x14ac:dyDescent="0.3">
      <c r="C23375" s="34"/>
    </row>
    <row r="23376" spans="3:3" x14ac:dyDescent="0.3">
      <c r="C23376" s="34"/>
    </row>
    <row r="23377" spans="3:3" x14ac:dyDescent="0.3">
      <c r="C23377" s="34"/>
    </row>
    <row r="23378" spans="3:3" x14ac:dyDescent="0.3">
      <c r="C23378" s="34"/>
    </row>
    <row r="23379" spans="3:3" x14ac:dyDescent="0.3">
      <c r="C23379" s="34"/>
    </row>
    <row r="23380" spans="3:3" x14ac:dyDescent="0.3">
      <c r="C23380" s="34"/>
    </row>
    <row r="23381" spans="3:3" x14ac:dyDescent="0.3">
      <c r="C23381" s="34"/>
    </row>
    <row r="23382" spans="3:3" x14ac:dyDescent="0.3">
      <c r="C23382" s="34"/>
    </row>
    <row r="23383" spans="3:3" x14ac:dyDescent="0.3">
      <c r="C23383" s="34"/>
    </row>
    <row r="23384" spans="3:3" x14ac:dyDescent="0.3">
      <c r="C23384" s="34"/>
    </row>
    <row r="23385" spans="3:3" x14ac:dyDescent="0.3">
      <c r="C23385" s="34"/>
    </row>
    <row r="23386" spans="3:3" x14ac:dyDescent="0.3">
      <c r="C23386" s="34"/>
    </row>
    <row r="23387" spans="3:3" x14ac:dyDescent="0.3">
      <c r="C23387" s="34"/>
    </row>
    <row r="23388" spans="3:3" x14ac:dyDescent="0.3">
      <c r="C23388" s="34"/>
    </row>
    <row r="23389" spans="3:3" x14ac:dyDescent="0.3">
      <c r="C23389" s="34"/>
    </row>
    <row r="23390" spans="3:3" x14ac:dyDescent="0.3">
      <c r="C23390" s="34"/>
    </row>
    <row r="23391" spans="3:3" x14ac:dyDescent="0.3">
      <c r="C23391" s="34"/>
    </row>
    <row r="23392" spans="3:3" x14ac:dyDescent="0.3">
      <c r="C23392" s="34"/>
    </row>
    <row r="23393" spans="3:3" x14ac:dyDescent="0.3">
      <c r="C23393" s="34"/>
    </row>
    <row r="23394" spans="3:3" x14ac:dyDescent="0.3">
      <c r="C23394" s="34"/>
    </row>
    <row r="23395" spans="3:3" x14ac:dyDescent="0.3">
      <c r="C23395" s="34"/>
    </row>
    <row r="23396" spans="3:3" x14ac:dyDescent="0.3">
      <c r="C23396" s="34"/>
    </row>
    <row r="23397" spans="3:3" x14ac:dyDescent="0.3">
      <c r="C23397" s="34"/>
    </row>
    <row r="23398" spans="3:3" x14ac:dyDescent="0.3">
      <c r="C23398" s="34"/>
    </row>
    <row r="23399" spans="3:3" x14ac:dyDescent="0.3">
      <c r="C23399" s="34"/>
    </row>
    <row r="23400" spans="3:3" x14ac:dyDescent="0.3">
      <c r="C23400" s="34"/>
    </row>
    <row r="23401" spans="3:3" x14ac:dyDescent="0.3">
      <c r="C23401" s="34"/>
    </row>
    <row r="23402" spans="3:3" x14ac:dyDescent="0.3">
      <c r="C23402" s="34"/>
    </row>
    <row r="23403" spans="3:3" x14ac:dyDescent="0.3">
      <c r="C23403" s="34"/>
    </row>
    <row r="23404" spans="3:3" x14ac:dyDescent="0.3">
      <c r="C23404" s="34"/>
    </row>
    <row r="23405" spans="3:3" x14ac:dyDescent="0.3">
      <c r="C23405" s="34"/>
    </row>
    <row r="23406" spans="3:3" x14ac:dyDescent="0.3">
      <c r="C23406" s="34"/>
    </row>
    <row r="23407" spans="3:3" x14ac:dyDescent="0.3">
      <c r="C23407" s="34"/>
    </row>
    <row r="23408" spans="3:3" x14ac:dyDescent="0.3">
      <c r="C23408" s="34"/>
    </row>
    <row r="23409" spans="3:3" x14ac:dyDescent="0.3">
      <c r="C23409" s="34"/>
    </row>
    <row r="23410" spans="3:3" x14ac:dyDescent="0.3">
      <c r="C23410" s="34"/>
    </row>
    <row r="23411" spans="3:3" x14ac:dyDescent="0.3">
      <c r="C23411" s="34"/>
    </row>
    <row r="23412" spans="3:3" x14ac:dyDescent="0.3">
      <c r="C23412" s="34"/>
    </row>
    <row r="23413" spans="3:3" x14ac:dyDescent="0.3">
      <c r="C23413" s="34"/>
    </row>
    <row r="23414" spans="3:3" x14ac:dyDescent="0.3">
      <c r="C23414" s="34"/>
    </row>
    <row r="23415" spans="3:3" x14ac:dyDescent="0.3">
      <c r="C23415" s="34"/>
    </row>
    <row r="23416" spans="3:3" x14ac:dyDescent="0.3">
      <c r="C23416" s="34"/>
    </row>
    <row r="23417" spans="3:3" x14ac:dyDescent="0.3">
      <c r="C23417" s="34"/>
    </row>
    <row r="23418" spans="3:3" x14ac:dyDescent="0.3">
      <c r="C23418" s="34"/>
    </row>
    <row r="23419" spans="3:3" x14ac:dyDescent="0.3">
      <c r="C23419" s="34"/>
    </row>
    <row r="23420" spans="3:3" x14ac:dyDescent="0.3">
      <c r="C23420" s="34"/>
    </row>
    <row r="23421" spans="3:3" x14ac:dyDescent="0.3">
      <c r="C23421" s="34"/>
    </row>
    <row r="23422" spans="3:3" x14ac:dyDescent="0.3">
      <c r="C23422" s="34"/>
    </row>
    <row r="23423" spans="3:3" x14ac:dyDescent="0.3">
      <c r="C23423" s="34"/>
    </row>
    <row r="23424" spans="3:3" x14ac:dyDescent="0.3">
      <c r="C23424" s="34"/>
    </row>
    <row r="23425" spans="3:3" x14ac:dyDescent="0.3">
      <c r="C23425" s="34"/>
    </row>
    <row r="23426" spans="3:3" x14ac:dyDescent="0.3">
      <c r="C23426" s="34"/>
    </row>
    <row r="23427" spans="3:3" x14ac:dyDescent="0.3">
      <c r="C23427" s="34"/>
    </row>
    <row r="23428" spans="3:3" x14ac:dyDescent="0.3">
      <c r="C23428" s="34"/>
    </row>
    <row r="23429" spans="3:3" x14ac:dyDescent="0.3">
      <c r="C23429" s="34"/>
    </row>
    <row r="23430" spans="3:3" x14ac:dyDescent="0.3">
      <c r="C23430" s="34"/>
    </row>
    <row r="23431" spans="3:3" x14ac:dyDescent="0.3">
      <c r="C23431" s="34"/>
    </row>
    <row r="23432" spans="3:3" x14ac:dyDescent="0.3">
      <c r="C23432" s="34"/>
    </row>
    <row r="23433" spans="3:3" x14ac:dyDescent="0.3">
      <c r="C23433" s="34"/>
    </row>
    <row r="23434" spans="3:3" x14ac:dyDescent="0.3">
      <c r="C23434" s="34"/>
    </row>
    <row r="23435" spans="3:3" x14ac:dyDescent="0.3">
      <c r="C23435" s="34"/>
    </row>
    <row r="23436" spans="3:3" x14ac:dyDescent="0.3">
      <c r="C23436" s="34"/>
    </row>
    <row r="23437" spans="3:3" x14ac:dyDescent="0.3">
      <c r="C23437" s="34"/>
    </row>
    <row r="23438" spans="3:3" x14ac:dyDescent="0.3">
      <c r="C23438" s="34"/>
    </row>
    <row r="23439" spans="3:3" x14ac:dyDescent="0.3">
      <c r="C23439" s="34"/>
    </row>
    <row r="23440" spans="3:3" x14ac:dyDescent="0.3">
      <c r="C23440" s="34"/>
    </row>
    <row r="23441" spans="3:3" x14ac:dyDescent="0.3">
      <c r="C23441" s="34"/>
    </row>
    <row r="23442" spans="3:3" x14ac:dyDescent="0.3">
      <c r="C23442" s="34"/>
    </row>
    <row r="23443" spans="3:3" x14ac:dyDescent="0.3">
      <c r="C23443" s="34"/>
    </row>
    <row r="23444" spans="3:3" x14ac:dyDescent="0.3">
      <c r="C23444" s="34"/>
    </row>
    <row r="23445" spans="3:3" x14ac:dyDescent="0.3">
      <c r="C23445" s="34"/>
    </row>
    <row r="23446" spans="3:3" x14ac:dyDescent="0.3">
      <c r="C23446" s="34"/>
    </row>
    <row r="23447" spans="3:3" x14ac:dyDescent="0.3">
      <c r="C23447" s="34"/>
    </row>
    <row r="23448" spans="3:3" x14ac:dyDescent="0.3">
      <c r="C23448" s="34"/>
    </row>
    <row r="23449" spans="3:3" x14ac:dyDescent="0.3">
      <c r="C23449" s="34"/>
    </row>
    <row r="23450" spans="3:3" x14ac:dyDescent="0.3">
      <c r="C23450" s="34"/>
    </row>
    <row r="23451" spans="3:3" x14ac:dyDescent="0.3">
      <c r="C23451" s="34"/>
    </row>
    <row r="23452" spans="3:3" x14ac:dyDescent="0.3">
      <c r="C23452" s="34"/>
    </row>
    <row r="23453" spans="3:3" x14ac:dyDescent="0.3">
      <c r="C23453" s="34"/>
    </row>
    <row r="23454" spans="3:3" x14ac:dyDescent="0.3">
      <c r="C23454" s="34"/>
    </row>
    <row r="23455" spans="3:3" x14ac:dyDescent="0.3">
      <c r="C23455" s="34"/>
    </row>
    <row r="23456" spans="3:3" x14ac:dyDescent="0.3">
      <c r="C23456" s="34"/>
    </row>
    <row r="23457" spans="3:3" x14ac:dyDescent="0.3">
      <c r="C23457" s="34"/>
    </row>
    <row r="23458" spans="3:3" x14ac:dyDescent="0.3">
      <c r="C23458" s="34"/>
    </row>
    <row r="23459" spans="3:3" x14ac:dyDescent="0.3">
      <c r="C23459" s="34"/>
    </row>
    <row r="23460" spans="3:3" x14ac:dyDescent="0.3">
      <c r="C23460" s="34"/>
    </row>
    <row r="23461" spans="3:3" x14ac:dyDescent="0.3">
      <c r="C23461" s="34"/>
    </row>
    <row r="23462" spans="3:3" x14ac:dyDescent="0.3">
      <c r="C23462" s="34"/>
    </row>
    <row r="23463" spans="3:3" x14ac:dyDescent="0.3">
      <c r="C23463" s="34"/>
    </row>
    <row r="23464" spans="3:3" x14ac:dyDescent="0.3">
      <c r="C23464" s="34"/>
    </row>
    <row r="23465" spans="3:3" x14ac:dyDescent="0.3">
      <c r="C23465" s="34"/>
    </row>
    <row r="23466" spans="3:3" x14ac:dyDescent="0.3">
      <c r="C23466" s="34"/>
    </row>
    <row r="23467" spans="3:3" x14ac:dyDescent="0.3">
      <c r="C23467" s="34"/>
    </row>
    <row r="23468" spans="3:3" x14ac:dyDescent="0.3">
      <c r="C23468" s="34"/>
    </row>
    <row r="23469" spans="3:3" x14ac:dyDescent="0.3">
      <c r="C23469" s="34"/>
    </row>
    <row r="23470" spans="3:3" x14ac:dyDescent="0.3">
      <c r="C23470" s="34"/>
    </row>
    <row r="23471" spans="3:3" x14ac:dyDescent="0.3">
      <c r="C23471" s="34"/>
    </row>
    <row r="23472" spans="3:3" x14ac:dyDescent="0.3">
      <c r="C23472" s="34"/>
    </row>
    <row r="23473" spans="3:3" x14ac:dyDescent="0.3">
      <c r="C23473" s="34"/>
    </row>
    <row r="23474" spans="3:3" x14ac:dyDescent="0.3">
      <c r="C23474" s="34"/>
    </row>
    <row r="23475" spans="3:3" x14ac:dyDescent="0.3">
      <c r="C23475" s="34"/>
    </row>
    <row r="23476" spans="3:3" x14ac:dyDescent="0.3">
      <c r="C23476" s="34"/>
    </row>
    <row r="23477" spans="3:3" x14ac:dyDescent="0.3">
      <c r="C23477" s="34"/>
    </row>
    <row r="23478" spans="3:3" x14ac:dyDescent="0.3">
      <c r="C23478" s="34"/>
    </row>
    <row r="23479" spans="3:3" x14ac:dyDescent="0.3">
      <c r="C23479" s="34"/>
    </row>
    <row r="23480" spans="3:3" x14ac:dyDescent="0.3">
      <c r="C23480" s="34"/>
    </row>
    <row r="23481" spans="3:3" x14ac:dyDescent="0.3">
      <c r="C23481" s="34"/>
    </row>
    <row r="23482" spans="3:3" x14ac:dyDescent="0.3">
      <c r="C23482" s="34"/>
    </row>
    <row r="23483" spans="3:3" x14ac:dyDescent="0.3">
      <c r="C23483" s="34"/>
    </row>
    <row r="23484" spans="3:3" x14ac:dyDescent="0.3">
      <c r="C23484" s="34"/>
    </row>
    <row r="23485" spans="3:3" x14ac:dyDescent="0.3">
      <c r="C23485" s="34"/>
    </row>
    <row r="23486" spans="3:3" x14ac:dyDescent="0.3">
      <c r="C23486" s="34"/>
    </row>
    <row r="23487" spans="3:3" x14ac:dyDescent="0.3">
      <c r="C23487" s="34"/>
    </row>
    <row r="23488" spans="3:3" x14ac:dyDescent="0.3">
      <c r="C23488" s="34"/>
    </row>
    <row r="23489" spans="3:3" x14ac:dyDescent="0.3">
      <c r="C23489" s="34"/>
    </row>
    <row r="23490" spans="3:3" x14ac:dyDescent="0.3">
      <c r="C23490" s="34"/>
    </row>
    <row r="23491" spans="3:3" x14ac:dyDescent="0.3">
      <c r="C23491" s="34"/>
    </row>
    <row r="23492" spans="3:3" x14ac:dyDescent="0.3">
      <c r="C23492" s="34"/>
    </row>
    <row r="23493" spans="3:3" x14ac:dyDescent="0.3">
      <c r="C23493" s="34"/>
    </row>
    <row r="23494" spans="3:3" x14ac:dyDescent="0.3">
      <c r="C23494" s="34"/>
    </row>
    <row r="23495" spans="3:3" x14ac:dyDescent="0.3">
      <c r="C23495" s="34"/>
    </row>
    <row r="23496" spans="3:3" x14ac:dyDescent="0.3">
      <c r="C23496" s="34"/>
    </row>
    <row r="23497" spans="3:3" x14ac:dyDescent="0.3">
      <c r="C23497" s="34"/>
    </row>
    <row r="23498" spans="3:3" x14ac:dyDescent="0.3">
      <c r="C23498" s="34"/>
    </row>
    <row r="23499" spans="3:3" x14ac:dyDescent="0.3">
      <c r="C23499" s="34"/>
    </row>
    <row r="23500" spans="3:3" x14ac:dyDescent="0.3">
      <c r="C23500" s="34"/>
    </row>
    <row r="23501" spans="3:3" x14ac:dyDescent="0.3">
      <c r="C23501" s="34"/>
    </row>
    <row r="23502" spans="3:3" x14ac:dyDescent="0.3">
      <c r="C23502" s="34"/>
    </row>
    <row r="23503" spans="3:3" x14ac:dyDescent="0.3">
      <c r="C23503" s="34"/>
    </row>
    <row r="23504" spans="3:3" x14ac:dyDescent="0.3">
      <c r="C23504" s="34"/>
    </row>
    <row r="23505" spans="3:3" x14ac:dyDescent="0.3">
      <c r="C23505" s="34"/>
    </row>
    <row r="23506" spans="3:3" x14ac:dyDescent="0.3">
      <c r="C23506" s="34"/>
    </row>
    <row r="23507" spans="3:3" x14ac:dyDescent="0.3">
      <c r="C23507" s="34"/>
    </row>
    <row r="23508" spans="3:3" x14ac:dyDescent="0.3">
      <c r="C23508" s="34"/>
    </row>
    <row r="23509" spans="3:3" x14ac:dyDescent="0.3">
      <c r="C23509" s="34"/>
    </row>
    <row r="23510" spans="3:3" x14ac:dyDescent="0.3">
      <c r="C23510" s="34"/>
    </row>
    <row r="23511" spans="3:3" x14ac:dyDescent="0.3">
      <c r="C23511" s="34"/>
    </row>
    <row r="23512" spans="3:3" x14ac:dyDescent="0.3">
      <c r="C23512" s="34"/>
    </row>
    <row r="23513" spans="3:3" x14ac:dyDescent="0.3">
      <c r="C23513" s="34"/>
    </row>
    <row r="23514" spans="3:3" x14ac:dyDescent="0.3">
      <c r="C23514" s="34"/>
    </row>
    <row r="23515" spans="3:3" x14ac:dyDescent="0.3">
      <c r="C23515" s="34"/>
    </row>
    <row r="23516" spans="3:3" x14ac:dyDescent="0.3">
      <c r="C23516" s="34"/>
    </row>
    <row r="23517" spans="3:3" x14ac:dyDescent="0.3">
      <c r="C23517" s="34"/>
    </row>
    <row r="23518" spans="3:3" x14ac:dyDescent="0.3">
      <c r="C23518" s="34"/>
    </row>
    <row r="23519" spans="3:3" x14ac:dyDescent="0.3">
      <c r="C23519" s="34"/>
    </row>
    <row r="23520" spans="3:3" x14ac:dyDescent="0.3">
      <c r="C23520" s="34"/>
    </row>
    <row r="23521" spans="3:3" x14ac:dyDescent="0.3">
      <c r="C23521" s="34"/>
    </row>
    <row r="23522" spans="3:3" x14ac:dyDescent="0.3">
      <c r="C23522" s="34"/>
    </row>
    <row r="23523" spans="3:3" x14ac:dyDescent="0.3">
      <c r="C23523" s="34"/>
    </row>
    <row r="23524" spans="3:3" x14ac:dyDescent="0.3">
      <c r="C23524" s="34"/>
    </row>
    <row r="23525" spans="3:3" x14ac:dyDescent="0.3">
      <c r="C23525" s="34"/>
    </row>
    <row r="23526" spans="3:3" x14ac:dyDescent="0.3">
      <c r="C23526" s="34"/>
    </row>
    <row r="23527" spans="3:3" x14ac:dyDescent="0.3">
      <c r="C23527" s="34"/>
    </row>
    <row r="23528" spans="3:3" x14ac:dyDescent="0.3">
      <c r="C23528" s="34"/>
    </row>
    <row r="23529" spans="3:3" x14ac:dyDescent="0.3">
      <c r="C23529" s="34"/>
    </row>
    <row r="23530" spans="3:3" x14ac:dyDescent="0.3">
      <c r="C23530" s="34"/>
    </row>
    <row r="23531" spans="3:3" x14ac:dyDescent="0.3">
      <c r="C23531" s="34"/>
    </row>
    <row r="23532" spans="3:3" x14ac:dyDescent="0.3">
      <c r="C23532" s="34"/>
    </row>
    <row r="23533" spans="3:3" x14ac:dyDescent="0.3">
      <c r="C23533" s="34"/>
    </row>
    <row r="23534" spans="3:3" x14ac:dyDescent="0.3">
      <c r="C23534" s="34"/>
    </row>
    <row r="23535" spans="3:3" x14ac:dyDescent="0.3">
      <c r="C23535" s="34"/>
    </row>
    <row r="23536" spans="3:3" x14ac:dyDescent="0.3">
      <c r="C23536" s="34"/>
    </row>
    <row r="23537" spans="3:3" x14ac:dyDescent="0.3">
      <c r="C23537" s="34"/>
    </row>
    <row r="23538" spans="3:3" x14ac:dyDescent="0.3">
      <c r="C23538" s="34"/>
    </row>
    <row r="23539" spans="3:3" x14ac:dyDescent="0.3">
      <c r="C23539" s="34"/>
    </row>
    <row r="23540" spans="3:3" x14ac:dyDescent="0.3">
      <c r="C23540" s="34"/>
    </row>
    <row r="23541" spans="3:3" x14ac:dyDescent="0.3">
      <c r="C23541" s="34"/>
    </row>
    <row r="23542" spans="3:3" x14ac:dyDescent="0.3">
      <c r="C23542" s="34"/>
    </row>
    <row r="23543" spans="3:3" x14ac:dyDescent="0.3">
      <c r="C23543" s="34"/>
    </row>
    <row r="23544" spans="3:3" x14ac:dyDescent="0.3">
      <c r="C23544" s="34"/>
    </row>
    <row r="23545" spans="3:3" x14ac:dyDescent="0.3">
      <c r="C23545" s="34"/>
    </row>
    <row r="23546" spans="3:3" x14ac:dyDescent="0.3">
      <c r="C23546" s="34"/>
    </row>
    <row r="23547" spans="3:3" x14ac:dyDescent="0.3">
      <c r="C23547" s="34"/>
    </row>
    <row r="23548" spans="3:3" x14ac:dyDescent="0.3">
      <c r="C23548" s="34"/>
    </row>
    <row r="23549" spans="3:3" x14ac:dyDescent="0.3">
      <c r="C23549" s="34"/>
    </row>
    <row r="23550" spans="3:3" x14ac:dyDescent="0.3">
      <c r="C23550" s="34"/>
    </row>
    <row r="23551" spans="3:3" x14ac:dyDescent="0.3">
      <c r="C23551" s="34"/>
    </row>
    <row r="23552" spans="3:3" x14ac:dyDescent="0.3">
      <c r="C23552" s="34"/>
    </row>
    <row r="23553" spans="3:3" x14ac:dyDescent="0.3">
      <c r="C23553" s="34"/>
    </row>
    <row r="23554" spans="3:3" x14ac:dyDescent="0.3">
      <c r="C23554" s="34"/>
    </row>
    <row r="23555" spans="3:3" x14ac:dyDescent="0.3">
      <c r="C23555" s="34"/>
    </row>
    <row r="23556" spans="3:3" x14ac:dyDescent="0.3">
      <c r="C23556" s="34"/>
    </row>
    <row r="23557" spans="3:3" x14ac:dyDescent="0.3">
      <c r="C23557" s="34"/>
    </row>
    <row r="23558" spans="3:3" x14ac:dyDescent="0.3">
      <c r="C23558" s="34"/>
    </row>
    <row r="23559" spans="3:3" x14ac:dyDescent="0.3">
      <c r="C23559" s="34"/>
    </row>
    <row r="23560" spans="3:3" x14ac:dyDescent="0.3">
      <c r="C23560" s="34"/>
    </row>
    <row r="23561" spans="3:3" x14ac:dyDescent="0.3">
      <c r="C23561" s="34"/>
    </row>
    <row r="23562" spans="3:3" x14ac:dyDescent="0.3">
      <c r="C23562" s="34"/>
    </row>
    <row r="23563" spans="3:3" x14ac:dyDescent="0.3">
      <c r="C23563" s="34"/>
    </row>
    <row r="23564" spans="3:3" x14ac:dyDescent="0.3">
      <c r="C23564" s="34"/>
    </row>
    <row r="23565" spans="3:3" x14ac:dyDescent="0.3">
      <c r="C23565" s="34"/>
    </row>
    <row r="23566" spans="3:3" x14ac:dyDescent="0.3">
      <c r="C23566" s="34"/>
    </row>
    <row r="23567" spans="3:3" x14ac:dyDescent="0.3">
      <c r="C23567" s="34"/>
    </row>
    <row r="23568" spans="3:3" x14ac:dyDescent="0.3">
      <c r="C23568" s="34"/>
    </row>
    <row r="23569" spans="3:3" x14ac:dyDescent="0.3">
      <c r="C23569" s="34"/>
    </row>
    <row r="23570" spans="3:3" x14ac:dyDescent="0.3">
      <c r="C23570" s="34"/>
    </row>
    <row r="23571" spans="3:3" x14ac:dyDescent="0.3">
      <c r="C23571" s="34"/>
    </row>
    <row r="23572" spans="3:3" x14ac:dyDescent="0.3">
      <c r="C23572" s="34"/>
    </row>
    <row r="23573" spans="3:3" x14ac:dyDescent="0.3">
      <c r="C23573" s="34"/>
    </row>
    <row r="23574" spans="3:3" x14ac:dyDescent="0.3">
      <c r="C23574" s="34"/>
    </row>
    <row r="23575" spans="3:3" x14ac:dyDescent="0.3">
      <c r="C23575" s="34"/>
    </row>
    <row r="23576" spans="3:3" x14ac:dyDescent="0.3">
      <c r="C23576" s="34"/>
    </row>
    <row r="23577" spans="3:3" x14ac:dyDescent="0.3">
      <c r="C23577" s="34"/>
    </row>
    <row r="23578" spans="3:3" x14ac:dyDescent="0.3">
      <c r="C23578" s="34"/>
    </row>
    <row r="23579" spans="3:3" x14ac:dyDescent="0.3">
      <c r="C23579" s="34"/>
    </row>
    <row r="23580" spans="3:3" x14ac:dyDescent="0.3">
      <c r="C23580" s="34"/>
    </row>
    <row r="23581" spans="3:3" x14ac:dyDescent="0.3">
      <c r="C23581" s="34"/>
    </row>
    <row r="23582" spans="3:3" x14ac:dyDescent="0.3">
      <c r="C23582" s="34"/>
    </row>
    <row r="23583" spans="3:3" x14ac:dyDescent="0.3">
      <c r="C23583" s="34"/>
    </row>
    <row r="23584" spans="3:3" x14ac:dyDescent="0.3">
      <c r="C23584" s="34"/>
    </row>
    <row r="23585" spans="3:3" x14ac:dyDescent="0.3">
      <c r="C23585" s="34"/>
    </row>
    <row r="23586" spans="3:3" x14ac:dyDescent="0.3">
      <c r="C23586" s="34"/>
    </row>
    <row r="23587" spans="3:3" x14ac:dyDescent="0.3">
      <c r="C23587" s="34"/>
    </row>
    <row r="23588" spans="3:3" x14ac:dyDescent="0.3">
      <c r="C23588" s="34"/>
    </row>
    <row r="23589" spans="3:3" x14ac:dyDescent="0.3">
      <c r="C23589" s="34"/>
    </row>
    <row r="23590" spans="3:3" x14ac:dyDescent="0.3">
      <c r="C23590" s="34"/>
    </row>
    <row r="23591" spans="3:3" x14ac:dyDescent="0.3">
      <c r="C23591" s="34"/>
    </row>
    <row r="23592" spans="3:3" x14ac:dyDescent="0.3">
      <c r="C23592" s="34"/>
    </row>
    <row r="23593" spans="3:3" x14ac:dyDescent="0.3">
      <c r="C23593" s="34"/>
    </row>
    <row r="23594" spans="3:3" x14ac:dyDescent="0.3">
      <c r="C23594" s="34"/>
    </row>
    <row r="23595" spans="3:3" x14ac:dyDescent="0.3">
      <c r="C23595" s="34"/>
    </row>
    <row r="23596" spans="3:3" x14ac:dyDescent="0.3">
      <c r="C23596" s="34"/>
    </row>
    <row r="23597" spans="3:3" x14ac:dyDescent="0.3">
      <c r="C23597" s="34"/>
    </row>
    <row r="23598" spans="3:3" x14ac:dyDescent="0.3">
      <c r="C23598" s="34"/>
    </row>
    <row r="23599" spans="3:3" x14ac:dyDescent="0.3">
      <c r="C23599" s="34"/>
    </row>
    <row r="23600" spans="3:3" x14ac:dyDescent="0.3">
      <c r="C23600" s="34"/>
    </row>
    <row r="23601" spans="3:3" x14ac:dyDescent="0.3">
      <c r="C23601" s="34"/>
    </row>
    <row r="23602" spans="3:3" x14ac:dyDescent="0.3">
      <c r="C23602" s="34"/>
    </row>
    <row r="23603" spans="3:3" x14ac:dyDescent="0.3">
      <c r="C23603" s="34"/>
    </row>
    <row r="23604" spans="3:3" x14ac:dyDescent="0.3">
      <c r="C23604" s="34"/>
    </row>
    <row r="23605" spans="3:3" x14ac:dyDescent="0.3">
      <c r="C23605" s="34"/>
    </row>
    <row r="23606" spans="3:3" x14ac:dyDescent="0.3">
      <c r="C23606" s="34"/>
    </row>
    <row r="23607" spans="3:3" x14ac:dyDescent="0.3">
      <c r="C23607" s="34"/>
    </row>
    <row r="23608" spans="3:3" x14ac:dyDescent="0.3">
      <c r="C23608" s="34"/>
    </row>
    <row r="23609" spans="3:3" x14ac:dyDescent="0.3">
      <c r="C23609" s="34"/>
    </row>
    <row r="23610" spans="3:3" x14ac:dyDescent="0.3">
      <c r="C23610" s="34"/>
    </row>
    <row r="23611" spans="3:3" x14ac:dyDescent="0.3">
      <c r="C23611" s="34"/>
    </row>
    <row r="23612" spans="3:3" x14ac:dyDescent="0.3">
      <c r="C23612" s="34"/>
    </row>
    <row r="23613" spans="3:3" x14ac:dyDescent="0.3">
      <c r="C23613" s="34"/>
    </row>
    <row r="23614" spans="3:3" x14ac:dyDescent="0.3">
      <c r="C23614" s="34"/>
    </row>
    <row r="23615" spans="3:3" x14ac:dyDescent="0.3">
      <c r="C23615" s="34"/>
    </row>
    <row r="23616" spans="3:3" x14ac:dyDescent="0.3">
      <c r="C23616" s="34"/>
    </row>
    <row r="23617" spans="3:3" x14ac:dyDescent="0.3">
      <c r="C23617" s="34"/>
    </row>
    <row r="23618" spans="3:3" x14ac:dyDescent="0.3">
      <c r="C23618" s="34"/>
    </row>
    <row r="23619" spans="3:3" x14ac:dyDescent="0.3">
      <c r="C23619" s="34"/>
    </row>
    <row r="23620" spans="3:3" x14ac:dyDescent="0.3">
      <c r="C23620" s="34"/>
    </row>
    <row r="23621" spans="3:3" x14ac:dyDescent="0.3">
      <c r="C23621" s="34"/>
    </row>
    <row r="23622" spans="3:3" x14ac:dyDescent="0.3">
      <c r="C23622" s="34"/>
    </row>
    <row r="23623" spans="3:3" x14ac:dyDescent="0.3">
      <c r="C23623" s="34"/>
    </row>
    <row r="23624" spans="3:3" x14ac:dyDescent="0.3">
      <c r="C23624" s="34"/>
    </row>
    <row r="23625" spans="3:3" x14ac:dyDescent="0.3">
      <c r="C23625" s="34"/>
    </row>
    <row r="23626" spans="3:3" x14ac:dyDescent="0.3">
      <c r="C23626" s="34"/>
    </row>
    <row r="23627" spans="3:3" x14ac:dyDescent="0.3">
      <c r="C23627" s="34"/>
    </row>
    <row r="23628" spans="3:3" x14ac:dyDescent="0.3">
      <c r="C23628" s="34"/>
    </row>
    <row r="23629" spans="3:3" x14ac:dyDescent="0.3">
      <c r="C23629" s="34"/>
    </row>
    <row r="23630" spans="3:3" x14ac:dyDescent="0.3">
      <c r="C23630" s="34"/>
    </row>
    <row r="23631" spans="3:3" x14ac:dyDescent="0.3">
      <c r="C23631" s="34"/>
    </row>
    <row r="23632" spans="3:3" x14ac:dyDescent="0.3">
      <c r="C23632" s="34"/>
    </row>
    <row r="23633" spans="3:3" x14ac:dyDescent="0.3">
      <c r="C23633" s="34"/>
    </row>
    <row r="23634" spans="3:3" x14ac:dyDescent="0.3">
      <c r="C23634" s="34"/>
    </row>
    <row r="23635" spans="3:3" x14ac:dyDescent="0.3">
      <c r="C23635" s="34"/>
    </row>
    <row r="23636" spans="3:3" x14ac:dyDescent="0.3">
      <c r="C23636" s="34"/>
    </row>
    <row r="23637" spans="3:3" x14ac:dyDescent="0.3">
      <c r="C23637" s="34"/>
    </row>
    <row r="23638" spans="3:3" x14ac:dyDescent="0.3">
      <c r="C23638" s="34"/>
    </row>
    <row r="23639" spans="3:3" x14ac:dyDescent="0.3">
      <c r="C23639" s="34"/>
    </row>
    <row r="23640" spans="3:3" x14ac:dyDescent="0.3">
      <c r="C23640" s="34"/>
    </row>
    <row r="23641" spans="3:3" x14ac:dyDescent="0.3">
      <c r="C23641" s="34"/>
    </row>
    <row r="23642" spans="3:3" x14ac:dyDescent="0.3">
      <c r="C23642" s="34"/>
    </row>
    <row r="23643" spans="3:3" x14ac:dyDescent="0.3">
      <c r="C23643" s="34"/>
    </row>
    <row r="23644" spans="3:3" x14ac:dyDescent="0.3">
      <c r="C23644" s="34"/>
    </row>
    <row r="23645" spans="3:3" x14ac:dyDescent="0.3">
      <c r="C23645" s="34"/>
    </row>
    <row r="23646" spans="3:3" x14ac:dyDescent="0.3">
      <c r="C23646" s="34"/>
    </row>
    <row r="23647" spans="3:3" x14ac:dyDescent="0.3">
      <c r="C23647" s="34"/>
    </row>
    <row r="23648" spans="3:3" x14ac:dyDescent="0.3">
      <c r="C23648" s="34"/>
    </row>
    <row r="23649" spans="3:3" x14ac:dyDescent="0.3">
      <c r="C23649" s="34"/>
    </row>
    <row r="23650" spans="3:3" x14ac:dyDescent="0.3">
      <c r="C23650" s="34"/>
    </row>
    <row r="23651" spans="3:3" x14ac:dyDescent="0.3">
      <c r="C23651" s="34"/>
    </row>
    <row r="23652" spans="3:3" x14ac:dyDescent="0.3">
      <c r="C23652" s="34"/>
    </row>
    <row r="23653" spans="3:3" x14ac:dyDescent="0.3">
      <c r="C23653" s="34"/>
    </row>
    <row r="23654" spans="3:3" x14ac:dyDescent="0.3">
      <c r="C23654" s="34"/>
    </row>
    <row r="23655" spans="3:3" x14ac:dyDescent="0.3">
      <c r="C23655" s="34"/>
    </row>
    <row r="23656" spans="3:3" x14ac:dyDescent="0.3">
      <c r="C23656" s="34"/>
    </row>
    <row r="23657" spans="3:3" x14ac:dyDescent="0.3">
      <c r="C23657" s="34"/>
    </row>
    <row r="23658" spans="3:3" x14ac:dyDescent="0.3">
      <c r="C23658" s="34"/>
    </row>
    <row r="23659" spans="3:3" x14ac:dyDescent="0.3">
      <c r="C23659" s="34"/>
    </row>
    <row r="23660" spans="3:3" x14ac:dyDescent="0.3">
      <c r="C23660" s="34"/>
    </row>
    <row r="23661" spans="3:3" x14ac:dyDescent="0.3">
      <c r="C23661" s="34"/>
    </row>
    <row r="23662" spans="3:3" x14ac:dyDescent="0.3">
      <c r="C23662" s="34"/>
    </row>
    <row r="23663" spans="3:3" x14ac:dyDescent="0.3">
      <c r="C23663" s="34"/>
    </row>
    <row r="23664" spans="3:3" x14ac:dyDescent="0.3">
      <c r="C23664" s="34"/>
    </row>
    <row r="23665" spans="3:3" x14ac:dyDescent="0.3">
      <c r="C23665" s="34"/>
    </row>
    <row r="23666" spans="3:3" x14ac:dyDescent="0.3">
      <c r="C23666" s="34"/>
    </row>
    <row r="23667" spans="3:3" x14ac:dyDescent="0.3">
      <c r="C23667" s="34"/>
    </row>
    <row r="23668" spans="3:3" x14ac:dyDescent="0.3">
      <c r="C23668" s="34"/>
    </row>
    <row r="23669" spans="3:3" x14ac:dyDescent="0.3">
      <c r="C23669" s="34"/>
    </row>
    <row r="23670" spans="3:3" x14ac:dyDescent="0.3">
      <c r="C23670" s="34"/>
    </row>
    <row r="23671" spans="3:3" x14ac:dyDescent="0.3">
      <c r="C23671" s="34"/>
    </row>
    <row r="23672" spans="3:3" x14ac:dyDescent="0.3">
      <c r="C23672" s="34"/>
    </row>
    <row r="23673" spans="3:3" x14ac:dyDescent="0.3">
      <c r="C23673" s="34"/>
    </row>
    <row r="23674" spans="3:3" x14ac:dyDescent="0.3">
      <c r="C23674" s="34"/>
    </row>
    <row r="23675" spans="3:3" x14ac:dyDescent="0.3">
      <c r="C23675" s="34"/>
    </row>
    <row r="23676" spans="3:3" x14ac:dyDescent="0.3">
      <c r="C23676" s="34"/>
    </row>
    <row r="23677" spans="3:3" x14ac:dyDescent="0.3">
      <c r="C23677" s="34"/>
    </row>
    <row r="23678" spans="3:3" x14ac:dyDescent="0.3">
      <c r="C23678" s="34"/>
    </row>
    <row r="23679" spans="3:3" x14ac:dyDescent="0.3">
      <c r="C23679" s="34"/>
    </row>
    <row r="23680" spans="3:3" x14ac:dyDescent="0.3">
      <c r="C23680" s="34"/>
    </row>
    <row r="23681" spans="3:3" x14ac:dyDescent="0.3">
      <c r="C23681" s="34"/>
    </row>
    <row r="23682" spans="3:3" x14ac:dyDescent="0.3">
      <c r="C23682" s="34"/>
    </row>
    <row r="23683" spans="3:3" x14ac:dyDescent="0.3">
      <c r="C23683" s="34"/>
    </row>
    <row r="23684" spans="3:3" x14ac:dyDescent="0.3">
      <c r="C23684" s="34"/>
    </row>
    <row r="23685" spans="3:3" x14ac:dyDescent="0.3">
      <c r="C23685" s="34"/>
    </row>
    <row r="23686" spans="3:3" x14ac:dyDescent="0.3">
      <c r="C23686" s="34"/>
    </row>
    <row r="23687" spans="3:3" x14ac:dyDescent="0.3">
      <c r="C23687" s="34"/>
    </row>
    <row r="23688" spans="3:3" x14ac:dyDescent="0.3">
      <c r="C23688" s="34"/>
    </row>
    <row r="23689" spans="3:3" x14ac:dyDescent="0.3">
      <c r="C23689" s="34"/>
    </row>
    <row r="23690" spans="3:3" x14ac:dyDescent="0.3">
      <c r="C23690" s="34"/>
    </row>
    <row r="23691" spans="3:3" x14ac:dyDescent="0.3">
      <c r="C23691" s="34"/>
    </row>
    <row r="23692" spans="3:3" x14ac:dyDescent="0.3">
      <c r="C23692" s="34"/>
    </row>
    <row r="23693" spans="3:3" x14ac:dyDescent="0.3">
      <c r="C23693" s="34"/>
    </row>
    <row r="23694" spans="3:3" x14ac:dyDescent="0.3">
      <c r="C23694" s="34"/>
    </row>
    <row r="23695" spans="3:3" x14ac:dyDescent="0.3">
      <c r="C23695" s="34"/>
    </row>
    <row r="23696" spans="3:3" x14ac:dyDescent="0.3">
      <c r="C23696" s="34"/>
    </row>
    <row r="23697" spans="3:3" x14ac:dyDescent="0.3">
      <c r="C23697" s="34"/>
    </row>
    <row r="23698" spans="3:3" x14ac:dyDescent="0.3">
      <c r="C23698" s="34"/>
    </row>
    <row r="23699" spans="3:3" x14ac:dyDescent="0.3">
      <c r="C23699" s="34"/>
    </row>
    <row r="23700" spans="3:3" x14ac:dyDescent="0.3">
      <c r="C23700" s="34"/>
    </row>
    <row r="23701" spans="3:3" x14ac:dyDescent="0.3">
      <c r="C23701" s="34"/>
    </row>
    <row r="23702" spans="3:3" x14ac:dyDescent="0.3">
      <c r="C23702" s="34"/>
    </row>
    <row r="23703" spans="3:3" x14ac:dyDescent="0.3">
      <c r="C23703" s="34"/>
    </row>
    <row r="23704" spans="3:3" x14ac:dyDescent="0.3">
      <c r="C23704" s="34"/>
    </row>
    <row r="23705" spans="3:3" x14ac:dyDescent="0.3">
      <c r="C23705" s="34"/>
    </row>
    <row r="23706" spans="3:3" x14ac:dyDescent="0.3">
      <c r="C23706" s="34"/>
    </row>
    <row r="23707" spans="3:3" x14ac:dyDescent="0.3">
      <c r="C23707" s="34"/>
    </row>
    <row r="23708" spans="3:3" x14ac:dyDescent="0.3">
      <c r="C23708" s="34"/>
    </row>
    <row r="23709" spans="3:3" x14ac:dyDescent="0.3">
      <c r="C23709" s="34"/>
    </row>
    <row r="23710" spans="3:3" x14ac:dyDescent="0.3">
      <c r="C23710" s="34"/>
    </row>
    <row r="23711" spans="3:3" x14ac:dyDescent="0.3">
      <c r="C23711" s="34"/>
    </row>
    <row r="23712" spans="3:3" x14ac:dyDescent="0.3">
      <c r="C23712" s="34"/>
    </row>
    <row r="23713" spans="3:3" x14ac:dyDescent="0.3">
      <c r="C23713" s="34"/>
    </row>
    <row r="23714" spans="3:3" x14ac:dyDescent="0.3">
      <c r="C23714" s="34"/>
    </row>
    <row r="23715" spans="3:3" x14ac:dyDescent="0.3">
      <c r="C23715" s="34"/>
    </row>
    <row r="23716" spans="3:3" x14ac:dyDescent="0.3">
      <c r="C23716" s="34"/>
    </row>
    <row r="23717" spans="3:3" x14ac:dyDescent="0.3">
      <c r="C23717" s="34"/>
    </row>
    <row r="23718" spans="3:3" x14ac:dyDescent="0.3">
      <c r="C23718" s="34"/>
    </row>
    <row r="23719" spans="3:3" x14ac:dyDescent="0.3">
      <c r="C23719" s="34"/>
    </row>
    <row r="23720" spans="3:3" x14ac:dyDescent="0.3">
      <c r="C23720" s="34"/>
    </row>
    <row r="23721" spans="3:3" x14ac:dyDescent="0.3">
      <c r="C23721" s="34"/>
    </row>
    <row r="23722" spans="3:3" x14ac:dyDescent="0.3">
      <c r="C23722" s="34"/>
    </row>
    <row r="23723" spans="3:3" x14ac:dyDescent="0.3">
      <c r="C23723" s="34"/>
    </row>
    <row r="23724" spans="3:3" x14ac:dyDescent="0.3">
      <c r="C23724" s="34"/>
    </row>
    <row r="23725" spans="3:3" x14ac:dyDescent="0.3">
      <c r="C23725" s="34"/>
    </row>
    <row r="23726" spans="3:3" x14ac:dyDescent="0.3">
      <c r="C23726" s="34"/>
    </row>
    <row r="23727" spans="3:3" x14ac:dyDescent="0.3">
      <c r="C23727" s="34"/>
    </row>
    <row r="23728" spans="3:3" x14ac:dyDescent="0.3">
      <c r="C23728" s="34"/>
    </row>
    <row r="23729" spans="3:3" x14ac:dyDescent="0.3">
      <c r="C23729" s="34"/>
    </row>
    <row r="23730" spans="3:3" x14ac:dyDescent="0.3">
      <c r="C23730" s="34"/>
    </row>
    <row r="23731" spans="3:3" x14ac:dyDescent="0.3">
      <c r="C23731" s="34"/>
    </row>
    <row r="23732" spans="3:3" x14ac:dyDescent="0.3">
      <c r="C23732" s="34"/>
    </row>
    <row r="23733" spans="3:3" x14ac:dyDescent="0.3">
      <c r="C23733" s="34"/>
    </row>
    <row r="23734" spans="3:3" x14ac:dyDescent="0.3">
      <c r="C23734" s="34"/>
    </row>
    <row r="23735" spans="3:3" x14ac:dyDescent="0.3">
      <c r="C23735" s="34"/>
    </row>
    <row r="23736" spans="3:3" x14ac:dyDescent="0.3">
      <c r="C23736" s="34"/>
    </row>
    <row r="23737" spans="3:3" x14ac:dyDescent="0.3">
      <c r="C23737" s="34"/>
    </row>
    <row r="23738" spans="3:3" x14ac:dyDescent="0.3">
      <c r="C23738" s="34"/>
    </row>
    <row r="23739" spans="3:3" x14ac:dyDescent="0.3">
      <c r="C23739" s="34"/>
    </row>
    <row r="23740" spans="3:3" x14ac:dyDescent="0.3">
      <c r="C23740" s="34"/>
    </row>
    <row r="23741" spans="3:3" x14ac:dyDescent="0.3">
      <c r="C23741" s="34"/>
    </row>
    <row r="23742" spans="3:3" x14ac:dyDescent="0.3">
      <c r="C23742" s="34"/>
    </row>
    <row r="23743" spans="3:3" x14ac:dyDescent="0.3">
      <c r="C23743" s="34"/>
    </row>
    <row r="23744" spans="3:3" x14ac:dyDescent="0.3">
      <c r="C23744" s="34"/>
    </row>
    <row r="23745" spans="3:3" x14ac:dyDescent="0.3">
      <c r="C23745" s="34"/>
    </row>
    <row r="23746" spans="3:3" x14ac:dyDescent="0.3">
      <c r="C23746" s="34"/>
    </row>
    <row r="23747" spans="3:3" x14ac:dyDescent="0.3">
      <c r="C23747" s="34"/>
    </row>
    <row r="23748" spans="3:3" x14ac:dyDescent="0.3">
      <c r="C23748" s="34"/>
    </row>
    <row r="23749" spans="3:3" x14ac:dyDescent="0.3">
      <c r="C23749" s="34"/>
    </row>
    <row r="23750" spans="3:3" x14ac:dyDescent="0.3">
      <c r="C23750" s="34"/>
    </row>
    <row r="23751" spans="3:3" x14ac:dyDescent="0.3">
      <c r="C23751" s="34"/>
    </row>
    <row r="23752" spans="3:3" x14ac:dyDescent="0.3">
      <c r="C23752" s="34"/>
    </row>
    <row r="23753" spans="3:3" x14ac:dyDescent="0.3">
      <c r="C23753" s="34"/>
    </row>
    <row r="23754" spans="3:3" x14ac:dyDescent="0.3">
      <c r="C23754" s="34"/>
    </row>
    <row r="23755" spans="3:3" x14ac:dyDescent="0.3">
      <c r="C23755" s="34"/>
    </row>
    <row r="23756" spans="3:3" x14ac:dyDescent="0.3">
      <c r="C23756" s="34"/>
    </row>
    <row r="23757" spans="3:3" x14ac:dyDescent="0.3">
      <c r="C23757" s="34"/>
    </row>
    <row r="23758" spans="3:3" x14ac:dyDescent="0.3">
      <c r="C23758" s="34"/>
    </row>
    <row r="23759" spans="3:3" x14ac:dyDescent="0.3">
      <c r="C23759" s="34"/>
    </row>
    <row r="23760" spans="3:3" x14ac:dyDescent="0.3">
      <c r="C23760" s="34"/>
    </row>
    <row r="23761" spans="3:3" x14ac:dyDescent="0.3">
      <c r="C23761" s="34"/>
    </row>
    <row r="23762" spans="3:3" x14ac:dyDescent="0.3">
      <c r="C23762" s="34"/>
    </row>
    <row r="23763" spans="3:3" x14ac:dyDescent="0.3">
      <c r="C23763" s="34"/>
    </row>
    <row r="23764" spans="3:3" x14ac:dyDescent="0.3">
      <c r="C23764" s="34"/>
    </row>
    <row r="23765" spans="3:3" x14ac:dyDescent="0.3">
      <c r="C23765" s="34"/>
    </row>
    <row r="23766" spans="3:3" x14ac:dyDescent="0.3">
      <c r="C23766" s="34"/>
    </row>
    <row r="23767" spans="3:3" x14ac:dyDescent="0.3">
      <c r="C23767" s="34"/>
    </row>
    <row r="23768" spans="3:3" x14ac:dyDescent="0.3">
      <c r="C23768" s="34"/>
    </row>
    <row r="23769" spans="3:3" x14ac:dyDescent="0.3">
      <c r="C23769" s="34"/>
    </row>
    <row r="23770" spans="3:3" x14ac:dyDescent="0.3">
      <c r="C23770" s="34"/>
    </row>
    <row r="23771" spans="3:3" x14ac:dyDescent="0.3">
      <c r="C23771" s="34"/>
    </row>
    <row r="23772" spans="3:3" x14ac:dyDescent="0.3">
      <c r="C23772" s="34"/>
    </row>
    <row r="23773" spans="3:3" x14ac:dyDescent="0.3">
      <c r="C23773" s="34"/>
    </row>
    <row r="23774" spans="3:3" x14ac:dyDescent="0.3">
      <c r="C23774" s="34"/>
    </row>
    <row r="23775" spans="3:3" x14ac:dyDescent="0.3">
      <c r="C23775" s="34"/>
    </row>
    <row r="23776" spans="3:3" x14ac:dyDescent="0.3">
      <c r="C23776" s="34"/>
    </row>
    <row r="23777" spans="3:3" x14ac:dyDescent="0.3">
      <c r="C23777" s="34"/>
    </row>
    <row r="23778" spans="3:3" x14ac:dyDescent="0.3">
      <c r="C23778" s="34"/>
    </row>
    <row r="23779" spans="3:3" x14ac:dyDescent="0.3">
      <c r="C23779" s="34"/>
    </row>
    <row r="23780" spans="3:3" x14ac:dyDescent="0.3">
      <c r="C23780" s="34"/>
    </row>
    <row r="23781" spans="3:3" x14ac:dyDescent="0.3">
      <c r="C23781" s="34"/>
    </row>
    <row r="23782" spans="3:3" x14ac:dyDescent="0.3">
      <c r="C23782" s="34"/>
    </row>
    <row r="23783" spans="3:3" x14ac:dyDescent="0.3">
      <c r="C23783" s="34"/>
    </row>
    <row r="23784" spans="3:3" x14ac:dyDescent="0.3">
      <c r="C23784" s="34"/>
    </row>
    <row r="23785" spans="3:3" x14ac:dyDescent="0.3">
      <c r="C23785" s="34"/>
    </row>
    <row r="23786" spans="3:3" x14ac:dyDescent="0.3">
      <c r="C23786" s="34"/>
    </row>
    <row r="23787" spans="3:3" x14ac:dyDescent="0.3">
      <c r="C23787" s="34"/>
    </row>
    <row r="23788" spans="3:3" x14ac:dyDescent="0.3">
      <c r="C23788" s="34"/>
    </row>
    <row r="23789" spans="3:3" x14ac:dyDescent="0.3">
      <c r="C23789" s="34"/>
    </row>
    <row r="23790" spans="3:3" x14ac:dyDescent="0.3">
      <c r="C23790" s="34"/>
    </row>
    <row r="23791" spans="3:3" x14ac:dyDescent="0.3">
      <c r="C23791" s="34"/>
    </row>
    <row r="23792" spans="3:3" x14ac:dyDescent="0.3">
      <c r="C23792" s="34"/>
    </row>
    <row r="23793" spans="3:3" x14ac:dyDescent="0.3">
      <c r="C23793" s="34"/>
    </row>
    <row r="23794" spans="3:3" x14ac:dyDescent="0.3">
      <c r="C23794" s="34"/>
    </row>
    <row r="23795" spans="3:3" x14ac:dyDescent="0.3">
      <c r="C23795" s="34"/>
    </row>
    <row r="23796" spans="3:3" x14ac:dyDescent="0.3">
      <c r="C23796" s="34"/>
    </row>
    <row r="23797" spans="3:3" x14ac:dyDescent="0.3">
      <c r="C23797" s="34"/>
    </row>
    <row r="23798" spans="3:3" x14ac:dyDescent="0.3">
      <c r="C23798" s="34"/>
    </row>
    <row r="23799" spans="3:3" x14ac:dyDescent="0.3">
      <c r="C23799" s="34"/>
    </row>
    <row r="23800" spans="3:3" x14ac:dyDescent="0.3">
      <c r="C23800" s="34"/>
    </row>
    <row r="23801" spans="3:3" x14ac:dyDescent="0.3">
      <c r="C23801" s="34"/>
    </row>
    <row r="23802" spans="3:3" x14ac:dyDescent="0.3">
      <c r="C23802" s="34"/>
    </row>
    <row r="23803" spans="3:3" x14ac:dyDescent="0.3">
      <c r="C23803" s="34"/>
    </row>
    <row r="23804" spans="3:3" x14ac:dyDescent="0.3">
      <c r="C23804" s="34"/>
    </row>
    <row r="23805" spans="3:3" x14ac:dyDescent="0.3">
      <c r="C23805" s="34"/>
    </row>
    <row r="23806" spans="3:3" x14ac:dyDescent="0.3">
      <c r="C23806" s="34"/>
    </row>
    <row r="23807" spans="3:3" x14ac:dyDescent="0.3">
      <c r="C23807" s="34"/>
    </row>
    <row r="23808" spans="3:3" x14ac:dyDescent="0.3">
      <c r="C23808" s="34"/>
    </row>
    <row r="23809" spans="3:3" x14ac:dyDescent="0.3">
      <c r="C23809" s="34"/>
    </row>
    <row r="23810" spans="3:3" x14ac:dyDescent="0.3">
      <c r="C23810" s="34"/>
    </row>
    <row r="23811" spans="3:3" x14ac:dyDescent="0.3">
      <c r="C23811" s="34"/>
    </row>
    <row r="23812" spans="3:3" x14ac:dyDescent="0.3">
      <c r="C23812" s="34"/>
    </row>
    <row r="23813" spans="3:3" x14ac:dyDescent="0.3">
      <c r="C23813" s="34"/>
    </row>
    <row r="23814" spans="3:3" x14ac:dyDescent="0.3">
      <c r="C23814" s="34"/>
    </row>
    <row r="23815" spans="3:3" x14ac:dyDescent="0.3">
      <c r="C23815" s="34"/>
    </row>
    <row r="23816" spans="3:3" x14ac:dyDescent="0.3">
      <c r="C23816" s="34"/>
    </row>
    <row r="23817" spans="3:3" x14ac:dyDescent="0.3">
      <c r="C23817" s="34"/>
    </row>
    <row r="23818" spans="3:3" x14ac:dyDescent="0.3">
      <c r="C23818" s="34"/>
    </row>
    <row r="23819" spans="3:3" x14ac:dyDescent="0.3">
      <c r="C23819" s="34"/>
    </row>
    <row r="23820" spans="3:3" x14ac:dyDescent="0.3">
      <c r="C23820" s="34"/>
    </row>
    <row r="23821" spans="3:3" x14ac:dyDescent="0.3">
      <c r="C23821" s="34"/>
    </row>
    <row r="23822" spans="3:3" x14ac:dyDescent="0.3">
      <c r="C23822" s="34"/>
    </row>
    <row r="23823" spans="3:3" x14ac:dyDescent="0.3">
      <c r="C23823" s="34"/>
    </row>
    <row r="23824" spans="3:3" x14ac:dyDescent="0.3">
      <c r="C23824" s="34"/>
    </row>
    <row r="23825" spans="3:3" x14ac:dyDescent="0.3">
      <c r="C23825" s="34"/>
    </row>
    <row r="23826" spans="3:3" x14ac:dyDescent="0.3">
      <c r="C23826" s="34"/>
    </row>
    <row r="23827" spans="3:3" x14ac:dyDescent="0.3">
      <c r="C23827" s="34"/>
    </row>
    <row r="23828" spans="3:3" x14ac:dyDescent="0.3">
      <c r="C23828" s="34"/>
    </row>
    <row r="23829" spans="3:3" x14ac:dyDescent="0.3">
      <c r="C23829" s="34"/>
    </row>
    <row r="23830" spans="3:3" x14ac:dyDescent="0.3">
      <c r="C23830" s="34"/>
    </row>
    <row r="23831" spans="3:3" x14ac:dyDescent="0.3">
      <c r="C23831" s="34"/>
    </row>
    <row r="23832" spans="3:3" x14ac:dyDescent="0.3">
      <c r="C23832" s="34"/>
    </row>
    <row r="23833" spans="3:3" x14ac:dyDescent="0.3">
      <c r="C23833" s="34"/>
    </row>
    <row r="23834" spans="3:3" x14ac:dyDescent="0.3">
      <c r="C23834" s="34"/>
    </row>
    <row r="23835" spans="3:3" x14ac:dyDescent="0.3">
      <c r="C23835" s="34"/>
    </row>
    <row r="23836" spans="3:3" x14ac:dyDescent="0.3">
      <c r="C23836" s="34"/>
    </row>
    <row r="23837" spans="3:3" x14ac:dyDescent="0.3">
      <c r="C23837" s="34"/>
    </row>
    <row r="23838" spans="3:3" x14ac:dyDescent="0.3">
      <c r="C23838" s="34"/>
    </row>
    <row r="23839" spans="3:3" x14ac:dyDescent="0.3">
      <c r="C23839" s="34"/>
    </row>
    <row r="23840" spans="3:3" x14ac:dyDescent="0.3">
      <c r="C23840" s="34"/>
    </row>
    <row r="23841" spans="3:3" x14ac:dyDescent="0.3">
      <c r="C23841" s="34"/>
    </row>
    <row r="23842" spans="3:3" x14ac:dyDescent="0.3">
      <c r="C23842" s="34"/>
    </row>
    <row r="23843" spans="3:3" x14ac:dyDescent="0.3">
      <c r="C23843" s="34"/>
    </row>
    <row r="23844" spans="3:3" x14ac:dyDescent="0.3">
      <c r="C23844" s="34"/>
    </row>
    <row r="23845" spans="3:3" x14ac:dyDescent="0.3">
      <c r="C23845" s="34"/>
    </row>
    <row r="23846" spans="3:3" x14ac:dyDescent="0.3">
      <c r="C23846" s="34"/>
    </row>
    <row r="23847" spans="3:3" x14ac:dyDescent="0.3">
      <c r="C23847" s="34"/>
    </row>
    <row r="23848" spans="3:3" x14ac:dyDescent="0.3">
      <c r="C23848" s="34"/>
    </row>
    <row r="23849" spans="3:3" x14ac:dyDescent="0.3">
      <c r="C23849" s="34"/>
    </row>
    <row r="23850" spans="3:3" x14ac:dyDescent="0.3">
      <c r="C23850" s="34"/>
    </row>
    <row r="23851" spans="3:3" x14ac:dyDescent="0.3">
      <c r="C23851" s="34"/>
    </row>
    <row r="23852" spans="3:3" x14ac:dyDescent="0.3">
      <c r="C23852" s="34"/>
    </row>
    <row r="23853" spans="3:3" x14ac:dyDescent="0.3">
      <c r="C23853" s="34"/>
    </row>
    <row r="23854" spans="3:3" x14ac:dyDescent="0.3">
      <c r="C23854" s="34"/>
    </row>
    <row r="23855" spans="3:3" x14ac:dyDescent="0.3">
      <c r="C23855" s="34"/>
    </row>
    <row r="23856" spans="3:3" x14ac:dyDescent="0.3">
      <c r="C23856" s="34"/>
    </row>
    <row r="23857" spans="3:3" x14ac:dyDescent="0.3">
      <c r="C23857" s="34"/>
    </row>
    <row r="23858" spans="3:3" x14ac:dyDescent="0.3">
      <c r="C23858" s="34"/>
    </row>
    <row r="23859" spans="3:3" x14ac:dyDescent="0.3">
      <c r="C23859" s="34"/>
    </row>
    <row r="23860" spans="3:3" x14ac:dyDescent="0.3">
      <c r="C23860" s="34"/>
    </row>
    <row r="23861" spans="3:3" x14ac:dyDescent="0.3">
      <c r="C23861" s="34"/>
    </row>
    <row r="23862" spans="3:3" x14ac:dyDescent="0.3">
      <c r="C23862" s="34"/>
    </row>
    <row r="23863" spans="3:3" x14ac:dyDescent="0.3">
      <c r="C23863" s="34"/>
    </row>
    <row r="23864" spans="3:3" x14ac:dyDescent="0.3">
      <c r="C23864" s="34"/>
    </row>
    <row r="23865" spans="3:3" x14ac:dyDescent="0.3">
      <c r="C23865" s="34"/>
    </row>
    <row r="23866" spans="3:3" x14ac:dyDescent="0.3">
      <c r="C23866" s="34"/>
    </row>
    <row r="23867" spans="3:3" x14ac:dyDescent="0.3">
      <c r="C23867" s="34"/>
    </row>
    <row r="23868" spans="3:3" x14ac:dyDescent="0.3">
      <c r="C23868" s="34"/>
    </row>
    <row r="23869" spans="3:3" x14ac:dyDescent="0.3">
      <c r="C23869" s="34"/>
    </row>
    <row r="23870" spans="3:3" x14ac:dyDescent="0.3">
      <c r="C23870" s="34"/>
    </row>
    <row r="23871" spans="3:3" x14ac:dyDescent="0.3">
      <c r="C23871" s="34"/>
    </row>
    <row r="23872" spans="3:3" x14ac:dyDescent="0.3">
      <c r="C23872" s="34"/>
    </row>
    <row r="23873" spans="3:3" x14ac:dyDescent="0.3">
      <c r="C23873" s="34"/>
    </row>
    <row r="23874" spans="3:3" x14ac:dyDescent="0.3">
      <c r="C23874" s="34"/>
    </row>
    <row r="23875" spans="3:3" x14ac:dyDescent="0.3">
      <c r="C23875" s="34"/>
    </row>
    <row r="23876" spans="3:3" x14ac:dyDescent="0.3">
      <c r="C23876" s="34"/>
    </row>
    <row r="23877" spans="3:3" x14ac:dyDescent="0.3">
      <c r="C23877" s="34"/>
    </row>
    <row r="23878" spans="3:3" x14ac:dyDescent="0.3">
      <c r="C23878" s="34"/>
    </row>
    <row r="23879" spans="3:3" x14ac:dyDescent="0.3">
      <c r="C23879" s="34"/>
    </row>
    <row r="23880" spans="3:3" x14ac:dyDescent="0.3">
      <c r="C23880" s="34"/>
    </row>
    <row r="23881" spans="3:3" x14ac:dyDescent="0.3">
      <c r="C23881" s="34"/>
    </row>
    <row r="23882" spans="3:3" x14ac:dyDescent="0.3">
      <c r="C23882" s="34"/>
    </row>
    <row r="23883" spans="3:3" x14ac:dyDescent="0.3">
      <c r="C23883" s="34"/>
    </row>
    <row r="23884" spans="3:3" x14ac:dyDescent="0.3">
      <c r="C23884" s="34"/>
    </row>
    <row r="23885" spans="3:3" x14ac:dyDescent="0.3">
      <c r="C23885" s="34"/>
    </row>
    <row r="23886" spans="3:3" x14ac:dyDescent="0.3">
      <c r="C23886" s="34"/>
    </row>
    <row r="23887" spans="3:3" x14ac:dyDescent="0.3">
      <c r="C23887" s="34"/>
    </row>
    <row r="23888" spans="3:3" x14ac:dyDescent="0.3">
      <c r="C23888" s="34"/>
    </row>
    <row r="23889" spans="3:3" x14ac:dyDescent="0.3">
      <c r="C23889" s="34"/>
    </row>
    <row r="23890" spans="3:3" x14ac:dyDescent="0.3">
      <c r="C23890" s="34"/>
    </row>
    <row r="23891" spans="3:3" x14ac:dyDescent="0.3">
      <c r="C23891" s="34"/>
    </row>
    <row r="23892" spans="3:3" x14ac:dyDescent="0.3">
      <c r="C23892" s="34"/>
    </row>
    <row r="23893" spans="3:3" x14ac:dyDescent="0.3">
      <c r="C23893" s="34"/>
    </row>
    <row r="23894" spans="3:3" x14ac:dyDescent="0.3">
      <c r="C23894" s="34"/>
    </row>
    <row r="23895" spans="3:3" x14ac:dyDescent="0.3">
      <c r="C23895" s="34"/>
    </row>
    <row r="23896" spans="3:3" x14ac:dyDescent="0.3">
      <c r="C23896" s="34"/>
    </row>
    <row r="23897" spans="3:3" x14ac:dyDescent="0.3">
      <c r="C23897" s="34"/>
    </row>
    <row r="23898" spans="3:3" x14ac:dyDescent="0.3">
      <c r="C23898" s="34"/>
    </row>
    <row r="23899" spans="3:3" x14ac:dyDescent="0.3">
      <c r="C23899" s="34"/>
    </row>
    <row r="23900" spans="3:3" x14ac:dyDescent="0.3">
      <c r="C23900" s="34"/>
    </row>
    <row r="23901" spans="3:3" x14ac:dyDescent="0.3">
      <c r="C23901" s="34"/>
    </row>
    <row r="23902" spans="3:3" x14ac:dyDescent="0.3">
      <c r="C23902" s="34"/>
    </row>
    <row r="23903" spans="3:3" x14ac:dyDescent="0.3">
      <c r="C23903" s="34"/>
    </row>
    <row r="23904" spans="3:3" x14ac:dyDescent="0.3">
      <c r="C23904" s="34"/>
    </row>
    <row r="23905" spans="3:3" x14ac:dyDescent="0.3">
      <c r="C23905" s="34"/>
    </row>
    <row r="23906" spans="3:3" x14ac:dyDescent="0.3">
      <c r="C23906" s="34"/>
    </row>
    <row r="23907" spans="3:3" x14ac:dyDescent="0.3">
      <c r="C23907" s="34"/>
    </row>
    <row r="23908" spans="3:3" x14ac:dyDescent="0.3">
      <c r="C23908" s="34"/>
    </row>
    <row r="23909" spans="3:3" x14ac:dyDescent="0.3">
      <c r="C23909" s="34"/>
    </row>
    <row r="23910" spans="3:3" x14ac:dyDescent="0.3">
      <c r="C23910" s="34"/>
    </row>
    <row r="23911" spans="3:3" x14ac:dyDescent="0.3">
      <c r="C23911" s="34"/>
    </row>
    <row r="23912" spans="3:3" x14ac:dyDescent="0.3">
      <c r="C23912" s="34"/>
    </row>
    <row r="23913" spans="3:3" x14ac:dyDescent="0.3">
      <c r="C23913" s="34"/>
    </row>
    <row r="23914" spans="3:3" x14ac:dyDescent="0.3">
      <c r="C23914" s="34"/>
    </row>
    <row r="23915" spans="3:3" x14ac:dyDescent="0.3">
      <c r="C23915" s="34"/>
    </row>
    <row r="23916" spans="3:3" x14ac:dyDescent="0.3">
      <c r="C23916" s="34"/>
    </row>
    <row r="23917" spans="3:3" x14ac:dyDescent="0.3">
      <c r="C23917" s="34"/>
    </row>
    <row r="23918" spans="3:3" x14ac:dyDescent="0.3">
      <c r="C23918" s="34"/>
    </row>
    <row r="23919" spans="3:3" x14ac:dyDescent="0.3">
      <c r="C23919" s="34"/>
    </row>
    <row r="23920" spans="3:3" x14ac:dyDescent="0.3">
      <c r="C23920" s="34"/>
    </row>
    <row r="23921" spans="3:3" x14ac:dyDescent="0.3">
      <c r="C23921" s="34"/>
    </row>
    <row r="23922" spans="3:3" x14ac:dyDescent="0.3">
      <c r="C23922" s="34"/>
    </row>
    <row r="23923" spans="3:3" x14ac:dyDescent="0.3">
      <c r="C23923" s="34"/>
    </row>
    <row r="23924" spans="3:3" x14ac:dyDescent="0.3">
      <c r="C23924" s="34"/>
    </row>
    <row r="23925" spans="3:3" x14ac:dyDescent="0.3">
      <c r="C23925" s="34"/>
    </row>
    <row r="23926" spans="3:3" x14ac:dyDescent="0.3">
      <c r="C23926" s="34"/>
    </row>
    <row r="23927" spans="3:3" x14ac:dyDescent="0.3">
      <c r="C23927" s="34"/>
    </row>
    <row r="23928" spans="3:3" x14ac:dyDescent="0.3">
      <c r="C23928" s="34"/>
    </row>
    <row r="23929" spans="3:3" x14ac:dyDescent="0.3">
      <c r="C23929" s="34"/>
    </row>
    <row r="23930" spans="3:3" x14ac:dyDescent="0.3">
      <c r="C23930" s="34"/>
    </row>
    <row r="23931" spans="3:3" x14ac:dyDescent="0.3">
      <c r="C23931" s="34"/>
    </row>
    <row r="23932" spans="3:3" x14ac:dyDescent="0.3">
      <c r="C23932" s="34"/>
    </row>
    <row r="23933" spans="3:3" x14ac:dyDescent="0.3">
      <c r="C23933" s="34"/>
    </row>
    <row r="23934" spans="3:3" x14ac:dyDescent="0.3">
      <c r="C23934" s="34"/>
    </row>
    <row r="23935" spans="3:3" x14ac:dyDescent="0.3">
      <c r="C23935" s="34"/>
    </row>
    <row r="23936" spans="3:3" x14ac:dyDescent="0.3">
      <c r="C23936" s="34"/>
    </row>
    <row r="23937" spans="3:3" x14ac:dyDescent="0.3">
      <c r="C23937" s="34"/>
    </row>
    <row r="23938" spans="3:3" x14ac:dyDescent="0.3">
      <c r="C23938" s="34"/>
    </row>
    <row r="23939" spans="3:3" x14ac:dyDescent="0.3">
      <c r="C23939" s="34"/>
    </row>
    <row r="23940" spans="3:3" x14ac:dyDescent="0.3">
      <c r="C23940" s="34"/>
    </row>
    <row r="23941" spans="3:3" x14ac:dyDescent="0.3">
      <c r="C23941" s="34"/>
    </row>
    <row r="23942" spans="3:3" x14ac:dyDescent="0.3">
      <c r="C23942" s="34"/>
    </row>
    <row r="23943" spans="3:3" x14ac:dyDescent="0.3">
      <c r="C23943" s="34"/>
    </row>
    <row r="23944" spans="3:3" x14ac:dyDescent="0.3">
      <c r="C23944" s="34"/>
    </row>
    <row r="23945" spans="3:3" x14ac:dyDescent="0.3">
      <c r="C23945" s="34"/>
    </row>
    <row r="23946" spans="3:3" x14ac:dyDescent="0.3">
      <c r="C23946" s="34"/>
    </row>
    <row r="23947" spans="3:3" x14ac:dyDescent="0.3">
      <c r="C23947" s="34"/>
    </row>
    <row r="23948" spans="3:3" x14ac:dyDescent="0.3">
      <c r="C23948" s="34"/>
    </row>
    <row r="23949" spans="3:3" x14ac:dyDescent="0.3">
      <c r="C23949" s="34"/>
    </row>
    <row r="23950" spans="3:3" x14ac:dyDescent="0.3">
      <c r="C23950" s="34"/>
    </row>
    <row r="23951" spans="3:3" x14ac:dyDescent="0.3">
      <c r="C23951" s="34"/>
    </row>
    <row r="23952" spans="3:3" x14ac:dyDescent="0.3">
      <c r="C23952" s="34"/>
    </row>
    <row r="23953" spans="3:3" x14ac:dyDescent="0.3">
      <c r="C23953" s="34"/>
    </row>
    <row r="23954" spans="3:3" x14ac:dyDescent="0.3">
      <c r="C23954" s="34"/>
    </row>
    <row r="23955" spans="3:3" x14ac:dyDescent="0.3">
      <c r="C23955" s="34"/>
    </row>
    <row r="23956" spans="3:3" x14ac:dyDescent="0.3">
      <c r="C23956" s="34"/>
    </row>
    <row r="23957" spans="3:3" x14ac:dyDescent="0.3">
      <c r="C23957" s="34"/>
    </row>
    <row r="23958" spans="3:3" x14ac:dyDescent="0.3">
      <c r="C23958" s="34"/>
    </row>
    <row r="23959" spans="3:3" x14ac:dyDescent="0.3">
      <c r="C23959" s="34"/>
    </row>
    <row r="23960" spans="3:3" x14ac:dyDescent="0.3">
      <c r="C23960" s="34"/>
    </row>
    <row r="23961" spans="3:3" x14ac:dyDescent="0.3">
      <c r="C23961" s="34"/>
    </row>
    <row r="23962" spans="3:3" x14ac:dyDescent="0.3">
      <c r="C23962" s="34"/>
    </row>
    <row r="23963" spans="3:3" x14ac:dyDescent="0.3">
      <c r="C23963" s="34"/>
    </row>
    <row r="23964" spans="3:3" x14ac:dyDescent="0.3">
      <c r="C23964" s="34"/>
    </row>
    <row r="23965" spans="3:3" x14ac:dyDescent="0.3">
      <c r="C23965" s="34"/>
    </row>
    <row r="23966" spans="3:3" x14ac:dyDescent="0.3">
      <c r="C23966" s="34"/>
    </row>
    <row r="23967" spans="3:3" x14ac:dyDescent="0.3">
      <c r="C23967" s="34"/>
    </row>
    <row r="23968" spans="3:3" x14ac:dyDescent="0.3">
      <c r="C23968" s="34"/>
    </row>
    <row r="23969" spans="3:3" x14ac:dyDescent="0.3">
      <c r="C23969" s="34"/>
    </row>
    <row r="23970" spans="3:3" x14ac:dyDescent="0.3">
      <c r="C23970" s="34"/>
    </row>
    <row r="23971" spans="3:3" x14ac:dyDescent="0.3">
      <c r="C23971" s="34"/>
    </row>
    <row r="23972" spans="3:3" x14ac:dyDescent="0.3">
      <c r="C23972" s="34"/>
    </row>
    <row r="23973" spans="3:3" x14ac:dyDescent="0.3">
      <c r="C23973" s="34"/>
    </row>
    <row r="23974" spans="3:3" x14ac:dyDescent="0.3">
      <c r="C23974" s="34"/>
    </row>
    <row r="23975" spans="3:3" x14ac:dyDescent="0.3">
      <c r="C23975" s="34"/>
    </row>
    <row r="23976" spans="3:3" x14ac:dyDescent="0.3">
      <c r="C23976" s="34"/>
    </row>
    <row r="23977" spans="3:3" x14ac:dyDescent="0.3">
      <c r="C23977" s="34"/>
    </row>
    <row r="23978" spans="3:3" x14ac:dyDescent="0.3">
      <c r="C23978" s="34"/>
    </row>
    <row r="23979" spans="3:3" x14ac:dyDescent="0.3">
      <c r="C23979" s="34"/>
    </row>
    <row r="23980" spans="3:3" x14ac:dyDescent="0.3">
      <c r="C23980" s="34"/>
    </row>
    <row r="23981" spans="3:3" x14ac:dyDescent="0.3">
      <c r="C23981" s="34"/>
    </row>
    <row r="23982" spans="3:3" x14ac:dyDescent="0.3">
      <c r="C23982" s="34"/>
    </row>
    <row r="23983" spans="3:3" x14ac:dyDescent="0.3">
      <c r="C23983" s="34"/>
    </row>
    <row r="23984" spans="3:3" x14ac:dyDescent="0.3">
      <c r="C23984" s="34"/>
    </row>
    <row r="23985" spans="3:3" x14ac:dyDescent="0.3">
      <c r="C23985" s="34"/>
    </row>
    <row r="23986" spans="3:3" x14ac:dyDescent="0.3">
      <c r="C23986" s="34"/>
    </row>
    <row r="23987" spans="3:3" x14ac:dyDescent="0.3">
      <c r="C23987" s="34"/>
    </row>
    <row r="23988" spans="3:3" x14ac:dyDescent="0.3">
      <c r="C23988" s="34"/>
    </row>
    <row r="23989" spans="3:3" x14ac:dyDescent="0.3">
      <c r="C23989" s="34"/>
    </row>
    <row r="23990" spans="3:3" x14ac:dyDescent="0.3">
      <c r="C23990" s="34"/>
    </row>
    <row r="23991" spans="3:3" x14ac:dyDescent="0.3">
      <c r="C23991" s="34"/>
    </row>
    <row r="23992" spans="3:3" x14ac:dyDescent="0.3">
      <c r="C23992" s="34"/>
    </row>
    <row r="23993" spans="3:3" x14ac:dyDescent="0.3">
      <c r="C23993" s="34"/>
    </row>
    <row r="23994" spans="3:3" x14ac:dyDescent="0.3">
      <c r="C23994" s="34"/>
    </row>
    <row r="23995" spans="3:3" x14ac:dyDescent="0.3">
      <c r="C23995" s="34"/>
    </row>
    <row r="23996" spans="3:3" x14ac:dyDescent="0.3">
      <c r="C23996" s="34"/>
    </row>
    <row r="23997" spans="3:3" x14ac:dyDescent="0.3">
      <c r="C23997" s="34"/>
    </row>
    <row r="23998" spans="3:3" x14ac:dyDescent="0.3">
      <c r="C23998" s="34"/>
    </row>
    <row r="23999" spans="3:3" x14ac:dyDescent="0.3">
      <c r="C23999" s="34"/>
    </row>
    <row r="24000" spans="3:3" x14ac:dyDescent="0.3">
      <c r="C24000" s="34"/>
    </row>
    <row r="24001" spans="3:3" x14ac:dyDescent="0.3">
      <c r="C24001" s="34"/>
    </row>
    <row r="24002" spans="3:3" x14ac:dyDescent="0.3">
      <c r="C24002" s="34"/>
    </row>
    <row r="24003" spans="3:3" x14ac:dyDescent="0.3">
      <c r="C24003" s="34"/>
    </row>
    <row r="24004" spans="3:3" x14ac:dyDescent="0.3">
      <c r="C24004" s="34"/>
    </row>
    <row r="24005" spans="3:3" x14ac:dyDescent="0.3">
      <c r="C24005" s="34"/>
    </row>
    <row r="24006" spans="3:3" x14ac:dyDescent="0.3">
      <c r="C24006" s="34"/>
    </row>
    <row r="24007" spans="3:3" x14ac:dyDescent="0.3">
      <c r="C24007" s="34"/>
    </row>
    <row r="24008" spans="3:3" x14ac:dyDescent="0.3">
      <c r="C24008" s="34"/>
    </row>
    <row r="24009" spans="3:3" x14ac:dyDescent="0.3">
      <c r="C24009" s="34"/>
    </row>
    <row r="24010" spans="3:3" x14ac:dyDescent="0.3">
      <c r="C24010" s="34"/>
    </row>
    <row r="24011" spans="3:3" x14ac:dyDescent="0.3">
      <c r="C24011" s="34"/>
    </row>
    <row r="24012" spans="3:3" x14ac:dyDescent="0.3">
      <c r="C24012" s="34"/>
    </row>
    <row r="24013" spans="3:3" x14ac:dyDescent="0.3">
      <c r="C24013" s="34"/>
    </row>
    <row r="24014" spans="3:3" x14ac:dyDescent="0.3">
      <c r="C24014" s="34"/>
    </row>
    <row r="24015" spans="3:3" x14ac:dyDescent="0.3">
      <c r="C24015" s="34"/>
    </row>
    <row r="24016" spans="3:3" x14ac:dyDescent="0.3">
      <c r="C24016" s="34"/>
    </row>
    <row r="24017" spans="3:3" x14ac:dyDescent="0.3">
      <c r="C24017" s="34"/>
    </row>
    <row r="24018" spans="3:3" x14ac:dyDescent="0.3">
      <c r="C24018" s="34"/>
    </row>
    <row r="24019" spans="3:3" x14ac:dyDescent="0.3">
      <c r="C24019" s="34"/>
    </row>
    <row r="24020" spans="3:3" x14ac:dyDescent="0.3">
      <c r="C24020" s="34"/>
    </row>
    <row r="24021" spans="3:3" x14ac:dyDescent="0.3">
      <c r="C24021" s="34"/>
    </row>
    <row r="24022" spans="3:3" x14ac:dyDescent="0.3">
      <c r="C24022" s="34"/>
    </row>
    <row r="24023" spans="3:3" x14ac:dyDescent="0.3">
      <c r="C24023" s="34"/>
    </row>
    <row r="24024" spans="3:3" x14ac:dyDescent="0.3">
      <c r="C24024" s="34"/>
    </row>
    <row r="24025" spans="3:3" x14ac:dyDescent="0.3">
      <c r="C24025" s="34"/>
    </row>
    <row r="24026" spans="3:3" x14ac:dyDescent="0.3">
      <c r="C24026" s="34"/>
    </row>
    <row r="24027" spans="3:3" x14ac:dyDescent="0.3">
      <c r="C24027" s="34"/>
    </row>
    <row r="24028" spans="3:3" x14ac:dyDescent="0.3">
      <c r="C24028" s="34"/>
    </row>
    <row r="24029" spans="3:3" x14ac:dyDescent="0.3">
      <c r="C24029" s="34"/>
    </row>
    <row r="24030" spans="3:3" x14ac:dyDescent="0.3">
      <c r="C24030" s="34"/>
    </row>
    <row r="24031" spans="3:3" x14ac:dyDescent="0.3">
      <c r="C24031" s="34"/>
    </row>
    <row r="24032" spans="3:3" x14ac:dyDescent="0.3">
      <c r="C24032" s="34"/>
    </row>
    <row r="24033" spans="3:3" x14ac:dyDescent="0.3">
      <c r="C24033" s="34"/>
    </row>
    <row r="24034" spans="3:3" x14ac:dyDescent="0.3">
      <c r="C24034" s="34"/>
    </row>
    <row r="24035" spans="3:3" x14ac:dyDescent="0.3">
      <c r="C24035" s="34"/>
    </row>
    <row r="24036" spans="3:3" x14ac:dyDescent="0.3">
      <c r="C24036" s="34"/>
    </row>
    <row r="24037" spans="3:3" x14ac:dyDescent="0.3">
      <c r="C24037" s="34"/>
    </row>
    <row r="24038" spans="3:3" x14ac:dyDescent="0.3">
      <c r="C24038" s="34"/>
    </row>
    <row r="24039" spans="3:3" x14ac:dyDescent="0.3">
      <c r="C24039" s="34"/>
    </row>
    <row r="24040" spans="3:3" x14ac:dyDescent="0.3">
      <c r="C24040" s="34"/>
    </row>
    <row r="24041" spans="3:3" x14ac:dyDescent="0.3">
      <c r="C24041" s="34"/>
    </row>
    <row r="24042" spans="3:3" x14ac:dyDescent="0.3">
      <c r="C24042" s="34"/>
    </row>
    <row r="24043" spans="3:3" x14ac:dyDescent="0.3">
      <c r="C24043" s="34"/>
    </row>
    <row r="24044" spans="3:3" x14ac:dyDescent="0.3">
      <c r="C24044" s="34"/>
    </row>
    <row r="24045" spans="3:3" x14ac:dyDescent="0.3">
      <c r="C24045" s="34"/>
    </row>
    <row r="24046" spans="3:3" x14ac:dyDescent="0.3">
      <c r="C24046" s="34"/>
    </row>
    <row r="24047" spans="3:3" x14ac:dyDescent="0.3">
      <c r="C24047" s="34"/>
    </row>
    <row r="24048" spans="3:3" x14ac:dyDescent="0.3">
      <c r="C24048" s="34"/>
    </row>
    <row r="24049" spans="3:3" x14ac:dyDescent="0.3">
      <c r="C24049" s="34"/>
    </row>
    <row r="24050" spans="3:3" x14ac:dyDescent="0.3">
      <c r="C24050" s="34"/>
    </row>
    <row r="24051" spans="3:3" x14ac:dyDescent="0.3">
      <c r="C24051" s="34"/>
    </row>
    <row r="24052" spans="3:3" x14ac:dyDescent="0.3">
      <c r="C24052" s="34"/>
    </row>
    <row r="24053" spans="3:3" x14ac:dyDescent="0.3">
      <c r="C24053" s="34"/>
    </row>
    <row r="24054" spans="3:3" x14ac:dyDescent="0.3">
      <c r="C24054" s="34"/>
    </row>
    <row r="24055" spans="3:3" x14ac:dyDescent="0.3">
      <c r="C24055" s="34"/>
    </row>
    <row r="24056" spans="3:3" x14ac:dyDescent="0.3">
      <c r="C24056" s="34"/>
    </row>
    <row r="24057" spans="3:3" x14ac:dyDescent="0.3">
      <c r="C24057" s="34"/>
    </row>
    <row r="24058" spans="3:3" x14ac:dyDescent="0.3">
      <c r="C24058" s="34"/>
    </row>
    <row r="24059" spans="3:3" x14ac:dyDescent="0.3">
      <c r="C24059" s="34"/>
    </row>
    <row r="24060" spans="3:3" x14ac:dyDescent="0.3">
      <c r="C24060" s="34"/>
    </row>
    <row r="24061" spans="3:3" x14ac:dyDescent="0.3">
      <c r="C24061" s="34"/>
    </row>
    <row r="24062" spans="3:3" x14ac:dyDescent="0.3">
      <c r="C24062" s="34"/>
    </row>
    <row r="24063" spans="3:3" x14ac:dyDescent="0.3">
      <c r="C24063" s="34"/>
    </row>
    <row r="24064" spans="3:3" x14ac:dyDescent="0.3">
      <c r="C24064" s="34"/>
    </row>
    <row r="24065" spans="3:3" x14ac:dyDescent="0.3">
      <c r="C24065" s="34"/>
    </row>
    <row r="24066" spans="3:3" x14ac:dyDescent="0.3">
      <c r="C24066" s="34"/>
    </row>
    <row r="24067" spans="3:3" x14ac:dyDescent="0.3">
      <c r="C24067" s="34"/>
    </row>
    <row r="24068" spans="3:3" x14ac:dyDescent="0.3">
      <c r="C24068" s="34"/>
    </row>
    <row r="24069" spans="3:3" x14ac:dyDescent="0.3">
      <c r="C24069" s="34"/>
    </row>
    <row r="24070" spans="3:3" x14ac:dyDescent="0.3">
      <c r="C24070" s="34"/>
    </row>
    <row r="24071" spans="3:3" x14ac:dyDescent="0.3">
      <c r="C24071" s="34"/>
    </row>
    <row r="24072" spans="3:3" x14ac:dyDescent="0.3">
      <c r="C24072" s="34"/>
    </row>
    <row r="24073" spans="3:3" x14ac:dyDescent="0.3">
      <c r="C24073" s="34"/>
    </row>
    <row r="24074" spans="3:3" x14ac:dyDescent="0.3">
      <c r="C24074" s="34"/>
    </row>
    <row r="24075" spans="3:3" x14ac:dyDescent="0.3">
      <c r="C24075" s="34"/>
    </row>
    <row r="24076" spans="3:3" x14ac:dyDescent="0.3">
      <c r="C24076" s="34"/>
    </row>
    <row r="24077" spans="3:3" x14ac:dyDescent="0.3">
      <c r="C24077" s="34"/>
    </row>
    <row r="24078" spans="3:3" x14ac:dyDescent="0.3">
      <c r="C24078" s="34"/>
    </row>
    <row r="24079" spans="3:3" x14ac:dyDescent="0.3">
      <c r="C24079" s="34"/>
    </row>
    <row r="24080" spans="3:3" x14ac:dyDescent="0.3">
      <c r="C24080" s="34"/>
    </row>
    <row r="24081" spans="3:3" x14ac:dyDescent="0.3">
      <c r="C24081" s="34"/>
    </row>
    <row r="24082" spans="3:3" x14ac:dyDescent="0.3">
      <c r="C24082" s="34"/>
    </row>
    <row r="24083" spans="3:3" x14ac:dyDescent="0.3">
      <c r="C24083" s="34"/>
    </row>
    <row r="24084" spans="3:3" x14ac:dyDescent="0.3">
      <c r="C24084" s="34"/>
    </row>
    <row r="24085" spans="3:3" x14ac:dyDescent="0.3">
      <c r="C24085" s="34"/>
    </row>
    <row r="24086" spans="3:3" x14ac:dyDescent="0.3">
      <c r="C24086" s="34"/>
    </row>
    <row r="24087" spans="3:3" x14ac:dyDescent="0.3">
      <c r="C24087" s="34"/>
    </row>
    <row r="24088" spans="3:3" x14ac:dyDescent="0.3">
      <c r="C24088" s="34"/>
    </row>
    <row r="24089" spans="3:3" x14ac:dyDescent="0.3">
      <c r="C24089" s="34"/>
    </row>
    <row r="24090" spans="3:3" x14ac:dyDescent="0.3">
      <c r="C24090" s="34"/>
    </row>
    <row r="24091" spans="3:3" x14ac:dyDescent="0.3">
      <c r="C24091" s="34"/>
    </row>
    <row r="24092" spans="3:3" x14ac:dyDescent="0.3">
      <c r="C24092" s="34"/>
    </row>
    <row r="24093" spans="3:3" x14ac:dyDescent="0.3">
      <c r="C24093" s="34"/>
    </row>
    <row r="24094" spans="3:3" x14ac:dyDescent="0.3">
      <c r="C24094" s="34"/>
    </row>
    <row r="24095" spans="3:3" x14ac:dyDescent="0.3">
      <c r="C24095" s="34"/>
    </row>
    <row r="24096" spans="3:3" x14ac:dyDescent="0.3">
      <c r="C24096" s="34"/>
    </row>
    <row r="24097" spans="3:3" x14ac:dyDescent="0.3">
      <c r="C24097" s="34"/>
    </row>
    <row r="24098" spans="3:3" x14ac:dyDescent="0.3">
      <c r="C24098" s="34"/>
    </row>
    <row r="24099" spans="3:3" x14ac:dyDescent="0.3">
      <c r="C24099" s="34"/>
    </row>
    <row r="24100" spans="3:3" x14ac:dyDescent="0.3">
      <c r="C24100" s="34"/>
    </row>
    <row r="24101" spans="3:3" x14ac:dyDescent="0.3">
      <c r="C24101" s="34"/>
    </row>
    <row r="24102" spans="3:3" x14ac:dyDescent="0.3">
      <c r="C24102" s="34"/>
    </row>
    <row r="24103" spans="3:3" x14ac:dyDescent="0.3">
      <c r="C24103" s="34"/>
    </row>
    <row r="24104" spans="3:3" x14ac:dyDescent="0.3">
      <c r="C24104" s="34"/>
    </row>
    <row r="24105" spans="3:3" x14ac:dyDescent="0.3">
      <c r="C24105" s="34"/>
    </row>
    <row r="24106" spans="3:3" x14ac:dyDescent="0.3">
      <c r="C24106" s="34"/>
    </row>
    <row r="24107" spans="3:3" x14ac:dyDescent="0.3">
      <c r="C24107" s="34"/>
    </row>
    <row r="24108" spans="3:3" x14ac:dyDescent="0.3">
      <c r="C24108" s="34"/>
    </row>
    <row r="24109" spans="3:3" x14ac:dyDescent="0.3">
      <c r="C24109" s="34"/>
    </row>
    <row r="24110" spans="3:3" x14ac:dyDescent="0.3">
      <c r="C24110" s="34"/>
    </row>
    <row r="24111" spans="3:3" x14ac:dyDescent="0.3">
      <c r="C24111" s="34"/>
    </row>
    <row r="24112" spans="3:3" x14ac:dyDescent="0.3">
      <c r="C24112" s="34"/>
    </row>
    <row r="24113" spans="3:3" x14ac:dyDescent="0.3">
      <c r="C24113" s="34"/>
    </row>
    <row r="24114" spans="3:3" x14ac:dyDescent="0.3">
      <c r="C24114" s="34"/>
    </row>
    <row r="24115" spans="3:3" x14ac:dyDescent="0.3">
      <c r="C24115" s="34"/>
    </row>
    <row r="24116" spans="3:3" x14ac:dyDescent="0.3">
      <c r="C24116" s="34"/>
    </row>
    <row r="24117" spans="3:3" x14ac:dyDescent="0.3">
      <c r="C24117" s="34"/>
    </row>
    <row r="24118" spans="3:3" x14ac:dyDescent="0.3">
      <c r="C24118" s="34"/>
    </row>
    <row r="24119" spans="3:3" x14ac:dyDescent="0.3">
      <c r="C24119" s="34"/>
    </row>
    <row r="24120" spans="3:3" x14ac:dyDescent="0.3">
      <c r="C24120" s="34"/>
    </row>
    <row r="24121" spans="3:3" x14ac:dyDescent="0.3">
      <c r="C24121" s="34"/>
    </row>
    <row r="24122" spans="3:3" x14ac:dyDescent="0.3">
      <c r="C24122" s="34"/>
    </row>
    <row r="24123" spans="3:3" x14ac:dyDescent="0.3">
      <c r="C24123" s="34"/>
    </row>
    <row r="24124" spans="3:3" x14ac:dyDescent="0.3">
      <c r="C24124" s="34"/>
    </row>
    <row r="24125" spans="3:3" x14ac:dyDescent="0.3">
      <c r="C24125" s="34"/>
    </row>
    <row r="24126" spans="3:3" x14ac:dyDescent="0.3">
      <c r="C24126" s="34"/>
    </row>
    <row r="24127" spans="3:3" x14ac:dyDescent="0.3">
      <c r="C24127" s="34"/>
    </row>
    <row r="24128" spans="3:3" x14ac:dyDescent="0.3">
      <c r="C24128" s="34"/>
    </row>
    <row r="24129" spans="3:3" x14ac:dyDescent="0.3">
      <c r="C24129" s="34"/>
    </row>
    <row r="24130" spans="3:3" x14ac:dyDescent="0.3">
      <c r="C24130" s="34"/>
    </row>
    <row r="24131" spans="3:3" x14ac:dyDescent="0.3">
      <c r="C24131" s="34"/>
    </row>
    <row r="24132" spans="3:3" x14ac:dyDescent="0.3">
      <c r="C24132" s="34"/>
    </row>
    <row r="24133" spans="3:3" x14ac:dyDescent="0.3">
      <c r="C24133" s="34"/>
    </row>
    <row r="24134" spans="3:3" x14ac:dyDescent="0.3">
      <c r="C24134" s="34"/>
    </row>
    <row r="24135" spans="3:3" x14ac:dyDescent="0.3">
      <c r="C24135" s="34"/>
    </row>
    <row r="24136" spans="3:3" x14ac:dyDescent="0.3">
      <c r="C24136" s="34"/>
    </row>
    <row r="24137" spans="3:3" x14ac:dyDescent="0.3">
      <c r="C24137" s="34"/>
    </row>
    <row r="24138" spans="3:3" x14ac:dyDescent="0.3">
      <c r="C24138" s="34"/>
    </row>
    <row r="24139" spans="3:3" x14ac:dyDescent="0.3">
      <c r="C24139" s="34"/>
    </row>
    <row r="24140" spans="3:3" x14ac:dyDescent="0.3">
      <c r="C24140" s="34"/>
    </row>
    <row r="24141" spans="3:3" x14ac:dyDescent="0.3">
      <c r="C24141" s="34"/>
    </row>
    <row r="24142" spans="3:3" x14ac:dyDescent="0.3">
      <c r="C24142" s="34"/>
    </row>
    <row r="24143" spans="3:3" x14ac:dyDescent="0.3">
      <c r="C24143" s="34"/>
    </row>
    <row r="24144" spans="3:3" x14ac:dyDescent="0.3">
      <c r="C24144" s="34"/>
    </row>
    <row r="24145" spans="3:3" x14ac:dyDescent="0.3">
      <c r="C24145" s="34"/>
    </row>
    <row r="24146" spans="3:3" x14ac:dyDescent="0.3">
      <c r="C24146" s="34"/>
    </row>
    <row r="24147" spans="3:3" x14ac:dyDescent="0.3">
      <c r="C24147" s="34"/>
    </row>
    <row r="24148" spans="3:3" x14ac:dyDescent="0.3">
      <c r="C24148" s="34"/>
    </row>
    <row r="24149" spans="3:3" x14ac:dyDescent="0.3">
      <c r="C24149" s="34"/>
    </row>
    <row r="24150" spans="3:3" x14ac:dyDescent="0.3">
      <c r="C24150" s="34"/>
    </row>
    <row r="24151" spans="3:3" x14ac:dyDescent="0.3">
      <c r="C24151" s="34"/>
    </row>
    <row r="24152" spans="3:3" x14ac:dyDescent="0.3">
      <c r="C24152" s="34"/>
    </row>
    <row r="24153" spans="3:3" x14ac:dyDescent="0.3">
      <c r="C24153" s="34"/>
    </row>
    <row r="24154" spans="3:3" x14ac:dyDescent="0.3">
      <c r="C24154" s="34"/>
    </row>
    <row r="24155" spans="3:3" x14ac:dyDescent="0.3">
      <c r="C24155" s="34"/>
    </row>
    <row r="24156" spans="3:3" x14ac:dyDescent="0.3">
      <c r="C24156" s="34"/>
    </row>
    <row r="24157" spans="3:3" x14ac:dyDescent="0.3">
      <c r="C24157" s="34"/>
    </row>
    <row r="24158" spans="3:3" x14ac:dyDescent="0.3">
      <c r="C24158" s="34"/>
    </row>
    <row r="24159" spans="3:3" x14ac:dyDescent="0.3">
      <c r="C24159" s="34"/>
    </row>
    <row r="24160" spans="3:3" x14ac:dyDescent="0.3">
      <c r="C24160" s="34"/>
    </row>
    <row r="24161" spans="3:3" x14ac:dyDescent="0.3">
      <c r="C24161" s="34"/>
    </row>
    <row r="24162" spans="3:3" x14ac:dyDescent="0.3">
      <c r="C24162" s="34"/>
    </row>
    <row r="24163" spans="3:3" x14ac:dyDescent="0.3">
      <c r="C24163" s="34"/>
    </row>
    <row r="24164" spans="3:3" x14ac:dyDescent="0.3">
      <c r="C24164" s="34"/>
    </row>
    <row r="24165" spans="3:3" x14ac:dyDescent="0.3">
      <c r="C24165" s="34"/>
    </row>
    <row r="24166" spans="3:3" x14ac:dyDescent="0.3">
      <c r="C24166" s="34"/>
    </row>
    <row r="24167" spans="3:3" x14ac:dyDescent="0.3">
      <c r="C24167" s="34"/>
    </row>
    <row r="24168" spans="3:3" x14ac:dyDescent="0.3">
      <c r="C24168" s="34"/>
    </row>
    <row r="24169" spans="3:3" x14ac:dyDescent="0.3">
      <c r="C24169" s="34"/>
    </row>
    <row r="24170" spans="3:3" x14ac:dyDescent="0.3">
      <c r="C24170" s="34"/>
    </row>
    <row r="24171" spans="3:3" x14ac:dyDescent="0.3">
      <c r="C24171" s="34"/>
    </row>
    <row r="24172" spans="3:3" x14ac:dyDescent="0.3">
      <c r="C24172" s="34"/>
    </row>
    <row r="24173" spans="3:3" x14ac:dyDescent="0.3">
      <c r="C24173" s="34"/>
    </row>
    <row r="24174" spans="3:3" x14ac:dyDescent="0.3">
      <c r="C24174" s="34"/>
    </row>
    <row r="24175" spans="3:3" x14ac:dyDescent="0.3">
      <c r="C24175" s="34"/>
    </row>
    <row r="24176" spans="3:3" x14ac:dyDescent="0.3">
      <c r="C24176" s="34"/>
    </row>
    <row r="24177" spans="3:3" x14ac:dyDescent="0.3">
      <c r="C24177" s="34"/>
    </row>
    <row r="24178" spans="3:3" x14ac:dyDescent="0.3">
      <c r="C24178" s="34"/>
    </row>
    <row r="24179" spans="3:3" x14ac:dyDescent="0.3">
      <c r="C24179" s="34"/>
    </row>
    <row r="24180" spans="3:3" x14ac:dyDescent="0.3">
      <c r="C24180" s="34"/>
    </row>
    <row r="24181" spans="3:3" x14ac:dyDescent="0.3">
      <c r="C24181" s="34"/>
    </row>
    <row r="24182" spans="3:3" x14ac:dyDescent="0.3">
      <c r="C24182" s="34"/>
    </row>
    <row r="24183" spans="3:3" x14ac:dyDescent="0.3">
      <c r="C24183" s="34"/>
    </row>
    <row r="24184" spans="3:3" x14ac:dyDescent="0.3">
      <c r="C24184" s="34"/>
    </row>
    <row r="24185" spans="3:3" x14ac:dyDescent="0.3">
      <c r="C24185" s="34"/>
    </row>
    <row r="24186" spans="3:3" x14ac:dyDescent="0.3">
      <c r="C24186" s="34"/>
    </row>
    <row r="24187" spans="3:3" x14ac:dyDescent="0.3">
      <c r="C24187" s="34"/>
    </row>
    <row r="24188" spans="3:3" x14ac:dyDescent="0.3">
      <c r="C24188" s="34"/>
    </row>
    <row r="24189" spans="3:3" x14ac:dyDescent="0.3">
      <c r="C24189" s="34"/>
    </row>
    <row r="24190" spans="3:3" x14ac:dyDescent="0.3">
      <c r="C24190" s="34"/>
    </row>
    <row r="24191" spans="3:3" x14ac:dyDescent="0.3">
      <c r="C24191" s="34"/>
    </row>
    <row r="24192" spans="3:3" x14ac:dyDescent="0.3">
      <c r="C24192" s="34"/>
    </row>
    <row r="24193" spans="3:3" x14ac:dyDescent="0.3">
      <c r="C24193" s="34"/>
    </row>
    <row r="24194" spans="3:3" x14ac:dyDescent="0.3">
      <c r="C24194" s="34"/>
    </row>
    <row r="24195" spans="3:3" x14ac:dyDescent="0.3">
      <c r="C24195" s="34"/>
    </row>
    <row r="24196" spans="3:3" x14ac:dyDescent="0.3">
      <c r="C24196" s="34"/>
    </row>
    <row r="24197" spans="3:3" x14ac:dyDescent="0.3">
      <c r="C24197" s="34"/>
    </row>
    <row r="24198" spans="3:3" x14ac:dyDescent="0.3">
      <c r="C24198" s="34"/>
    </row>
    <row r="24199" spans="3:3" x14ac:dyDescent="0.3">
      <c r="C24199" s="34"/>
    </row>
    <row r="24200" spans="3:3" x14ac:dyDescent="0.3">
      <c r="C24200" s="34"/>
    </row>
    <row r="24201" spans="3:3" x14ac:dyDescent="0.3">
      <c r="C24201" s="34"/>
    </row>
    <row r="24202" spans="3:3" x14ac:dyDescent="0.3">
      <c r="C24202" s="34"/>
    </row>
    <row r="24203" spans="3:3" x14ac:dyDescent="0.3">
      <c r="C24203" s="34"/>
    </row>
    <row r="24204" spans="3:3" x14ac:dyDescent="0.3">
      <c r="C24204" s="34"/>
    </row>
    <row r="24205" spans="3:3" x14ac:dyDescent="0.3">
      <c r="C24205" s="34"/>
    </row>
    <row r="24206" spans="3:3" x14ac:dyDescent="0.3">
      <c r="C24206" s="34"/>
    </row>
    <row r="24207" spans="3:3" x14ac:dyDescent="0.3">
      <c r="C24207" s="34"/>
    </row>
    <row r="24208" spans="3:3" x14ac:dyDescent="0.3">
      <c r="C24208" s="34"/>
    </row>
    <row r="24209" spans="3:3" x14ac:dyDescent="0.3">
      <c r="C24209" s="34"/>
    </row>
    <row r="24210" spans="3:3" x14ac:dyDescent="0.3">
      <c r="C24210" s="34"/>
    </row>
    <row r="24211" spans="3:3" x14ac:dyDescent="0.3">
      <c r="C24211" s="34"/>
    </row>
    <row r="24212" spans="3:3" x14ac:dyDescent="0.3">
      <c r="C24212" s="34"/>
    </row>
    <row r="24213" spans="3:3" x14ac:dyDescent="0.3">
      <c r="C24213" s="34"/>
    </row>
    <row r="24214" spans="3:3" x14ac:dyDescent="0.3">
      <c r="C24214" s="34"/>
    </row>
    <row r="24215" spans="3:3" x14ac:dyDescent="0.3">
      <c r="C24215" s="34"/>
    </row>
    <row r="24216" spans="3:3" x14ac:dyDescent="0.3">
      <c r="C24216" s="34"/>
    </row>
    <row r="24217" spans="3:3" x14ac:dyDescent="0.3">
      <c r="C24217" s="34"/>
    </row>
    <row r="24218" spans="3:3" x14ac:dyDescent="0.3">
      <c r="C24218" s="34"/>
    </row>
    <row r="24219" spans="3:3" x14ac:dyDescent="0.3">
      <c r="C24219" s="34"/>
    </row>
    <row r="24220" spans="3:3" x14ac:dyDescent="0.3">
      <c r="C24220" s="34"/>
    </row>
    <row r="24221" spans="3:3" x14ac:dyDescent="0.3">
      <c r="C24221" s="34"/>
    </row>
    <row r="24222" spans="3:3" x14ac:dyDescent="0.3">
      <c r="C24222" s="34"/>
    </row>
    <row r="24223" spans="3:3" x14ac:dyDescent="0.3">
      <c r="C24223" s="34"/>
    </row>
    <row r="24224" spans="3:3" x14ac:dyDescent="0.3">
      <c r="C24224" s="34"/>
    </row>
    <row r="24225" spans="3:3" x14ac:dyDescent="0.3">
      <c r="C24225" s="34"/>
    </row>
    <row r="24226" spans="3:3" x14ac:dyDescent="0.3">
      <c r="C24226" s="34"/>
    </row>
    <row r="24227" spans="3:3" x14ac:dyDescent="0.3">
      <c r="C24227" s="34"/>
    </row>
    <row r="24228" spans="3:3" x14ac:dyDescent="0.3">
      <c r="C24228" s="34"/>
    </row>
    <row r="24229" spans="3:3" x14ac:dyDescent="0.3">
      <c r="C24229" s="34"/>
    </row>
    <row r="24230" spans="3:3" x14ac:dyDescent="0.3">
      <c r="C24230" s="34"/>
    </row>
    <row r="24231" spans="3:3" x14ac:dyDescent="0.3">
      <c r="C24231" s="34"/>
    </row>
    <row r="24232" spans="3:3" x14ac:dyDescent="0.3">
      <c r="C24232" s="34"/>
    </row>
    <row r="24233" spans="3:3" x14ac:dyDescent="0.3">
      <c r="C24233" s="34"/>
    </row>
    <row r="24234" spans="3:3" x14ac:dyDescent="0.3">
      <c r="C24234" s="34"/>
    </row>
    <row r="24235" spans="3:3" x14ac:dyDescent="0.3">
      <c r="C24235" s="34"/>
    </row>
    <row r="24236" spans="3:3" x14ac:dyDescent="0.3">
      <c r="C24236" s="34"/>
    </row>
    <row r="24237" spans="3:3" x14ac:dyDescent="0.3">
      <c r="C24237" s="34"/>
    </row>
    <row r="24238" spans="3:3" x14ac:dyDescent="0.3">
      <c r="C24238" s="34"/>
    </row>
    <row r="24239" spans="3:3" x14ac:dyDescent="0.3">
      <c r="C24239" s="34"/>
    </row>
    <row r="24240" spans="3:3" x14ac:dyDescent="0.3">
      <c r="C24240" s="34"/>
    </row>
    <row r="24241" spans="3:3" x14ac:dyDescent="0.3">
      <c r="C24241" s="34"/>
    </row>
    <row r="24242" spans="3:3" x14ac:dyDescent="0.3">
      <c r="C24242" s="34"/>
    </row>
    <row r="24243" spans="3:3" x14ac:dyDescent="0.3">
      <c r="C24243" s="34"/>
    </row>
    <row r="24244" spans="3:3" x14ac:dyDescent="0.3">
      <c r="C24244" s="34"/>
    </row>
    <row r="24245" spans="3:3" x14ac:dyDescent="0.3">
      <c r="C24245" s="34"/>
    </row>
    <row r="24246" spans="3:3" x14ac:dyDescent="0.3">
      <c r="C24246" s="34"/>
    </row>
    <row r="24247" spans="3:3" x14ac:dyDescent="0.3">
      <c r="C24247" s="34"/>
    </row>
    <row r="24248" spans="3:3" x14ac:dyDescent="0.3">
      <c r="C24248" s="34"/>
    </row>
    <row r="24249" spans="3:3" x14ac:dyDescent="0.3">
      <c r="C24249" s="34"/>
    </row>
    <row r="24250" spans="3:3" x14ac:dyDescent="0.3">
      <c r="C24250" s="34"/>
    </row>
    <row r="24251" spans="3:3" x14ac:dyDescent="0.3">
      <c r="C24251" s="34"/>
    </row>
    <row r="24252" spans="3:3" x14ac:dyDescent="0.3">
      <c r="C24252" s="34"/>
    </row>
    <row r="24253" spans="3:3" x14ac:dyDescent="0.3">
      <c r="C24253" s="34"/>
    </row>
    <row r="24254" spans="3:3" x14ac:dyDescent="0.3">
      <c r="C24254" s="34"/>
    </row>
    <row r="24255" spans="3:3" x14ac:dyDescent="0.3">
      <c r="C24255" s="34"/>
    </row>
    <row r="24256" spans="3:3" x14ac:dyDescent="0.3">
      <c r="C24256" s="34"/>
    </row>
    <row r="24257" spans="3:3" x14ac:dyDescent="0.3">
      <c r="C24257" s="34"/>
    </row>
    <row r="24258" spans="3:3" x14ac:dyDescent="0.3">
      <c r="C24258" s="34"/>
    </row>
    <row r="24259" spans="3:3" x14ac:dyDescent="0.3">
      <c r="C24259" s="34"/>
    </row>
    <row r="24260" spans="3:3" x14ac:dyDescent="0.3">
      <c r="C24260" s="34"/>
    </row>
    <row r="24261" spans="3:3" x14ac:dyDescent="0.3">
      <c r="C24261" s="34"/>
    </row>
    <row r="24262" spans="3:3" x14ac:dyDescent="0.3">
      <c r="C24262" s="34"/>
    </row>
    <row r="24263" spans="3:3" x14ac:dyDescent="0.3">
      <c r="C24263" s="34"/>
    </row>
    <row r="24264" spans="3:3" x14ac:dyDescent="0.3">
      <c r="C24264" s="34"/>
    </row>
    <row r="24265" spans="3:3" x14ac:dyDescent="0.3">
      <c r="C24265" s="34"/>
    </row>
    <row r="24266" spans="3:3" x14ac:dyDescent="0.3">
      <c r="C24266" s="34"/>
    </row>
    <row r="24267" spans="3:3" x14ac:dyDescent="0.3">
      <c r="C24267" s="34"/>
    </row>
    <row r="24268" spans="3:3" x14ac:dyDescent="0.3">
      <c r="C24268" s="34"/>
    </row>
    <row r="24269" spans="3:3" x14ac:dyDescent="0.3">
      <c r="C24269" s="34"/>
    </row>
    <row r="24270" spans="3:3" x14ac:dyDescent="0.3">
      <c r="C24270" s="34"/>
    </row>
    <row r="24271" spans="3:3" x14ac:dyDescent="0.3">
      <c r="C24271" s="34"/>
    </row>
    <row r="24272" spans="3:3" x14ac:dyDescent="0.3">
      <c r="C24272" s="34"/>
    </row>
    <row r="24273" spans="3:3" x14ac:dyDescent="0.3">
      <c r="C24273" s="34"/>
    </row>
    <row r="24274" spans="3:3" x14ac:dyDescent="0.3">
      <c r="C24274" s="34"/>
    </row>
    <row r="24275" spans="3:3" x14ac:dyDescent="0.3">
      <c r="C24275" s="34"/>
    </row>
    <row r="24276" spans="3:3" x14ac:dyDescent="0.3">
      <c r="C24276" s="34"/>
    </row>
    <row r="24277" spans="3:3" x14ac:dyDescent="0.3">
      <c r="C24277" s="34"/>
    </row>
    <row r="24278" spans="3:3" x14ac:dyDescent="0.3">
      <c r="C24278" s="34"/>
    </row>
    <row r="24279" spans="3:3" x14ac:dyDescent="0.3">
      <c r="C24279" s="34"/>
    </row>
    <row r="24280" spans="3:3" x14ac:dyDescent="0.3">
      <c r="C24280" s="34"/>
    </row>
    <row r="24281" spans="3:3" x14ac:dyDescent="0.3">
      <c r="C24281" s="34"/>
    </row>
    <row r="24282" spans="3:3" x14ac:dyDescent="0.3">
      <c r="C24282" s="34"/>
    </row>
    <row r="24283" spans="3:3" x14ac:dyDescent="0.3">
      <c r="C24283" s="34"/>
    </row>
    <row r="24284" spans="3:3" x14ac:dyDescent="0.3">
      <c r="C24284" s="34"/>
    </row>
    <row r="24285" spans="3:3" x14ac:dyDescent="0.3">
      <c r="C24285" s="34"/>
    </row>
    <row r="24286" spans="3:3" x14ac:dyDescent="0.3">
      <c r="C24286" s="34"/>
    </row>
    <row r="24287" spans="3:3" x14ac:dyDescent="0.3">
      <c r="C24287" s="34"/>
    </row>
    <row r="24288" spans="3:3" x14ac:dyDescent="0.3">
      <c r="C24288" s="34"/>
    </row>
    <row r="24289" spans="3:3" x14ac:dyDescent="0.3">
      <c r="C24289" s="34"/>
    </row>
    <row r="24290" spans="3:3" x14ac:dyDescent="0.3">
      <c r="C24290" s="34"/>
    </row>
    <row r="24291" spans="3:3" x14ac:dyDescent="0.3">
      <c r="C24291" s="34"/>
    </row>
    <row r="24292" spans="3:3" x14ac:dyDescent="0.3">
      <c r="C24292" s="34"/>
    </row>
    <row r="24293" spans="3:3" x14ac:dyDescent="0.3">
      <c r="C24293" s="34"/>
    </row>
    <row r="24294" spans="3:3" x14ac:dyDescent="0.3">
      <c r="C24294" s="34"/>
    </row>
    <row r="24295" spans="3:3" x14ac:dyDescent="0.3">
      <c r="C24295" s="34"/>
    </row>
    <row r="24296" spans="3:3" x14ac:dyDescent="0.3">
      <c r="C24296" s="34"/>
    </row>
    <row r="24297" spans="3:3" x14ac:dyDescent="0.3">
      <c r="C24297" s="34"/>
    </row>
    <row r="24298" spans="3:3" x14ac:dyDescent="0.3">
      <c r="C24298" s="34"/>
    </row>
    <row r="24299" spans="3:3" x14ac:dyDescent="0.3">
      <c r="C24299" s="34"/>
    </row>
    <row r="24300" spans="3:3" x14ac:dyDescent="0.3">
      <c r="C24300" s="34"/>
    </row>
    <row r="24301" spans="3:3" x14ac:dyDescent="0.3">
      <c r="C24301" s="34"/>
    </row>
    <row r="24302" spans="3:3" x14ac:dyDescent="0.3">
      <c r="C24302" s="34"/>
    </row>
    <row r="24303" spans="3:3" x14ac:dyDescent="0.3">
      <c r="C24303" s="34"/>
    </row>
    <row r="24304" spans="3:3" x14ac:dyDescent="0.3">
      <c r="C24304" s="34"/>
    </row>
    <row r="24305" spans="3:3" x14ac:dyDescent="0.3">
      <c r="C24305" s="34"/>
    </row>
    <row r="24306" spans="3:3" x14ac:dyDescent="0.3">
      <c r="C24306" s="34"/>
    </row>
    <row r="24307" spans="3:3" x14ac:dyDescent="0.3">
      <c r="C24307" s="34"/>
    </row>
    <row r="24308" spans="3:3" x14ac:dyDescent="0.3">
      <c r="C24308" s="34"/>
    </row>
    <row r="24309" spans="3:3" x14ac:dyDescent="0.3">
      <c r="C24309" s="34"/>
    </row>
    <row r="24310" spans="3:3" x14ac:dyDescent="0.3">
      <c r="C24310" s="34"/>
    </row>
    <row r="24311" spans="3:3" x14ac:dyDescent="0.3">
      <c r="C24311" s="34"/>
    </row>
    <row r="24312" spans="3:3" x14ac:dyDescent="0.3">
      <c r="C24312" s="34"/>
    </row>
    <row r="24313" spans="3:3" x14ac:dyDescent="0.3">
      <c r="C24313" s="34"/>
    </row>
    <row r="24314" spans="3:3" x14ac:dyDescent="0.3">
      <c r="C24314" s="34"/>
    </row>
    <row r="24315" spans="3:3" x14ac:dyDescent="0.3">
      <c r="C24315" s="34"/>
    </row>
    <row r="24316" spans="3:3" x14ac:dyDescent="0.3">
      <c r="C24316" s="34"/>
    </row>
    <row r="24317" spans="3:3" x14ac:dyDescent="0.3">
      <c r="C24317" s="34"/>
    </row>
    <row r="24318" spans="3:3" x14ac:dyDescent="0.3">
      <c r="C24318" s="34"/>
    </row>
    <row r="24319" spans="3:3" x14ac:dyDescent="0.3">
      <c r="C24319" s="34"/>
    </row>
    <row r="24320" spans="3:3" x14ac:dyDescent="0.3">
      <c r="C24320" s="34"/>
    </row>
    <row r="24321" spans="3:3" x14ac:dyDescent="0.3">
      <c r="C24321" s="34"/>
    </row>
    <row r="24322" spans="3:3" x14ac:dyDescent="0.3">
      <c r="C24322" s="34"/>
    </row>
    <row r="24323" spans="3:3" x14ac:dyDescent="0.3">
      <c r="C24323" s="34"/>
    </row>
    <row r="24324" spans="3:3" x14ac:dyDescent="0.3">
      <c r="C24324" s="34"/>
    </row>
    <row r="24325" spans="3:3" x14ac:dyDescent="0.3">
      <c r="C24325" s="34"/>
    </row>
    <row r="24326" spans="3:3" x14ac:dyDescent="0.3">
      <c r="C24326" s="34"/>
    </row>
    <row r="24327" spans="3:3" x14ac:dyDescent="0.3">
      <c r="C24327" s="34"/>
    </row>
    <row r="24328" spans="3:3" x14ac:dyDescent="0.3">
      <c r="C24328" s="34"/>
    </row>
    <row r="24329" spans="3:3" x14ac:dyDescent="0.3">
      <c r="C24329" s="34"/>
    </row>
    <row r="24330" spans="3:3" x14ac:dyDescent="0.3">
      <c r="C24330" s="34"/>
    </row>
    <row r="24331" spans="3:3" x14ac:dyDescent="0.3">
      <c r="C24331" s="34"/>
    </row>
    <row r="24332" spans="3:3" x14ac:dyDescent="0.3">
      <c r="C24332" s="34"/>
    </row>
    <row r="24333" spans="3:3" x14ac:dyDescent="0.3">
      <c r="C24333" s="34"/>
    </row>
    <row r="24334" spans="3:3" x14ac:dyDescent="0.3">
      <c r="C24334" s="34"/>
    </row>
    <row r="24335" spans="3:3" x14ac:dyDescent="0.3">
      <c r="C24335" s="34"/>
    </row>
    <row r="24336" spans="3:3" x14ac:dyDescent="0.3">
      <c r="C24336" s="34"/>
    </row>
    <row r="24337" spans="3:3" x14ac:dyDescent="0.3">
      <c r="C24337" s="34"/>
    </row>
    <row r="24338" spans="3:3" x14ac:dyDescent="0.3">
      <c r="C24338" s="34"/>
    </row>
    <row r="24339" spans="3:3" x14ac:dyDescent="0.3">
      <c r="C24339" s="34"/>
    </row>
    <row r="24340" spans="3:3" x14ac:dyDescent="0.3">
      <c r="C24340" s="34"/>
    </row>
    <row r="24341" spans="3:3" x14ac:dyDescent="0.3">
      <c r="C24341" s="34"/>
    </row>
    <row r="24342" spans="3:3" x14ac:dyDescent="0.3">
      <c r="C24342" s="34"/>
    </row>
    <row r="24343" spans="3:3" x14ac:dyDescent="0.3">
      <c r="C24343" s="34"/>
    </row>
    <row r="24344" spans="3:3" x14ac:dyDescent="0.3">
      <c r="C24344" s="34"/>
    </row>
    <row r="24345" spans="3:3" x14ac:dyDescent="0.3">
      <c r="C24345" s="34"/>
    </row>
    <row r="24346" spans="3:3" x14ac:dyDescent="0.3">
      <c r="C24346" s="34"/>
    </row>
    <row r="24347" spans="3:3" x14ac:dyDescent="0.3">
      <c r="C24347" s="34"/>
    </row>
    <row r="24348" spans="3:3" x14ac:dyDescent="0.3">
      <c r="C24348" s="34"/>
    </row>
    <row r="24349" spans="3:3" x14ac:dyDescent="0.3">
      <c r="C24349" s="34"/>
    </row>
    <row r="24350" spans="3:3" x14ac:dyDescent="0.3">
      <c r="C24350" s="34"/>
    </row>
    <row r="24351" spans="3:3" x14ac:dyDescent="0.3">
      <c r="C24351" s="34"/>
    </row>
    <row r="24352" spans="3:3" x14ac:dyDescent="0.3">
      <c r="C24352" s="34"/>
    </row>
    <row r="24353" spans="3:3" x14ac:dyDescent="0.3">
      <c r="C24353" s="34"/>
    </row>
    <row r="24354" spans="3:3" x14ac:dyDescent="0.3">
      <c r="C24354" s="34"/>
    </row>
    <row r="24355" spans="3:3" x14ac:dyDescent="0.3">
      <c r="C24355" s="34"/>
    </row>
    <row r="24356" spans="3:3" x14ac:dyDescent="0.3">
      <c r="C24356" s="34"/>
    </row>
    <row r="24357" spans="3:3" x14ac:dyDescent="0.3">
      <c r="C24357" s="34"/>
    </row>
    <row r="24358" spans="3:3" x14ac:dyDescent="0.3">
      <c r="C24358" s="34"/>
    </row>
    <row r="24359" spans="3:3" x14ac:dyDescent="0.3">
      <c r="C24359" s="34"/>
    </row>
    <row r="24360" spans="3:3" x14ac:dyDescent="0.3">
      <c r="C24360" s="34"/>
    </row>
    <row r="24361" spans="3:3" x14ac:dyDescent="0.3">
      <c r="C24361" s="34"/>
    </row>
    <row r="24362" spans="3:3" x14ac:dyDescent="0.3">
      <c r="C24362" s="34"/>
    </row>
    <row r="24363" spans="3:3" x14ac:dyDescent="0.3">
      <c r="C24363" s="34"/>
    </row>
    <row r="24364" spans="3:3" x14ac:dyDescent="0.3">
      <c r="C24364" s="34"/>
    </row>
    <row r="24365" spans="3:3" x14ac:dyDescent="0.3">
      <c r="C24365" s="34"/>
    </row>
    <row r="24366" spans="3:3" x14ac:dyDescent="0.3">
      <c r="C24366" s="34"/>
    </row>
    <row r="24367" spans="3:3" x14ac:dyDescent="0.3">
      <c r="C24367" s="34"/>
    </row>
    <row r="24368" spans="3:3" x14ac:dyDescent="0.3">
      <c r="C24368" s="34"/>
    </row>
    <row r="24369" spans="3:3" x14ac:dyDescent="0.3">
      <c r="C24369" s="34"/>
    </row>
    <row r="24370" spans="3:3" x14ac:dyDescent="0.3">
      <c r="C24370" s="34"/>
    </row>
    <row r="24371" spans="3:3" x14ac:dyDescent="0.3">
      <c r="C24371" s="34"/>
    </row>
    <row r="24372" spans="3:3" x14ac:dyDescent="0.3">
      <c r="C24372" s="34"/>
    </row>
    <row r="24373" spans="3:3" x14ac:dyDescent="0.3">
      <c r="C24373" s="34"/>
    </row>
    <row r="24374" spans="3:3" x14ac:dyDescent="0.3">
      <c r="C24374" s="34"/>
    </row>
    <row r="24375" spans="3:3" x14ac:dyDescent="0.3">
      <c r="C24375" s="34"/>
    </row>
    <row r="24376" spans="3:3" x14ac:dyDescent="0.3">
      <c r="C24376" s="34"/>
    </row>
    <row r="24377" spans="3:3" x14ac:dyDescent="0.3">
      <c r="C24377" s="34"/>
    </row>
    <row r="24378" spans="3:3" x14ac:dyDescent="0.3">
      <c r="C24378" s="34"/>
    </row>
    <row r="24379" spans="3:3" x14ac:dyDescent="0.3">
      <c r="C24379" s="34"/>
    </row>
    <row r="24380" spans="3:3" x14ac:dyDescent="0.3">
      <c r="C24380" s="34"/>
    </row>
    <row r="24381" spans="3:3" x14ac:dyDescent="0.3">
      <c r="C24381" s="34"/>
    </row>
    <row r="24382" spans="3:3" x14ac:dyDescent="0.3">
      <c r="C24382" s="34"/>
    </row>
    <row r="24383" spans="3:3" x14ac:dyDescent="0.3">
      <c r="C24383" s="34"/>
    </row>
    <row r="24384" spans="3:3" x14ac:dyDescent="0.3">
      <c r="C24384" s="34"/>
    </row>
    <row r="24385" spans="3:3" x14ac:dyDescent="0.3">
      <c r="C24385" s="34"/>
    </row>
    <row r="24386" spans="3:3" x14ac:dyDescent="0.3">
      <c r="C24386" s="34"/>
    </row>
    <row r="24387" spans="3:3" x14ac:dyDescent="0.3">
      <c r="C24387" s="34"/>
    </row>
    <row r="24388" spans="3:3" x14ac:dyDescent="0.3">
      <c r="C24388" s="34"/>
    </row>
    <row r="24389" spans="3:3" x14ac:dyDescent="0.3">
      <c r="C24389" s="34"/>
    </row>
    <row r="24390" spans="3:3" x14ac:dyDescent="0.3">
      <c r="C24390" s="34"/>
    </row>
    <row r="24391" spans="3:3" x14ac:dyDescent="0.3">
      <c r="C24391" s="34"/>
    </row>
    <row r="24392" spans="3:3" x14ac:dyDescent="0.3">
      <c r="C24392" s="34"/>
    </row>
    <row r="24393" spans="3:3" x14ac:dyDescent="0.3">
      <c r="C24393" s="34"/>
    </row>
    <row r="24394" spans="3:3" x14ac:dyDescent="0.3">
      <c r="C24394" s="34"/>
    </row>
    <row r="24395" spans="3:3" x14ac:dyDescent="0.3">
      <c r="C24395" s="34"/>
    </row>
    <row r="24396" spans="3:3" x14ac:dyDescent="0.3">
      <c r="C24396" s="34"/>
    </row>
    <row r="24397" spans="3:3" x14ac:dyDescent="0.3">
      <c r="C24397" s="34"/>
    </row>
    <row r="24398" spans="3:3" x14ac:dyDescent="0.3">
      <c r="C24398" s="34"/>
    </row>
    <row r="24399" spans="3:3" x14ac:dyDescent="0.3">
      <c r="C24399" s="34"/>
    </row>
    <row r="24400" spans="3:3" x14ac:dyDescent="0.3">
      <c r="C24400" s="34"/>
    </row>
    <row r="24401" spans="3:3" x14ac:dyDescent="0.3">
      <c r="C24401" s="34"/>
    </row>
    <row r="24402" spans="3:3" x14ac:dyDescent="0.3">
      <c r="C24402" s="34"/>
    </row>
    <row r="24403" spans="3:3" x14ac:dyDescent="0.3">
      <c r="C24403" s="34"/>
    </row>
    <row r="24404" spans="3:3" x14ac:dyDescent="0.3">
      <c r="C24404" s="34"/>
    </row>
    <row r="24405" spans="3:3" x14ac:dyDescent="0.3">
      <c r="C24405" s="34"/>
    </row>
    <row r="24406" spans="3:3" x14ac:dyDescent="0.3">
      <c r="C24406" s="34"/>
    </row>
    <row r="24407" spans="3:3" x14ac:dyDescent="0.3">
      <c r="C24407" s="34"/>
    </row>
    <row r="24408" spans="3:3" x14ac:dyDescent="0.3">
      <c r="C24408" s="34"/>
    </row>
    <row r="24409" spans="3:3" x14ac:dyDescent="0.3">
      <c r="C24409" s="34"/>
    </row>
    <row r="24410" spans="3:3" x14ac:dyDescent="0.3">
      <c r="C24410" s="34"/>
    </row>
    <row r="24411" spans="3:3" x14ac:dyDescent="0.3">
      <c r="C24411" s="34"/>
    </row>
    <row r="24412" spans="3:3" x14ac:dyDescent="0.3">
      <c r="C24412" s="34"/>
    </row>
    <row r="24413" spans="3:3" x14ac:dyDescent="0.3">
      <c r="C24413" s="34"/>
    </row>
    <row r="24414" spans="3:3" x14ac:dyDescent="0.3">
      <c r="C24414" s="34"/>
    </row>
    <row r="24415" spans="3:3" x14ac:dyDescent="0.3">
      <c r="C24415" s="34"/>
    </row>
    <row r="24416" spans="3:3" x14ac:dyDescent="0.3">
      <c r="C24416" s="34"/>
    </row>
    <row r="24417" spans="3:3" x14ac:dyDescent="0.3">
      <c r="C24417" s="34"/>
    </row>
    <row r="24418" spans="3:3" x14ac:dyDescent="0.3">
      <c r="C24418" s="34"/>
    </row>
    <row r="24419" spans="3:3" x14ac:dyDescent="0.3">
      <c r="C24419" s="34"/>
    </row>
    <row r="24420" spans="3:3" x14ac:dyDescent="0.3">
      <c r="C24420" s="34"/>
    </row>
    <row r="24421" spans="3:3" x14ac:dyDescent="0.3">
      <c r="C24421" s="34"/>
    </row>
    <row r="24422" spans="3:3" x14ac:dyDescent="0.3">
      <c r="C24422" s="34"/>
    </row>
    <row r="24423" spans="3:3" x14ac:dyDescent="0.3">
      <c r="C24423" s="34"/>
    </row>
    <row r="24424" spans="3:3" x14ac:dyDescent="0.3">
      <c r="C24424" s="34"/>
    </row>
    <row r="24425" spans="3:3" x14ac:dyDescent="0.3">
      <c r="C24425" s="34"/>
    </row>
    <row r="24426" spans="3:3" x14ac:dyDescent="0.3">
      <c r="C24426" s="34"/>
    </row>
    <row r="24427" spans="3:3" x14ac:dyDescent="0.3">
      <c r="C24427" s="34"/>
    </row>
    <row r="24428" spans="3:3" x14ac:dyDescent="0.3">
      <c r="C24428" s="34"/>
    </row>
    <row r="24429" spans="3:3" x14ac:dyDescent="0.3">
      <c r="C24429" s="34"/>
    </row>
    <row r="24430" spans="3:3" x14ac:dyDescent="0.3">
      <c r="C24430" s="34"/>
    </row>
    <row r="24431" spans="3:3" x14ac:dyDescent="0.3">
      <c r="C24431" s="34"/>
    </row>
    <row r="24432" spans="3:3" x14ac:dyDescent="0.3">
      <c r="C24432" s="34"/>
    </row>
    <row r="24433" spans="3:3" x14ac:dyDescent="0.3">
      <c r="C24433" s="34"/>
    </row>
    <row r="24434" spans="3:3" x14ac:dyDescent="0.3">
      <c r="C24434" s="34"/>
    </row>
    <row r="24435" spans="3:3" x14ac:dyDescent="0.3">
      <c r="C24435" s="34"/>
    </row>
    <row r="24436" spans="3:3" x14ac:dyDescent="0.3">
      <c r="C24436" s="34"/>
    </row>
    <row r="24437" spans="3:3" x14ac:dyDescent="0.3">
      <c r="C24437" s="34"/>
    </row>
    <row r="24438" spans="3:3" x14ac:dyDescent="0.3">
      <c r="C24438" s="34"/>
    </row>
    <row r="24439" spans="3:3" x14ac:dyDescent="0.3">
      <c r="C24439" s="34"/>
    </row>
    <row r="24440" spans="3:3" x14ac:dyDescent="0.3">
      <c r="C24440" s="34"/>
    </row>
    <row r="24441" spans="3:3" x14ac:dyDescent="0.3">
      <c r="C24441" s="34"/>
    </row>
    <row r="24442" spans="3:3" x14ac:dyDescent="0.3">
      <c r="C24442" s="34"/>
    </row>
    <row r="24443" spans="3:3" x14ac:dyDescent="0.3">
      <c r="C24443" s="34"/>
    </row>
    <row r="24444" spans="3:3" x14ac:dyDescent="0.3">
      <c r="C24444" s="34"/>
    </row>
    <row r="24445" spans="3:3" x14ac:dyDescent="0.3">
      <c r="C24445" s="34"/>
    </row>
    <row r="24446" spans="3:3" x14ac:dyDescent="0.3">
      <c r="C24446" s="34"/>
    </row>
    <row r="24447" spans="3:3" x14ac:dyDescent="0.3">
      <c r="C24447" s="34"/>
    </row>
    <row r="24448" spans="3:3" x14ac:dyDescent="0.3">
      <c r="C24448" s="34"/>
    </row>
    <row r="24449" spans="3:3" x14ac:dyDescent="0.3">
      <c r="C24449" s="34"/>
    </row>
    <row r="24450" spans="3:3" x14ac:dyDescent="0.3">
      <c r="C24450" s="34"/>
    </row>
    <row r="24451" spans="3:3" x14ac:dyDescent="0.3">
      <c r="C24451" s="34"/>
    </row>
    <row r="24452" spans="3:3" x14ac:dyDescent="0.3">
      <c r="C24452" s="34"/>
    </row>
    <row r="24453" spans="3:3" x14ac:dyDescent="0.3">
      <c r="C24453" s="34"/>
    </row>
    <row r="24454" spans="3:3" x14ac:dyDescent="0.3">
      <c r="C24454" s="34"/>
    </row>
    <row r="24455" spans="3:3" x14ac:dyDescent="0.3">
      <c r="C24455" s="34"/>
    </row>
    <row r="24456" spans="3:3" x14ac:dyDescent="0.3">
      <c r="C24456" s="34"/>
    </row>
    <row r="24457" spans="3:3" x14ac:dyDescent="0.3">
      <c r="C24457" s="34"/>
    </row>
    <row r="24458" spans="3:3" x14ac:dyDescent="0.3">
      <c r="C24458" s="34"/>
    </row>
    <row r="24459" spans="3:3" x14ac:dyDescent="0.3">
      <c r="C24459" s="34"/>
    </row>
    <row r="24460" spans="3:3" x14ac:dyDescent="0.3">
      <c r="C24460" s="34"/>
    </row>
    <row r="24461" spans="3:3" x14ac:dyDescent="0.3">
      <c r="C24461" s="34"/>
    </row>
    <row r="24462" spans="3:3" x14ac:dyDescent="0.3">
      <c r="C24462" s="34"/>
    </row>
    <row r="24463" spans="3:3" x14ac:dyDescent="0.3">
      <c r="C24463" s="34"/>
    </row>
    <row r="24464" spans="3:3" x14ac:dyDescent="0.3">
      <c r="C24464" s="34"/>
    </row>
    <row r="24465" spans="3:3" x14ac:dyDescent="0.3">
      <c r="C24465" s="34"/>
    </row>
    <row r="24466" spans="3:3" x14ac:dyDescent="0.3">
      <c r="C24466" s="34"/>
    </row>
    <row r="24467" spans="3:3" x14ac:dyDescent="0.3">
      <c r="C24467" s="34"/>
    </row>
    <row r="24468" spans="3:3" x14ac:dyDescent="0.3">
      <c r="C24468" s="34"/>
    </row>
    <row r="24469" spans="3:3" x14ac:dyDescent="0.3">
      <c r="C24469" s="34"/>
    </row>
    <row r="24470" spans="3:3" x14ac:dyDescent="0.3">
      <c r="C24470" s="34"/>
    </row>
    <row r="24471" spans="3:3" x14ac:dyDescent="0.3">
      <c r="C24471" s="34"/>
    </row>
    <row r="24472" spans="3:3" x14ac:dyDescent="0.3">
      <c r="C24472" s="34"/>
    </row>
    <row r="24473" spans="3:3" x14ac:dyDescent="0.3">
      <c r="C24473" s="34"/>
    </row>
    <row r="24474" spans="3:3" x14ac:dyDescent="0.3">
      <c r="C24474" s="34"/>
    </row>
    <row r="24475" spans="3:3" x14ac:dyDescent="0.3">
      <c r="C24475" s="34"/>
    </row>
    <row r="24476" spans="3:3" x14ac:dyDescent="0.3">
      <c r="C24476" s="34"/>
    </row>
    <row r="24477" spans="3:3" x14ac:dyDescent="0.3">
      <c r="C24477" s="34"/>
    </row>
    <row r="24478" spans="3:3" x14ac:dyDescent="0.3">
      <c r="C24478" s="34"/>
    </row>
    <row r="24479" spans="3:3" x14ac:dyDescent="0.3">
      <c r="C24479" s="34"/>
    </row>
    <row r="24480" spans="3:3" x14ac:dyDescent="0.3">
      <c r="C24480" s="34"/>
    </row>
    <row r="24481" spans="3:3" x14ac:dyDescent="0.3">
      <c r="C24481" s="34"/>
    </row>
    <row r="24482" spans="3:3" x14ac:dyDescent="0.3">
      <c r="C24482" s="34"/>
    </row>
    <row r="24483" spans="3:3" x14ac:dyDescent="0.3">
      <c r="C24483" s="34"/>
    </row>
    <row r="24484" spans="3:3" x14ac:dyDescent="0.3">
      <c r="C24484" s="34"/>
    </row>
    <row r="24485" spans="3:3" x14ac:dyDescent="0.3">
      <c r="C24485" s="34"/>
    </row>
    <row r="24486" spans="3:3" x14ac:dyDescent="0.3">
      <c r="C24486" s="34"/>
    </row>
    <row r="24487" spans="3:3" x14ac:dyDescent="0.3">
      <c r="C24487" s="34"/>
    </row>
    <row r="24488" spans="3:3" x14ac:dyDescent="0.3">
      <c r="C24488" s="34"/>
    </row>
    <row r="24489" spans="3:3" x14ac:dyDescent="0.3">
      <c r="C24489" s="34"/>
    </row>
    <row r="24490" spans="3:3" x14ac:dyDescent="0.3">
      <c r="C24490" s="34"/>
    </row>
    <row r="24491" spans="3:3" x14ac:dyDescent="0.3">
      <c r="C24491" s="34"/>
    </row>
    <row r="24492" spans="3:3" x14ac:dyDescent="0.3">
      <c r="C24492" s="34"/>
    </row>
    <row r="24493" spans="3:3" x14ac:dyDescent="0.3">
      <c r="C24493" s="34"/>
    </row>
    <row r="24494" spans="3:3" x14ac:dyDescent="0.3">
      <c r="C24494" s="34"/>
    </row>
    <row r="24495" spans="3:3" x14ac:dyDescent="0.3">
      <c r="C24495" s="34"/>
    </row>
    <row r="24496" spans="3:3" x14ac:dyDescent="0.3">
      <c r="C24496" s="34"/>
    </row>
    <row r="24497" spans="3:3" x14ac:dyDescent="0.3">
      <c r="C24497" s="34"/>
    </row>
    <row r="24498" spans="3:3" x14ac:dyDescent="0.3">
      <c r="C24498" s="34"/>
    </row>
    <row r="24499" spans="3:3" x14ac:dyDescent="0.3">
      <c r="C24499" s="34"/>
    </row>
    <row r="24500" spans="3:3" x14ac:dyDescent="0.3">
      <c r="C24500" s="34"/>
    </row>
    <row r="24501" spans="3:3" x14ac:dyDescent="0.3">
      <c r="C24501" s="34"/>
    </row>
    <row r="24502" spans="3:3" x14ac:dyDescent="0.3">
      <c r="C24502" s="34"/>
    </row>
    <row r="24503" spans="3:3" x14ac:dyDescent="0.3">
      <c r="C24503" s="34"/>
    </row>
    <row r="24504" spans="3:3" x14ac:dyDescent="0.3">
      <c r="C24504" s="34"/>
    </row>
    <row r="24505" spans="3:3" x14ac:dyDescent="0.3">
      <c r="C24505" s="34"/>
    </row>
    <row r="24506" spans="3:3" x14ac:dyDescent="0.3">
      <c r="C24506" s="34"/>
    </row>
    <row r="24507" spans="3:3" x14ac:dyDescent="0.3">
      <c r="C24507" s="34"/>
    </row>
    <row r="24508" spans="3:3" x14ac:dyDescent="0.3">
      <c r="C24508" s="34"/>
    </row>
    <row r="24509" spans="3:3" x14ac:dyDescent="0.3">
      <c r="C24509" s="34"/>
    </row>
    <row r="24510" spans="3:3" x14ac:dyDescent="0.3">
      <c r="C24510" s="34"/>
    </row>
    <row r="24511" spans="3:3" x14ac:dyDescent="0.3">
      <c r="C24511" s="34"/>
    </row>
    <row r="24512" spans="3:3" x14ac:dyDescent="0.3">
      <c r="C24512" s="34"/>
    </row>
    <row r="24513" spans="3:3" x14ac:dyDescent="0.3">
      <c r="C24513" s="34"/>
    </row>
    <row r="24514" spans="3:3" x14ac:dyDescent="0.3">
      <c r="C24514" s="34"/>
    </row>
    <row r="24515" spans="3:3" x14ac:dyDescent="0.3">
      <c r="C24515" s="34"/>
    </row>
    <row r="24516" spans="3:3" x14ac:dyDescent="0.3">
      <c r="C24516" s="34"/>
    </row>
    <row r="24517" spans="3:3" x14ac:dyDescent="0.3">
      <c r="C24517" s="34"/>
    </row>
    <row r="24518" spans="3:3" x14ac:dyDescent="0.3">
      <c r="C24518" s="34"/>
    </row>
    <row r="24519" spans="3:3" x14ac:dyDescent="0.3">
      <c r="C24519" s="34"/>
    </row>
    <row r="24520" spans="3:3" x14ac:dyDescent="0.3">
      <c r="C24520" s="34"/>
    </row>
    <row r="24521" spans="3:3" x14ac:dyDescent="0.3">
      <c r="C24521" s="34"/>
    </row>
    <row r="24522" spans="3:3" x14ac:dyDescent="0.3">
      <c r="C24522" s="34"/>
    </row>
    <row r="24523" spans="3:3" x14ac:dyDescent="0.3">
      <c r="C24523" s="34"/>
    </row>
    <row r="24524" spans="3:3" x14ac:dyDescent="0.3">
      <c r="C24524" s="34"/>
    </row>
    <row r="24525" spans="3:3" x14ac:dyDescent="0.3">
      <c r="C24525" s="34"/>
    </row>
    <row r="24526" spans="3:3" x14ac:dyDescent="0.3">
      <c r="C24526" s="34"/>
    </row>
    <row r="24527" spans="3:3" x14ac:dyDescent="0.3">
      <c r="C24527" s="34"/>
    </row>
    <row r="24528" spans="3:3" x14ac:dyDescent="0.3">
      <c r="C24528" s="34"/>
    </row>
    <row r="24529" spans="3:3" x14ac:dyDescent="0.3">
      <c r="C24529" s="34"/>
    </row>
    <row r="24530" spans="3:3" x14ac:dyDescent="0.3">
      <c r="C24530" s="34"/>
    </row>
    <row r="24531" spans="3:3" x14ac:dyDescent="0.3">
      <c r="C24531" s="34"/>
    </row>
    <row r="24532" spans="3:3" x14ac:dyDescent="0.3">
      <c r="C24532" s="34"/>
    </row>
    <row r="24533" spans="3:3" x14ac:dyDescent="0.3">
      <c r="C24533" s="34"/>
    </row>
    <row r="24534" spans="3:3" x14ac:dyDescent="0.3">
      <c r="C24534" s="34"/>
    </row>
    <row r="24535" spans="3:3" x14ac:dyDescent="0.3">
      <c r="C24535" s="34"/>
    </row>
    <row r="24536" spans="3:3" x14ac:dyDescent="0.3">
      <c r="C24536" s="34"/>
    </row>
    <row r="24537" spans="3:3" x14ac:dyDescent="0.3">
      <c r="C24537" s="34"/>
    </row>
    <row r="24538" spans="3:3" x14ac:dyDescent="0.3">
      <c r="C24538" s="34"/>
    </row>
    <row r="24539" spans="3:3" x14ac:dyDescent="0.3">
      <c r="C24539" s="34"/>
    </row>
    <row r="24540" spans="3:3" x14ac:dyDescent="0.3">
      <c r="C24540" s="34"/>
    </row>
    <row r="24541" spans="3:3" x14ac:dyDescent="0.3">
      <c r="C24541" s="34"/>
    </row>
    <row r="24542" spans="3:3" x14ac:dyDescent="0.3">
      <c r="C24542" s="34"/>
    </row>
    <row r="24543" spans="3:3" x14ac:dyDescent="0.3">
      <c r="C24543" s="34"/>
    </row>
    <row r="24544" spans="3:3" x14ac:dyDescent="0.3">
      <c r="C24544" s="34"/>
    </row>
    <row r="24545" spans="3:3" x14ac:dyDescent="0.3">
      <c r="C24545" s="34"/>
    </row>
    <row r="24546" spans="3:3" x14ac:dyDescent="0.3">
      <c r="C24546" s="34"/>
    </row>
    <row r="24547" spans="3:3" x14ac:dyDescent="0.3">
      <c r="C24547" s="34"/>
    </row>
    <row r="24548" spans="3:3" x14ac:dyDescent="0.3">
      <c r="C24548" s="34"/>
    </row>
    <row r="24549" spans="3:3" x14ac:dyDescent="0.3">
      <c r="C24549" s="34"/>
    </row>
    <row r="24550" spans="3:3" x14ac:dyDescent="0.3">
      <c r="C24550" s="34"/>
    </row>
    <row r="24551" spans="3:3" x14ac:dyDescent="0.3">
      <c r="C24551" s="34"/>
    </row>
    <row r="24552" spans="3:3" x14ac:dyDescent="0.3">
      <c r="C24552" s="34"/>
    </row>
    <row r="24553" spans="3:3" x14ac:dyDescent="0.3">
      <c r="C24553" s="34"/>
    </row>
    <row r="24554" spans="3:3" x14ac:dyDescent="0.3">
      <c r="C24554" s="34"/>
    </row>
    <row r="24555" spans="3:3" x14ac:dyDescent="0.3">
      <c r="C24555" s="34"/>
    </row>
    <row r="24556" spans="3:3" x14ac:dyDescent="0.3">
      <c r="C24556" s="34"/>
    </row>
    <row r="24557" spans="3:3" x14ac:dyDescent="0.3">
      <c r="C24557" s="34"/>
    </row>
    <row r="24558" spans="3:3" x14ac:dyDescent="0.3">
      <c r="C24558" s="34"/>
    </row>
    <row r="24559" spans="3:3" x14ac:dyDescent="0.3">
      <c r="C24559" s="34"/>
    </row>
    <row r="24560" spans="3:3" x14ac:dyDescent="0.3">
      <c r="C24560" s="34"/>
    </row>
    <row r="24561" spans="3:3" x14ac:dyDescent="0.3">
      <c r="C24561" s="34"/>
    </row>
    <row r="24562" spans="3:3" x14ac:dyDescent="0.3">
      <c r="C24562" s="34"/>
    </row>
    <row r="24563" spans="3:3" x14ac:dyDescent="0.3">
      <c r="C24563" s="34"/>
    </row>
    <row r="24564" spans="3:3" x14ac:dyDescent="0.3">
      <c r="C24564" s="34"/>
    </row>
    <row r="24565" spans="3:3" x14ac:dyDescent="0.3">
      <c r="C24565" s="34"/>
    </row>
    <row r="24566" spans="3:3" x14ac:dyDescent="0.3">
      <c r="C24566" s="34"/>
    </row>
    <row r="24567" spans="3:3" x14ac:dyDescent="0.3">
      <c r="C24567" s="34"/>
    </row>
    <row r="24568" spans="3:3" x14ac:dyDescent="0.3">
      <c r="C24568" s="34"/>
    </row>
    <row r="24569" spans="3:3" x14ac:dyDescent="0.3">
      <c r="C24569" s="34"/>
    </row>
    <row r="24570" spans="3:3" x14ac:dyDescent="0.3">
      <c r="C24570" s="34"/>
    </row>
    <row r="24571" spans="3:3" x14ac:dyDescent="0.3">
      <c r="C24571" s="34"/>
    </row>
    <row r="24572" spans="3:3" x14ac:dyDescent="0.3">
      <c r="C24572" s="34"/>
    </row>
    <row r="24573" spans="3:3" x14ac:dyDescent="0.3">
      <c r="C24573" s="34"/>
    </row>
    <row r="24574" spans="3:3" x14ac:dyDescent="0.3">
      <c r="C24574" s="34"/>
    </row>
    <row r="24575" spans="3:3" x14ac:dyDescent="0.3">
      <c r="C24575" s="34"/>
    </row>
    <row r="24576" spans="3:3" x14ac:dyDescent="0.3">
      <c r="C24576" s="34"/>
    </row>
    <row r="24577" spans="3:3" x14ac:dyDescent="0.3">
      <c r="C24577" s="34"/>
    </row>
    <row r="24578" spans="3:3" x14ac:dyDescent="0.3">
      <c r="C24578" s="34"/>
    </row>
    <row r="24579" spans="3:3" x14ac:dyDescent="0.3">
      <c r="C24579" s="34"/>
    </row>
    <row r="24580" spans="3:3" x14ac:dyDescent="0.3">
      <c r="C24580" s="34"/>
    </row>
    <row r="24581" spans="3:3" x14ac:dyDescent="0.3">
      <c r="C24581" s="34"/>
    </row>
    <row r="24582" spans="3:3" x14ac:dyDescent="0.3">
      <c r="C24582" s="34"/>
    </row>
    <row r="24583" spans="3:3" x14ac:dyDescent="0.3">
      <c r="C24583" s="34"/>
    </row>
    <row r="24584" spans="3:3" x14ac:dyDescent="0.3">
      <c r="C24584" s="34"/>
    </row>
    <row r="24585" spans="3:3" x14ac:dyDescent="0.3">
      <c r="C24585" s="34"/>
    </row>
    <row r="24586" spans="3:3" x14ac:dyDescent="0.3">
      <c r="C24586" s="34"/>
    </row>
    <row r="24587" spans="3:3" x14ac:dyDescent="0.3">
      <c r="C24587" s="34"/>
    </row>
    <row r="24588" spans="3:3" x14ac:dyDescent="0.3">
      <c r="C24588" s="34"/>
    </row>
    <row r="24589" spans="3:3" x14ac:dyDescent="0.3">
      <c r="C24589" s="34"/>
    </row>
    <row r="24590" spans="3:3" x14ac:dyDescent="0.3">
      <c r="C24590" s="34"/>
    </row>
    <row r="24591" spans="3:3" x14ac:dyDescent="0.3">
      <c r="C24591" s="34"/>
    </row>
    <row r="24592" spans="3:3" x14ac:dyDescent="0.3">
      <c r="C24592" s="34"/>
    </row>
    <row r="24593" spans="3:3" x14ac:dyDescent="0.3">
      <c r="C24593" s="34"/>
    </row>
    <row r="24594" spans="3:3" x14ac:dyDescent="0.3">
      <c r="C24594" s="34"/>
    </row>
    <row r="24595" spans="3:3" x14ac:dyDescent="0.3">
      <c r="C24595" s="34"/>
    </row>
    <row r="24596" spans="3:3" x14ac:dyDescent="0.3">
      <c r="C24596" s="34"/>
    </row>
    <row r="24597" spans="3:3" x14ac:dyDescent="0.3">
      <c r="C24597" s="34"/>
    </row>
    <row r="24598" spans="3:3" x14ac:dyDescent="0.3">
      <c r="C24598" s="34"/>
    </row>
    <row r="24599" spans="3:3" x14ac:dyDescent="0.3">
      <c r="C24599" s="34"/>
    </row>
    <row r="24600" spans="3:3" x14ac:dyDescent="0.3">
      <c r="C24600" s="34"/>
    </row>
    <row r="24601" spans="3:3" x14ac:dyDescent="0.3">
      <c r="C24601" s="34"/>
    </row>
    <row r="24602" spans="3:3" x14ac:dyDescent="0.3">
      <c r="C24602" s="34"/>
    </row>
    <row r="24603" spans="3:3" x14ac:dyDescent="0.3">
      <c r="C24603" s="34"/>
    </row>
    <row r="24604" spans="3:3" x14ac:dyDescent="0.3">
      <c r="C24604" s="34"/>
    </row>
    <row r="24605" spans="3:3" x14ac:dyDescent="0.3">
      <c r="C24605" s="34"/>
    </row>
    <row r="24606" spans="3:3" x14ac:dyDescent="0.3">
      <c r="C24606" s="34"/>
    </row>
    <row r="24607" spans="3:3" x14ac:dyDescent="0.3">
      <c r="C24607" s="34"/>
    </row>
    <row r="24608" spans="3:3" x14ac:dyDescent="0.3">
      <c r="C24608" s="34"/>
    </row>
    <row r="24609" spans="3:3" x14ac:dyDescent="0.3">
      <c r="C24609" s="34"/>
    </row>
    <row r="24610" spans="3:3" x14ac:dyDescent="0.3">
      <c r="C24610" s="34"/>
    </row>
    <row r="24611" spans="3:3" x14ac:dyDescent="0.3">
      <c r="C24611" s="34"/>
    </row>
    <row r="24612" spans="3:3" x14ac:dyDescent="0.3">
      <c r="C24612" s="34"/>
    </row>
    <row r="24613" spans="3:3" x14ac:dyDescent="0.3">
      <c r="C24613" s="34"/>
    </row>
    <row r="24614" spans="3:3" x14ac:dyDescent="0.3">
      <c r="C24614" s="34"/>
    </row>
    <row r="24615" spans="3:3" x14ac:dyDescent="0.3">
      <c r="C24615" s="34"/>
    </row>
    <row r="24616" spans="3:3" x14ac:dyDescent="0.3">
      <c r="C24616" s="34"/>
    </row>
    <row r="24617" spans="3:3" x14ac:dyDescent="0.3">
      <c r="C24617" s="34"/>
    </row>
    <row r="24618" spans="3:3" x14ac:dyDescent="0.3">
      <c r="C24618" s="34"/>
    </row>
    <row r="24619" spans="3:3" x14ac:dyDescent="0.3">
      <c r="C24619" s="34"/>
    </row>
    <row r="24620" spans="3:3" x14ac:dyDescent="0.3">
      <c r="C24620" s="34"/>
    </row>
    <row r="24621" spans="3:3" x14ac:dyDescent="0.3">
      <c r="C24621" s="34"/>
    </row>
    <row r="24622" spans="3:3" x14ac:dyDescent="0.3">
      <c r="C24622" s="34"/>
    </row>
    <row r="24623" spans="3:3" x14ac:dyDescent="0.3">
      <c r="C24623" s="34"/>
    </row>
    <row r="24624" spans="3:3" x14ac:dyDescent="0.3">
      <c r="C24624" s="34"/>
    </row>
    <row r="24625" spans="3:3" x14ac:dyDescent="0.3">
      <c r="C24625" s="34"/>
    </row>
    <row r="24626" spans="3:3" x14ac:dyDescent="0.3">
      <c r="C24626" s="34"/>
    </row>
    <row r="24627" spans="3:3" x14ac:dyDescent="0.3">
      <c r="C24627" s="34"/>
    </row>
    <row r="24628" spans="3:3" x14ac:dyDescent="0.3">
      <c r="C24628" s="34"/>
    </row>
    <row r="24629" spans="3:3" x14ac:dyDescent="0.3">
      <c r="C24629" s="34"/>
    </row>
    <row r="24630" spans="3:3" x14ac:dyDescent="0.3">
      <c r="C24630" s="34"/>
    </row>
    <row r="24631" spans="3:3" x14ac:dyDescent="0.3">
      <c r="C24631" s="34"/>
    </row>
    <row r="24632" spans="3:3" x14ac:dyDescent="0.3">
      <c r="C24632" s="34"/>
    </row>
    <row r="24633" spans="3:3" x14ac:dyDescent="0.3">
      <c r="C24633" s="34"/>
    </row>
    <row r="24634" spans="3:3" x14ac:dyDescent="0.3">
      <c r="C24634" s="34"/>
    </row>
    <row r="24635" spans="3:3" x14ac:dyDescent="0.3">
      <c r="C24635" s="34"/>
    </row>
    <row r="24636" spans="3:3" x14ac:dyDescent="0.3">
      <c r="C24636" s="34"/>
    </row>
    <row r="24637" spans="3:3" x14ac:dyDescent="0.3">
      <c r="C24637" s="34"/>
    </row>
    <row r="24638" spans="3:3" x14ac:dyDescent="0.3">
      <c r="C24638" s="34"/>
    </row>
    <row r="24639" spans="3:3" x14ac:dyDescent="0.3">
      <c r="C24639" s="34"/>
    </row>
    <row r="24640" spans="3:3" x14ac:dyDescent="0.3">
      <c r="C24640" s="34"/>
    </row>
    <row r="24641" spans="3:3" x14ac:dyDescent="0.3">
      <c r="C24641" s="34"/>
    </row>
    <row r="24642" spans="3:3" x14ac:dyDescent="0.3">
      <c r="C24642" s="34"/>
    </row>
    <row r="24643" spans="3:3" x14ac:dyDescent="0.3">
      <c r="C24643" s="34"/>
    </row>
    <row r="24644" spans="3:3" x14ac:dyDescent="0.3">
      <c r="C24644" s="34"/>
    </row>
    <row r="24645" spans="3:3" x14ac:dyDescent="0.3">
      <c r="C24645" s="34"/>
    </row>
    <row r="24646" spans="3:3" x14ac:dyDescent="0.3">
      <c r="C24646" s="34"/>
    </row>
    <row r="24647" spans="3:3" x14ac:dyDescent="0.3">
      <c r="C24647" s="34"/>
    </row>
    <row r="24648" spans="3:3" x14ac:dyDescent="0.3">
      <c r="C24648" s="34"/>
    </row>
    <row r="24649" spans="3:3" x14ac:dyDescent="0.3">
      <c r="C24649" s="34"/>
    </row>
    <row r="24650" spans="3:3" x14ac:dyDescent="0.3">
      <c r="C24650" s="34"/>
    </row>
    <row r="24651" spans="3:3" x14ac:dyDescent="0.3">
      <c r="C24651" s="34"/>
    </row>
    <row r="24652" spans="3:3" x14ac:dyDescent="0.3">
      <c r="C24652" s="34"/>
    </row>
    <row r="24653" spans="3:3" x14ac:dyDescent="0.3">
      <c r="C24653" s="34"/>
    </row>
    <row r="24654" spans="3:3" x14ac:dyDescent="0.3">
      <c r="C24654" s="34"/>
    </row>
    <row r="24655" spans="3:3" x14ac:dyDescent="0.3">
      <c r="C24655" s="34"/>
    </row>
    <row r="24656" spans="3:3" x14ac:dyDescent="0.3">
      <c r="C24656" s="34"/>
    </row>
    <row r="24657" spans="3:3" x14ac:dyDescent="0.3">
      <c r="C24657" s="34"/>
    </row>
    <row r="24658" spans="3:3" x14ac:dyDescent="0.3">
      <c r="C24658" s="34"/>
    </row>
    <row r="24659" spans="3:3" x14ac:dyDescent="0.3">
      <c r="C24659" s="34"/>
    </row>
    <row r="24660" spans="3:3" x14ac:dyDescent="0.3">
      <c r="C24660" s="34"/>
    </row>
    <row r="24661" spans="3:3" x14ac:dyDescent="0.3">
      <c r="C24661" s="34"/>
    </row>
    <row r="24662" spans="3:3" x14ac:dyDescent="0.3">
      <c r="C24662" s="34"/>
    </row>
    <row r="24663" spans="3:3" x14ac:dyDescent="0.3">
      <c r="C24663" s="34"/>
    </row>
    <row r="24664" spans="3:3" x14ac:dyDescent="0.3">
      <c r="C24664" s="34"/>
    </row>
    <row r="24665" spans="3:3" x14ac:dyDescent="0.3">
      <c r="C24665" s="34"/>
    </row>
    <row r="24666" spans="3:3" x14ac:dyDescent="0.3">
      <c r="C24666" s="34"/>
    </row>
    <row r="24667" spans="3:3" x14ac:dyDescent="0.3">
      <c r="C24667" s="34"/>
    </row>
    <row r="24668" spans="3:3" x14ac:dyDescent="0.3">
      <c r="C24668" s="34"/>
    </row>
    <row r="24669" spans="3:3" x14ac:dyDescent="0.3">
      <c r="C24669" s="34"/>
    </row>
    <row r="24670" spans="3:3" x14ac:dyDescent="0.3">
      <c r="C24670" s="34"/>
    </row>
    <row r="24671" spans="3:3" x14ac:dyDescent="0.3">
      <c r="C24671" s="34"/>
    </row>
    <row r="24672" spans="3:3" x14ac:dyDescent="0.3">
      <c r="C24672" s="34"/>
    </row>
    <row r="24673" spans="3:3" x14ac:dyDescent="0.3">
      <c r="C24673" s="34"/>
    </row>
    <row r="24674" spans="3:3" x14ac:dyDescent="0.3">
      <c r="C24674" s="34"/>
    </row>
    <row r="24675" spans="3:3" x14ac:dyDescent="0.3">
      <c r="C24675" s="34"/>
    </row>
    <row r="24676" spans="3:3" x14ac:dyDescent="0.3">
      <c r="C24676" s="34"/>
    </row>
    <row r="24677" spans="3:3" x14ac:dyDescent="0.3">
      <c r="C24677" s="34"/>
    </row>
    <row r="24678" spans="3:3" x14ac:dyDescent="0.3">
      <c r="C24678" s="34"/>
    </row>
    <row r="24679" spans="3:3" x14ac:dyDescent="0.3">
      <c r="C24679" s="34"/>
    </row>
    <row r="24680" spans="3:3" x14ac:dyDescent="0.3">
      <c r="C24680" s="34"/>
    </row>
    <row r="24681" spans="3:3" x14ac:dyDescent="0.3">
      <c r="C24681" s="34"/>
    </row>
    <row r="24682" spans="3:3" x14ac:dyDescent="0.3">
      <c r="C24682" s="34"/>
    </row>
    <row r="24683" spans="3:3" x14ac:dyDescent="0.3">
      <c r="C24683" s="34"/>
    </row>
    <row r="24684" spans="3:3" x14ac:dyDescent="0.3">
      <c r="C24684" s="34"/>
    </row>
    <row r="24685" spans="3:3" x14ac:dyDescent="0.3">
      <c r="C24685" s="34"/>
    </row>
    <row r="24686" spans="3:3" x14ac:dyDescent="0.3">
      <c r="C24686" s="34"/>
    </row>
    <row r="24687" spans="3:3" x14ac:dyDescent="0.3">
      <c r="C24687" s="34"/>
    </row>
    <row r="24688" spans="3:3" x14ac:dyDescent="0.3">
      <c r="C24688" s="34"/>
    </row>
    <row r="24689" spans="3:3" x14ac:dyDescent="0.3">
      <c r="C24689" s="34"/>
    </row>
    <row r="24690" spans="3:3" x14ac:dyDescent="0.3">
      <c r="C24690" s="34"/>
    </row>
    <row r="24691" spans="3:3" x14ac:dyDescent="0.3">
      <c r="C24691" s="34"/>
    </row>
    <row r="24692" spans="3:3" x14ac:dyDescent="0.3">
      <c r="C24692" s="34"/>
    </row>
    <row r="24693" spans="3:3" x14ac:dyDescent="0.3">
      <c r="C24693" s="34"/>
    </row>
    <row r="24694" spans="3:3" x14ac:dyDescent="0.3">
      <c r="C24694" s="34"/>
    </row>
    <row r="24695" spans="3:3" x14ac:dyDescent="0.3">
      <c r="C24695" s="34"/>
    </row>
    <row r="24696" spans="3:3" x14ac:dyDescent="0.3">
      <c r="C24696" s="34"/>
    </row>
    <row r="24697" spans="3:3" x14ac:dyDescent="0.3">
      <c r="C24697" s="34"/>
    </row>
    <row r="24698" spans="3:3" x14ac:dyDescent="0.3">
      <c r="C24698" s="34"/>
    </row>
    <row r="24699" spans="3:3" x14ac:dyDescent="0.3">
      <c r="C24699" s="34"/>
    </row>
    <row r="24700" spans="3:3" x14ac:dyDescent="0.3">
      <c r="C24700" s="34"/>
    </row>
    <row r="24701" spans="3:3" x14ac:dyDescent="0.3">
      <c r="C24701" s="34"/>
    </row>
    <row r="24702" spans="3:3" x14ac:dyDescent="0.3">
      <c r="C24702" s="34"/>
    </row>
    <row r="24703" spans="3:3" x14ac:dyDescent="0.3">
      <c r="C24703" s="34"/>
    </row>
    <row r="24704" spans="3:3" x14ac:dyDescent="0.3">
      <c r="C24704" s="34"/>
    </row>
    <row r="24705" spans="3:3" x14ac:dyDescent="0.3">
      <c r="C24705" s="34"/>
    </row>
    <row r="24706" spans="3:3" x14ac:dyDescent="0.3">
      <c r="C24706" s="34"/>
    </row>
    <row r="24707" spans="3:3" x14ac:dyDescent="0.3">
      <c r="C24707" s="34"/>
    </row>
    <row r="24708" spans="3:3" x14ac:dyDescent="0.3">
      <c r="C24708" s="34"/>
    </row>
    <row r="24709" spans="3:3" x14ac:dyDescent="0.3">
      <c r="C24709" s="34"/>
    </row>
    <row r="24710" spans="3:3" x14ac:dyDescent="0.3">
      <c r="C24710" s="34"/>
    </row>
    <row r="24711" spans="3:3" x14ac:dyDescent="0.3">
      <c r="C24711" s="34"/>
    </row>
    <row r="24712" spans="3:3" x14ac:dyDescent="0.3">
      <c r="C24712" s="34"/>
    </row>
    <row r="24713" spans="3:3" x14ac:dyDescent="0.3">
      <c r="C24713" s="34"/>
    </row>
    <row r="24714" spans="3:3" x14ac:dyDescent="0.3">
      <c r="C24714" s="34"/>
    </row>
    <row r="24715" spans="3:3" x14ac:dyDescent="0.3">
      <c r="C24715" s="34"/>
    </row>
    <row r="24716" spans="3:3" x14ac:dyDescent="0.3">
      <c r="C24716" s="34"/>
    </row>
    <row r="24717" spans="3:3" x14ac:dyDescent="0.3">
      <c r="C24717" s="34"/>
    </row>
    <row r="24718" spans="3:3" x14ac:dyDescent="0.3">
      <c r="C24718" s="34"/>
    </row>
    <row r="24719" spans="3:3" x14ac:dyDescent="0.3">
      <c r="C24719" s="34"/>
    </row>
    <row r="24720" spans="3:3" x14ac:dyDescent="0.3">
      <c r="C24720" s="34"/>
    </row>
    <row r="24721" spans="3:3" x14ac:dyDescent="0.3">
      <c r="C24721" s="34"/>
    </row>
    <row r="24722" spans="3:3" x14ac:dyDescent="0.3">
      <c r="C24722" s="34"/>
    </row>
    <row r="24723" spans="3:3" x14ac:dyDescent="0.3">
      <c r="C24723" s="34"/>
    </row>
    <row r="24724" spans="3:3" x14ac:dyDescent="0.3">
      <c r="C24724" s="34"/>
    </row>
    <row r="24725" spans="3:3" x14ac:dyDescent="0.3">
      <c r="C24725" s="34"/>
    </row>
    <row r="24726" spans="3:3" x14ac:dyDescent="0.3">
      <c r="C24726" s="34"/>
    </row>
    <row r="24727" spans="3:3" x14ac:dyDescent="0.3">
      <c r="C24727" s="34"/>
    </row>
    <row r="24728" spans="3:3" x14ac:dyDescent="0.3">
      <c r="C24728" s="34"/>
    </row>
    <row r="24729" spans="3:3" x14ac:dyDescent="0.3">
      <c r="C24729" s="34"/>
    </row>
    <row r="24730" spans="3:3" x14ac:dyDescent="0.3">
      <c r="C24730" s="34"/>
    </row>
    <row r="24731" spans="3:3" x14ac:dyDescent="0.3">
      <c r="C24731" s="34"/>
    </row>
    <row r="24732" spans="3:3" x14ac:dyDescent="0.3">
      <c r="C24732" s="34"/>
    </row>
    <row r="24733" spans="3:3" x14ac:dyDescent="0.3">
      <c r="C24733" s="34"/>
    </row>
    <row r="24734" spans="3:3" x14ac:dyDescent="0.3">
      <c r="C24734" s="34"/>
    </row>
    <row r="24735" spans="3:3" x14ac:dyDescent="0.3">
      <c r="C24735" s="34"/>
    </row>
    <row r="24736" spans="3:3" x14ac:dyDescent="0.3">
      <c r="C24736" s="34"/>
    </row>
    <row r="24737" spans="3:3" x14ac:dyDescent="0.3">
      <c r="C24737" s="34"/>
    </row>
    <row r="24738" spans="3:3" x14ac:dyDescent="0.3">
      <c r="C24738" s="34"/>
    </row>
    <row r="24739" spans="3:3" x14ac:dyDescent="0.3">
      <c r="C24739" s="34"/>
    </row>
    <row r="24740" spans="3:3" x14ac:dyDescent="0.3">
      <c r="C24740" s="34"/>
    </row>
    <row r="24741" spans="3:3" x14ac:dyDescent="0.3">
      <c r="C24741" s="34"/>
    </row>
    <row r="24742" spans="3:3" x14ac:dyDescent="0.3">
      <c r="C24742" s="34"/>
    </row>
    <row r="24743" spans="3:3" x14ac:dyDescent="0.3">
      <c r="C24743" s="34"/>
    </row>
    <row r="24744" spans="3:3" x14ac:dyDescent="0.3">
      <c r="C24744" s="34"/>
    </row>
    <row r="24745" spans="3:3" x14ac:dyDescent="0.3">
      <c r="C24745" s="34"/>
    </row>
    <row r="24746" spans="3:3" x14ac:dyDescent="0.3">
      <c r="C24746" s="34"/>
    </row>
    <row r="24747" spans="3:3" x14ac:dyDescent="0.3">
      <c r="C24747" s="34"/>
    </row>
    <row r="24748" spans="3:3" x14ac:dyDescent="0.3">
      <c r="C24748" s="34"/>
    </row>
    <row r="24749" spans="3:3" x14ac:dyDescent="0.3">
      <c r="C24749" s="34"/>
    </row>
    <row r="24750" spans="3:3" x14ac:dyDescent="0.3">
      <c r="C24750" s="34"/>
    </row>
    <row r="24751" spans="3:3" x14ac:dyDescent="0.3">
      <c r="C24751" s="34"/>
    </row>
    <row r="24752" spans="3:3" x14ac:dyDescent="0.3">
      <c r="C24752" s="34"/>
    </row>
    <row r="24753" spans="3:3" x14ac:dyDescent="0.3">
      <c r="C24753" s="34"/>
    </row>
    <row r="24754" spans="3:3" x14ac:dyDescent="0.3">
      <c r="C24754" s="34"/>
    </row>
    <row r="24755" spans="3:3" x14ac:dyDescent="0.3">
      <c r="C24755" s="34"/>
    </row>
    <row r="24756" spans="3:3" x14ac:dyDescent="0.3">
      <c r="C24756" s="34"/>
    </row>
    <row r="24757" spans="3:3" x14ac:dyDescent="0.3">
      <c r="C24757" s="34"/>
    </row>
    <row r="24758" spans="3:3" x14ac:dyDescent="0.3">
      <c r="C24758" s="34"/>
    </row>
    <row r="24759" spans="3:3" x14ac:dyDescent="0.3">
      <c r="C24759" s="34"/>
    </row>
    <row r="24760" spans="3:3" x14ac:dyDescent="0.3">
      <c r="C24760" s="34"/>
    </row>
    <row r="24761" spans="3:3" x14ac:dyDescent="0.3">
      <c r="C24761" s="34"/>
    </row>
    <row r="24762" spans="3:3" x14ac:dyDescent="0.3">
      <c r="C24762" s="34"/>
    </row>
    <row r="24763" spans="3:3" x14ac:dyDescent="0.3">
      <c r="C24763" s="34"/>
    </row>
    <row r="24764" spans="3:3" x14ac:dyDescent="0.3">
      <c r="C24764" s="34"/>
    </row>
    <row r="24765" spans="3:3" x14ac:dyDescent="0.3">
      <c r="C24765" s="34"/>
    </row>
    <row r="24766" spans="3:3" x14ac:dyDescent="0.3">
      <c r="C24766" s="34"/>
    </row>
    <row r="24767" spans="3:3" x14ac:dyDescent="0.3">
      <c r="C24767" s="34"/>
    </row>
    <row r="24768" spans="3:3" x14ac:dyDescent="0.3">
      <c r="C24768" s="34"/>
    </row>
    <row r="24769" spans="3:3" x14ac:dyDescent="0.3">
      <c r="C24769" s="34"/>
    </row>
    <row r="24770" spans="3:3" x14ac:dyDescent="0.3">
      <c r="C24770" s="34"/>
    </row>
    <row r="24771" spans="3:3" x14ac:dyDescent="0.3">
      <c r="C24771" s="34"/>
    </row>
    <row r="24772" spans="3:3" x14ac:dyDescent="0.3">
      <c r="C24772" s="34"/>
    </row>
    <row r="24773" spans="3:3" x14ac:dyDescent="0.3">
      <c r="C24773" s="34"/>
    </row>
    <row r="24774" spans="3:3" x14ac:dyDescent="0.3">
      <c r="C24774" s="34"/>
    </row>
    <row r="24775" spans="3:3" x14ac:dyDescent="0.3">
      <c r="C24775" s="34"/>
    </row>
    <row r="24776" spans="3:3" x14ac:dyDescent="0.3">
      <c r="C24776" s="34"/>
    </row>
    <row r="24777" spans="3:3" x14ac:dyDescent="0.3">
      <c r="C24777" s="34"/>
    </row>
    <row r="24778" spans="3:3" x14ac:dyDescent="0.3">
      <c r="C24778" s="34"/>
    </row>
    <row r="24779" spans="3:3" x14ac:dyDescent="0.3">
      <c r="C24779" s="34"/>
    </row>
    <row r="24780" spans="3:3" x14ac:dyDescent="0.3">
      <c r="C24780" s="34"/>
    </row>
    <row r="24781" spans="3:3" x14ac:dyDescent="0.3">
      <c r="C24781" s="34"/>
    </row>
    <row r="24782" spans="3:3" x14ac:dyDescent="0.3">
      <c r="C24782" s="34"/>
    </row>
    <row r="24783" spans="3:3" x14ac:dyDescent="0.3">
      <c r="C24783" s="34"/>
    </row>
    <row r="24784" spans="3:3" x14ac:dyDescent="0.3">
      <c r="C24784" s="34"/>
    </row>
    <row r="24785" spans="3:3" x14ac:dyDescent="0.3">
      <c r="C24785" s="34"/>
    </row>
    <row r="24786" spans="3:3" x14ac:dyDescent="0.3">
      <c r="C24786" s="34"/>
    </row>
    <row r="24787" spans="3:3" x14ac:dyDescent="0.3">
      <c r="C24787" s="34"/>
    </row>
    <row r="24788" spans="3:3" x14ac:dyDescent="0.3">
      <c r="C24788" s="34"/>
    </row>
    <row r="24789" spans="3:3" x14ac:dyDescent="0.3">
      <c r="C24789" s="34"/>
    </row>
    <row r="24790" spans="3:3" x14ac:dyDescent="0.3">
      <c r="C24790" s="34"/>
    </row>
    <row r="24791" spans="3:3" x14ac:dyDescent="0.3">
      <c r="C24791" s="34"/>
    </row>
    <row r="24792" spans="3:3" x14ac:dyDescent="0.3">
      <c r="C24792" s="34"/>
    </row>
    <row r="24793" spans="3:3" x14ac:dyDescent="0.3">
      <c r="C24793" s="34"/>
    </row>
    <row r="24794" spans="3:3" x14ac:dyDescent="0.3">
      <c r="C24794" s="34"/>
    </row>
    <row r="24795" spans="3:3" x14ac:dyDescent="0.3">
      <c r="C24795" s="34"/>
    </row>
    <row r="24796" spans="3:3" x14ac:dyDescent="0.3">
      <c r="C24796" s="34"/>
    </row>
    <row r="24797" spans="3:3" x14ac:dyDescent="0.3">
      <c r="C24797" s="34"/>
    </row>
    <row r="24798" spans="3:3" x14ac:dyDescent="0.3">
      <c r="C24798" s="34"/>
    </row>
    <row r="24799" spans="3:3" x14ac:dyDescent="0.3">
      <c r="C24799" s="34"/>
    </row>
    <row r="24800" spans="3:3" x14ac:dyDescent="0.3">
      <c r="C24800" s="34"/>
    </row>
    <row r="24801" spans="3:3" x14ac:dyDescent="0.3">
      <c r="C24801" s="34"/>
    </row>
    <row r="24802" spans="3:3" x14ac:dyDescent="0.3">
      <c r="C24802" s="34"/>
    </row>
    <row r="24803" spans="3:3" x14ac:dyDescent="0.3">
      <c r="C24803" s="34"/>
    </row>
    <row r="24804" spans="3:3" x14ac:dyDescent="0.3">
      <c r="C24804" s="34"/>
    </row>
    <row r="24805" spans="3:3" x14ac:dyDescent="0.3">
      <c r="C24805" s="34"/>
    </row>
    <row r="24806" spans="3:3" x14ac:dyDescent="0.3">
      <c r="C24806" s="34"/>
    </row>
    <row r="24807" spans="3:3" x14ac:dyDescent="0.3">
      <c r="C24807" s="34"/>
    </row>
    <row r="24808" spans="3:3" x14ac:dyDescent="0.3">
      <c r="C24808" s="34"/>
    </row>
    <row r="24809" spans="3:3" x14ac:dyDescent="0.3">
      <c r="C24809" s="34"/>
    </row>
    <row r="24810" spans="3:3" x14ac:dyDescent="0.3">
      <c r="C24810" s="34"/>
    </row>
    <row r="24811" spans="3:3" x14ac:dyDescent="0.3">
      <c r="C24811" s="34"/>
    </row>
    <row r="24812" spans="3:3" x14ac:dyDescent="0.3">
      <c r="C24812" s="34"/>
    </row>
    <row r="24813" spans="3:3" x14ac:dyDescent="0.3">
      <c r="C24813" s="34"/>
    </row>
    <row r="24814" spans="3:3" x14ac:dyDescent="0.3">
      <c r="C24814" s="34"/>
    </row>
    <row r="24815" spans="3:3" x14ac:dyDescent="0.3">
      <c r="C24815" s="34"/>
    </row>
    <row r="24816" spans="3:3" x14ac:dyDescent="0.3">
      <c r="C24816" s="34"/>
    </row>
    <row r="24817" spans="3:3" x14ac:dyDescent="0.3">
      <c r="C24817" s="34"/>
    </row>
    <row r="24818" spans="3:3" x14ac:dyDescent="0.3">
      <c r="C24818" s="34"/>
    </row>
    <row r="24819" spans="3:3" x14ac:dyDescent="0.3">
      <c r="C24819" s="34"/>
    </row>
    <row r="24820" spans="3:3" x14ac:dyDescent="0.3">
      <c r="C24820" s="34"/>
    </row>
    <row r="24821" spans="3:3" x14ac:dyDescent="0.3">
      <c r="C24821" s="34"/>
    </row>
    <row r="24822" spans="3:3" x14ac:dyDescent="0.3">
      <c r="C24822" s="34"/>
    </row>
    <row r="24823" spans="3:3" x14ac:dyDescent="0.3">
      <c r="C24823" s="34"/>
    </row>
    <row r="24824" spans="3:3" x14ac:dyDescent="0.3">
      <c r="C24824" s="34"/>
    </row>
    <row r="24825" spans="3:3" x14ac:dyDescent="0.3">
      <c r="C24825" s="34"/>
    </row>
    <row r="24826" spans="3:3" x14ac:dyDescent="0.3">
      <c r="C24826" s="34"/>
    </row>
    <row r="24827" spans="3:3" x14ac:dyDescent="0.3">
      <c r="C24827" s="34"/>
    </row>
    <row r="24828" spans="3:3" x14ac:dyDescent="0.3">
      <c r="C24828" s="34"/>
    </row>
    <row r="24829" spans="3:3" x14ac:dyDescent="0.3">
      <c r="C24829" s="34"/>
    </row>
    <row r="24830" spans="3:3" x14ac:dyDescent="0.3">
      <c r="C24830" s="34"/>
    </row>
    <row r="24831" spans="3:3" x14ac:dyDescent="0.3">
      <c r="C24831" s="34"/>
    </row>
    <row r="24832" spans="3:3" x14ac:dyDescent="0.3">
      <c r="C24832" s="34"/>
    </row>
    <row r="24833" spans="3:3" x14ac:dyDescent="0.3">
      <c r="C24833" s="34"/>
    </row>
    <row r="24834" spans="3:3" x14ac:dyDescent="0.3">
      <c r="C24834" s="34"/>
    </row>
    <row r="24835" spans="3:3" x14ac:dyDescent="0.3">
      <c r="C24835" s="34"/>
    </row>
    <row r="24836" spans="3:3" x14ac:dyDescent="0.3">
      <c r="C24836" s="34"/>
    </row>
    <row r="24837" spans="3:3" x14ac:dyDescent="0.3">
      <c r="C24837" s="34"/>
    </row>
    <row r="24838" spans="3:3" x14ac:dyDescent="0.3">
      <c r="C24838" s="34"/>
    </row>
    <row r="24839" spans="3:3" x14ac:dyDescent="0.3">
      <c r="C24839" s="34"/>
    </row>
    <row r="24840" spans="3:3" x14ac:dyDescent="0.3">
      <c r="C24840" s="34"/>
    </row>
    <row r="24841" spans="3:3" x14ac:dyDescent="0.3">
      <c r="C24841" s="34"/>
    </row>
    <row r="24842" spans="3:3" x14ac:dyDescent="0.3">
      <c r="C24842" s="34"/>
    </row>
    <row r="24843" spans="3:3" x14ac:dyDescent="0.3">
      <c r="C24843" s="34"/>
    </row>
    <row r="24844" spans="3:3" x14ac:dyDescent="0.3">
      <c r="C24844" s="34"/>
    </row>
    <row r="24845" spans="3:3" x14ac:dyDescent="0.3">
      <c r="C24845" s="34"/>
    </row>
    <row r="24846" spans="3:3" x14ac:dyDescent="0.3">
      <c r="C24846" s="34"/>
    </row>
    <row r="24847" spans="3:3" x14ac:dyDescent="0.3">
      <c r="C24847" s="34"/>
    </row>
    <row r="24848" spans="3:3" x14ac:dyDescent="0.3">
      <c r="C24848" s="34"/>
    </row>
    <row r="24849" spans="3:3" x14ac:dyDescent="0.3">
      <c r="C24849" s="34"/>
    </row>
    <row r="24850" spans="3:3" x14ac:dyDescent="0.3">
      <c r="C24850" s="34"/>
    </row>
    <row r="24851" spans="3:3" x14ac:dyDescent="0.3">
      <c r="C24851" s="34"/>
    </row>
    <row r="24852" spans="3:3" x14ac:dyDescent="0.3">
      <c r="C24852" s="34"/>
    </row>
    <row r="24853" spans="3:3" x14ac:dyDescent="0.3">
      <c r="C24853" s="34"/>
    </row>
    <row r="24854" spans="3:3" x14ac:dyDescent="0.3">
      <c r="C24854" s="34"/>
    </row>
    <row r="24855" spans="3:3" x14ac:dyDescent="0.3">
      <c r="C24855" s="34"/>
    </row>
    <row r="24856" spans="3:3" x14ac:dyDescent="0.3">
      <c r="C24856" s="34"/>
    </row>
    <row r="24857" spans="3:3" x14ac:dyDescent="0.3">
      <c r="C24857" s="34"/>
    </row>
    <row r="24858" spans="3:3" x14ac:dyDescent="0.3">
      <c r="C24858" s="34"/>
    </row>
    <row r="24859" spans="3:3" x14ac:dyDescent="0.3">
      <c r="C24859" s="34"/>
    </row>
    <row r="24860" spans="3:3" x14ac:dyDescent="0.3">
      <c r="C24860" s="34"/>
    </row>
    <row r="24861" spans="3:3" x14ac:dyDescent="0.3">
      <c r="C24861" s="34"/>
    </row>
    <row r="24862" spans="3:3" x14ac:dyDescent="0.3">
      <c r="C24862" s="34"/>
    </row>
    <row r="24863" spans="3:3" x14ac:dyDescent="0.3">
      <c r="C24863" s="34"/>
    </row>
    <row r="24864" spans="3:3" x14ac:dyDescent="0.3">
      <c r="C24864" s="34"/>
    </row>
    <row r="24865" spans="3:3" x14ac:dyDescent="0.3">
      <c r="C24865" s="34"/>
    </row>
    <row r="24866" spans="3:3" x14ac:dyDescent="0.3">
      <c r="C24866" s="34"/>
    </row>
    <row r="24867" spans="3:3" x14ac:dyDescent="0.3">
      <c r="C24867" s="34"/>
    </row>
    <row r="24868" spans="3:3" x14ac:dyDescent="0.3">
      <c r="C24868" s="34"/>
    </row>
    <row r="24869" spans="3:3" x14ac:dyDescent="0.3">
      <c r="C24869" s="34"/>
    </row>
    <row r="24870" spans="3:3" x14ac:dyDescent="0.3">
      <c r="C24870" s="34"/>
    </row>
    <row r="24871" spans="3:3" x14ac:dyDescent="0.3">
      <c r="C24871" s="34"/>
    </row>
    <row r="24872" spans="3:3" x14ac:dyDescent="0.3">
      <c r="C24872" s="34"/>
    </row>
    <row r="24873" spans="3:3" x14ac:dyDescent="0.3">
      <c r="C24873" s="34"/>
    </row>
    <row r="24874" spans="3:3" x14ac:dyDescent="0.3">
      <c r="C24874" s="34"/>
    </row>
    <row r="24875" spans="3:3" x14ac:dyDescent="0.3">
      <c r="C24875" s="34"/>
    </row>
    <row r="24876" spans="3:3" x14ac:dyDescent="0.3">
      <c r="C24876" s="34"/>
    </row>
    <row r="24877" spans="3:3" x14ac:dyDescent="0.3">
      <c r="C24877" s="34"/>
    </row>
    <row r="24878" spans="3:3" x14ac:dyDescent="0.3">
      <c r="C24878" s="34"/>
    </row>
    <row r="24879" spans="3:3" x14ac:dyDescent="0.3">
      <c r="C24879" s="34"/>
    </row>
    <row r="24880" spans="3:3" x14ac:dyDescent="0.3">
      <c r="C24880" s="34"/>
    </row>
    <row r="24881" spans="3:3" x14ac:dyDescent="0.3">
      <c r="C24881" s="34"/>
    </row>
    <row r="24882" spans="3:3" x14ac:dyDescent="0.3">
      <c r="C24882" s="34"/>
    </row>
    <row r="24883" spans="3:3" x14ac:dyDescent="0.3">
      <c r="C24883" s="34"/>
    </row>
    <row r="24884" spans="3:3" x14ac:dyDescent="0.3">
      <c r="C24884" s="34"/>
    </row>
    <row r="24885" spans="3:3" x14ac:dyDescent="0.3">
      <c r="C24885" s="34"/>
    </row>
    <row r="24886" spans="3:3" x14ac:dyDescent="0.3">
      <c r="C24886" s="34"/>
    </row>
    <row r="24887" spans="3:3" x14ac:dyDescent="0.3">
      <c r="C24887" s="34"/>
    </row>
    <row r="24888" spans="3:3" x14ac:dyDescent="0.3">
      <c r="C24888" s="34"/>
    </row>
    <row r="24889" spans="3:3" x14ac:dyDescent="0.3">
      <c r="C24889" s="34"/>
    </row>
    <row r="24890" spans="3:3" x14ac:dyDescent="0.3">
      <c r="C24890" s="34"/>
    </row>
    <row r="24891" spans="3:3" x14ac:dyDescent="0.3">
      <c r="C24891" s="34"/>
    </row>
    <row r="24892" spans="3:3" x14ac:dyDescent="0.3">
      <c r="C24892" s="34"/>
    </row>
    <row r="24893" spans="3:3" x14ac:dyDescent="0.3">
      <c r="C24893" s="34"/>
    </row>
    <row r="24894" spans="3:3" x14ac:dyDescent="0.3">
      <c r="C24894" s="34"/>
    </row>
    <row r="24895" spans="3:3" x14ac:dyDescent="0.3">
      <c r="C24895" s="34"/>
    </row>
    <row r="24896" spans="3:3" x14ac:dyDescent="0.3">
      <c r="C24896" s="34"/>
    </row>
    <row r="24897" spans="3:3" x14ac:dyDescent="0.3">
      <c r="C24897" s="34"/>
    </row>
    <row r="24898" spans="3:3" x14ac:dyDescent="0.3">
      <c r="C24898" s="34"/>
    </row>
    <row r="24899" spans="3:3" x14ac:dyDescent="0.3">
      <c r="C24899" s="34"/>
    </row>
    <row r="24900" spans="3:3" x14ac:dyDescent="0.3">
      <c r="C24900" s="34"/>
    </row>
    <row r="24901" spans="3:3" x14ac:dyDescent="0.3">
      <c r="C24901" s="34"/>
    </row>
    <row r="24902" spans="3:3" x14ac:dyDescent="0.3">
      <c r="C24902" s="34"/>
    </row>
    <row r="24903" spans="3:3" x14ac:dyDescent="0.3">
      <c r="C24903" s="34"/>
    </row>
    <row r="24904" spans="3:3" x14ac:dyDescent="0.3">
      <c r="C24904" s="34"/>
    </row>
    <row r="24905" spans="3:3" x14ac:dyDescent="0.3">
      <c r="C24905" s="34"/>
    </row>
    <row r="24906" spans="3:3" x14ac:dyDescent="0.3">
      <c r="C24906" s="34"/>
    </row>
    <row r="24907" spans="3:3" x14ac:dyDescent="0.3">
      <c r="C24907" s="34"/>
    </row>
    <row r="24908" spans="3:3" x14ac:dyDescent="0.3">
      <c r="C24908" s="34"/>
    </row>
    <row r="24909" spans="3:3" x14ac:dyDescent="0.3">
      <c r="C24909" s="34"/>
    </row>
    <row r="24910" spans="3:3" x14ac:dyDescent="0.3">
      <c r="C24910" s="34"/>
    </row>
    <row r="24911" spans="3:3" x14ac:dyDescent="0.3">
      <c r="C24911" s="34"/>
    </row>
    <row r="24912" spans="3:3" x14ac:dyDescent="0.3">
      <c r="C24912" s="34"/>
    </row>
    <row r="24913" spans="3:3" x14ac:dyDescent="0.3">
      <c r="C24913" s="34"/>
    </row>
    <row r="24914" spans="3:3" x14ac:dyDescent="0.3">
      <c r="C24914" s="34"/>
    </row>
    <row r="24915" spans="3:3" x14ac:dyDescent="0.3">
      <c r="C24915" s="34"/>
    </row>
    <row r="24916" spans="3:3" x14ac:dyDescent="0.3">
      <c r="C24916" s="34"/>
    </row>
    <row r="24917" spans="3:3" x14ac:dyDescent="0.3">
      <c r="C24917" s="34"/>
    </row>
    <row r="24918" spans="3:3" x14ac:dyDescent="0.3">
      <c r="C24918" s="34"/>
    </row>
    <row r="24919" spans="3:3" x14ac:dyDescent="0.3">
      <c r="C24919" s="34"/>
    </row>
    <row r="24920" spans="3:3" x14ac:dyDescent="0.3">
      <c r="C24920" s="34"/>
    </row>
    <row r="24921" spans="3:3" x14ac:dyDescent="0.3">
      <c r="C24921" s="34"/>
    </row>
    <row r="24922" spans="3:3" x14ac:dyDescent="0.3">
      <c r="C24922" s="34"/>
    </row>
    <row r="24923" spans="3:3" x14ac:dyDescent="0.3">
      <c r="C24923" s="34"/>
    </row>
    <row r="24924" spans="3:3" x14ac:dyDescent="0.3">
      <c r="C24924" s="34"/>
    </row>
    <row r="24925" spans="3:3" x14ac:dyDescent="0.3">
      <c r="C24925" s="34"/>
    </row>
    <row r="24926" spans="3:3" x14ac:dyDescent="0.3">
      <c r="C24926" s="34"/>
    </row>
    <row r="24927" spans="3:3" x14ac:dyDescent="0.3">
      <c r="C24927" s="34"/>
    </row>
    <row r="24928" spans="3:3" x14ac:dyDescent="0.3">
      <c r="C24928" s="34"/>
    </row>
    <row r="24929" spans="3:3" x14ac:dyDescent="0.3">
      <c r="C24929" s="34"/>
    </row>
    <row r="24930" spans="3:3" x14ac:dyDescent="0.3">
      <c r="C24930" s="34"/>
    </row>
    <row r="24931" spans="3:3" x14ac:dyDescent="0.3">
      <c r="C24931" s="34"/>
    </row>
    <row r="24932" spans="3:3" x14ac:dyDescent="0.3">
      <c r="C24932" s="34"/>
    </row>
    <row r="24933" spans="3:3" x14ac:dyDescent="0.3">
      <c r="C24933" s="34"/>
    </row>
    <row r="24934" spans="3:3" x14ac:dyDescent="0.3">
      <c r="C24934" s="34"/>
    </row>
    <row r="24935" spans="3:3" x14ac:dyDescent="0.3">
      <c r="C24935" s="34"/>
    </row>
    <row r="24936" spans="3:3" x14ac:dyDescent="0.3">
      <c r="C24936" s="34"/>
    </row>
    <row r="24937" spans="3:3" x14ac:dyDescent="0.3">
      <c r="C24937" s="34"/>
    </row>
    <row r="24938" spans="3:3" x14ac:dyDescent="0.3">
      <c r="C24938" s="34"/>
    </row>
    <row r="24939" spans="3:3" x14ac:dyDescent="0.3">
      <c r="C24939" s="34"/>
    </row>
    <row r="24940" spans="3:3" x14ac:dyDescent="0.3">
      <c r="C24940" s="34"/>
    </row>
    <row r="24941" spans="3:3" x14ac:dyDescent="0.3">
      <c r="C24941" s="34"/>
    </row>
    <row r="24942" spans="3:3" x14ac:dyDescent="0.3">
      <c r="C24942" s="34"/>
    </row>
    <row r="24943" spans="3:3" x14ac:dyDescent="0.3">
      <c r="C24943" s="34"/>
    </row>
    <row r="24944" spans="3:3" x14ac:dyDescent="0.3">
      <c r="C24944" s="34"/>
    </row>
    <row r="24945" spans="3:3" x14ac:dyDescent="0.3">
      <c r="C24945" s="34"/>
    </row>
    <row r="24946" spans="3:3" x14ac:dyDescent="0.3">
      <c r="C24946" s="34"/>
    </row>
    <row r="24947" spans="3:3" x14ac:dyDescent="0.3">
      <c r="C24947" s="34"/>
    </row>
    <row r="24948" spans="3:3" x14ac:dyDescent="0.3">
      <c r="C24948" s="34"/>
    </row>
    <row r="24949" spans="3:3" x14ac:dyDescent="0.3">
      <c r="C24949" s="34"/>
    </row>
    <row r="24950" spans="3:3" x14ac:dyDescent="0.3">
      <c r="C24950" s="34"/>
    </row>
    <row r="24951" spans="3:3" x14ac:dyDescent="0.3">
      <c r="C24951" s="34"/>
    </row>
    <row r="24952" spans="3:3" x14ac:dyDescent="0.3">
      <c r="C24952" s="34"/>
    </row>
    <row r="24953" spans="3:3" x14ac:dyDescent="0.3">
      <c r="C24953" s="34"/>
    </row>
    <row r="24954" spans="3:3" x14ac:dyDescent="0.3">
      <c r="C24954" s="34"/>
    </row>
    <row r="24955" spans="3:3" x14ac:dyDescent="0.3">
      <c r="C24955" s="34"/>
    </row>
    <row r="24956" spans="3:3" x14ac:dyDescent="0.3">
      <c r="C24956" s="34"/>
    </row>
    <row r="24957" spans="3:3" x14ac:dyDescent="0.3">
      <c r="C24957" s="34"/>
    </row>
    <row r="24958" spans="3:3" x14ac:dyDescent="0.3">
      <c r="C24958" s="34"/>
    </row>
    <row r="24959" spans="3:3" x14ac:dyDescent="0.3">
      <c r="C24959" s="34"/>
    </row>
    <row r="24960" spans="3:3" x14ac:dyDescent="0.3">
      <c r="C24960" s="34"/>
    </row>
    <row r="24961" spans="3:3" x14ac:dyDescent="0.3">
      <c r="C24961" s="34"/>
    </row>
    <row r="24962" spans="3:3" x14ac:dyDescent="0.3">
      <c r="C24962" s="34"/>
    </row>
    <row r="24963" spans="3:3" x14ac:dyDescent="0.3">
      <c r="C24963" s="34"/>
    </row>
    <row r="24964" spans="3:3" x14ac:dyDescent="0.3">
      <c r="C24964" s="34"/>
    </row>
    <row r="24965" spans="3:3" x14ac:dyDescent="0.3">
      <c r="C24965" s="34"/>
    </row>
    <row r="24966" spans="3:3" x14ac:dyDescent="0.3">
      <c r="C24966" s="34"/>
    </row>
    <row r="24967" spans="3:3" x14ac:dyDescent="0.3">
      <c r="C24967" s="34"/>
    </row>
    <row r="24968" spans="3:3" x14ac:dyDescent="0.3">
      <c r="C24968" s="34"/>
    </row>
    <row r="24969" spans="3:3" x14ac:dyDescent="0.3">
      <c r="C24969" s="34"/>
    </row>
    <row r="24970" spans="3:3" x14ac:dyDescent="0.3">
      <c r="C24970" s="34"/>
    </row>
    <row r="24971" spans="3:3" x14ac:dyDescent="0.3">
      <c r="C24971" s="34"/>
    </row>
    <row r="24972" spans="3:3" x14ac:dyDescent="0.3">
      <c r="C24972" s="34"/>
    </row>
    <row r="24973" spans="3:3" x14ac:dyDescent="0.3">
      <c r="C24973" s="34"/>
    </row>
    <row r="24974" spans="3:3" x14ac:dyDescent="0.3">
      <c r="C24974" s="34"/>
    </row>
    <row r="24975" spans="3:3" x14ac:dyDescent="0.3">
      <c r="C24975" s="34"/>
    </row>
    <row r="24976" spans="3:3" x14ac:dyDescent="0.3">
      <c r="C24976" s="34"/>
    </row>
    <row r="24977" spans="3:3" x14ac:dyDescent="0.3">
      <c r="C24977" s="34"/>
    </row>
    <row r="24978" spans="3:3" x14ac:dyDescent="0.3">
      <c r="C24978" s="34"/>
    </row>
    <row r="24979" spans="3:3" x14ac:dyDescent="0.3">
      <c r="C24979" s="34"/>
    </row>
    <row r="24980" spans="3:3" x14ac:dyDescent="0.3">
      <c r="C24980" s="34"/>
    </row>
    <row r="24981" spans="3:3" x14ac:dyDescent="0.3">
      <c r="C24981" s="34"/>
    </row>
    <row r="24982" spans="3:3" x14ac:dyDescent="0.3">
      <c r="C24982" s="34"/>
    </row>
    <row r="24983" spans="3:3" x14ac:dyDescent="0.3">
      <c r="C24983" s="34"/>
    </row>
    <row r="24984" spans="3:3" x14ac:dyDescent="0.3">
      <c r="C24984" s="34"/>
    </row>
    <row r="24985" spans="3:3" x14ac:dyDescent="0.3">
      <c r="C24985" s="34"/>
    </row>
    <row r="24986" spans="3:3" x14ac:dyDescent="0.3">
      <c r="C24986" s="34"/>
    </row>
    <row r="24987" spans="3:3" x14ac:dyDescent="0.3">
      <c r="C24987" s="34"/>
    </row>
    <row r="24988" spans="3:3" x14ac:dyDescent="0.3">
      <c r="C24988" s="34"/>
    </row>
    <row r="24989" spans="3:3" x14ac:dyDescent="0.3">
      <c r="C24989" s="34"/>
    </row>
    <row r="24990" spans="3:3" x14ac:dyDescent="0.3">
      <c r="C24990" s="34"/>
    </row>
    <row r="24991" spans="3:3" x14ac:dyDescent="0.3">
      <c r="C24991" s="34"/>
    </row>
    <row r="24992" spans="3:3" x14ac:dyDescent="0.3">
      <c r="C24992" s="34"/>
    </row>
    <row r="24993" spans="3:3" x14ac:dyDescent="0.3">
      <c r="C24993" s="34"/>
    </row>
    <row r="24994" spans="3:3" x14ac:dyDescent="0.3">
      <c r="C24994" s="34"/>
    </row>
    <row r="24995" spans="3:3" x14ac:dyDescent="0.3">
      <c r="C24995" s="34"/>
    </row>
    <row r="24996" spans="3:3" x14ac:dyDescent="0.3">
      <c r="C24996" s="34"/>
    </row>
    <row r="24997" spans="3:3" x14ac:dyDescent="0.3">
      <c r="C24997" s="34"/>
    </row>
    <row r="24998" spans="3:3" x14ac:dyDescent="0.3">
      <c r="C24998" s="34"/>
    </row>
    <row r="24999" spans="3:3" x14ac:dyDescent="0.3">
      <c r="C24999" s="34"/>
    </row>
    <row r="25000" spans="3:3" x14ac:dyDescent="0.3">
      <c r="C25000" s="34"/>
    </row>
    <row r="25001" spans="3:3" x14ac:dyDescent="0.3">
      <c r="C25001" s="34"/>
    </row>
    <row r="25002" spans="3:3" x14ac:dyDescent="0.3">
      <c r="C25002" s="34"/>
    </row>
    <row r="25003" spans="3:3" x14ac:dyDescent="0.3">
      <c r="C25003" s="34"/>
    </row>
    <row r="25004" spans="3:3" x14ac:dyDescent="0.3">
      <c r="C25004" s="34"/>
    </row>
    <row r="25005" spans="3:3" x14ac:dyDescent="0.3">
      <c r="C25005" s="34"/>
    </row>
    <row r="25006" spans="3:3" x14ac:dyDescent="0.3">
      <c r="C25006" s="34"/>
    </row>
    <row r="25007" spans="3:3" x14ac:dyDescent="0.3">
      <c r="C25007" s="34"/>
    </row>
    <row r="25008" spans="3:3" x14ac:dyDescent="0.3">
      <c r="C25008" s="34"/>
    </row>
    <row r="25009" spans="3:3" x14ac:dyDescent="0.3">
      <c r="C25009" s="34"/>
    </row>
    <row r="25010" spans="3:3" x14ac:dyDescent="0.3">
      <c r="C25010" s="34"/>
    </row>
    <row r="25011" spans="3:3" x14ac:dyDescent="0.3">
      <c r="C25011" s="34"/>
    </row>
    <row r="25012" spans="3:3" x14ac:dyDescent="0.3">
      <c r="C25012" s="34"/>
    </row>
    <row r="25013" spans="3:3" x14ac:dyDescent="0.3">
      <c r="C25013" s="34"/>
    </row>
    <row r="25014" spans="3:3" x14ac:dyDescent="0.3">
      <c r="C25014" s="34"/>
    </row>
    <row r="25015" spans="3:3" x14ac:dyDescent="0.3">
      <c r="C25015" s="34"/>
    </row>
    <row r="25016" spans="3:3" x14ac:dyDescent="0.3">
      <c r="C25016" s="34"/>
    </row>
    <row r="25017" spans="3:3" x14ac:dyDescent="0.3">
      <c r="C25017" s="34"/>
    </row>
    <row r="25018" spans="3:3" x14ac:dyDescent="0.3">
      <c r="C25018" s="34"/>
    </row>
    <row r="25019" spans="3:3" x14ac:dyDescent="0.3">
      <c r="C25019" s="34"/>
    </row>
    <row r="25020" spans="3:3" x14ac:dyDescent="0.3">
      <c r="C25020" s="34"/>
    </row>
    <row r="25021" spans="3:3" x14ac:dyDescent="0.3">
      <c r="C25021" s="34"/>
    </row>
    <row r="25022" spans="3:3" x14ac:dyDescent="0.3">
      <c r="C25022" s="34"/>
    </row>
    <row r="25023" spans="3:3" x14ac:dyDescent="0.3">
      <c r="C25023" s="34"/>
    </row>
    <row r="25024" spans="3:3" x14ac:dyDescent="0.3">
      <c r="C25024" s="34"/>
    </row>
    <row r="25025" spans="3:3" x14ac:dyDescent="0.3">
      <c r="C25025" s="34"/>
    </row>
    <row r="25026" spans="3:3" x14ac:dyDescent="0.3">
      <c r="C25026" s="34"/>
    </row>
    <row r="25027" spans="3:3" x14ac:dyDescent="0.3">
      <c r="C25027" s="34"/>
    </row>
    <row r="25028" spans="3:3" x14ac:dyDescent="0.3">
      <c r="C25028" s="34"/>
    </row>
    <row r="25029" spans="3:3" x14ac:dyDescent="0.3">
      <c r="C25029" s="34"/>
    </row>
    <row r="25030" spans="3:3" x14ac:dyDescent="0.3">
      <c r="C25030" s="34"/>
    </row>
    <row r="25031" spans="3:3" x14ac:dyDescent="0.3">
      <c r="C25031" s="34"/>
    </row>
    <row r="25032" spans="3:3" x14ac:dyDescent="0.3">
      <c r="C25032" s="34"/>
    </row>
    <row r="25033" spans="3:3" x14ac:dyDescent="0.3">
      <c r="C25033" s="34"/>
    </row>
    <row r="25034" spans="3:3" x14ac:dyDescent="0.3">
      <c r="C25034" s="34"/>
    </row>
    <row r="25035" spans="3:3" x14ac:dyDescent="0.3">
      <c r="C25035" s="34"/>
    </row>
    <row r="25036" spans="3:3" x14ac:dyDescent="0.3">
      <c r="C25036" s="34"/>
    </row>
    <row r="25037" spans="3:3" x14ac:dyDescent="0.3">
      <c r="C25037" s="34"/>
    </row>
    <row r="25038" spans="3:3" x14ac:dyDescent="0.3">
      <c r="C25038" s="34"/>
    </row>
    <row r="25039" spans="3:3" x14ac:dyDescent="0.3">
      <c r="C25039" s="34"/>
    </row>
    <row r="25040" spans="3:3" x14ac:dyDescent="0.3">
      <c r="C25040" s="34"/>
    </row>
    <row r="25041" spans="3:3" x14ac:dyDescent="0.3">
      <c r="C25041" s="34"/>
    </row>
    <row r="25042" spans="3:3" x14ac:dyDescent="0.3">
      <c r="C25042" s="34"/>
    </row>
    <row r="25043" spans="3:3" x14ac:dyDescent="0.3">
      <c r="C25043" s="34"/>
    </row>
    <row r="25044" spans="3:3" x14ac:dyDescent="0.3">
      <c r="C25044" s="34"/>
    </row>
    <row r="25045" spans="3:3" x14ac:dyDescent="0.3">
      <c r="C25045" s="34"/>
    </row>
    <row r="25046" spans="3:3" x14ac:dyDescent="0.3">
      <c r="C25046" s="34"/>
    </row>
    <row r="25047" spans="3:3" x14ac:dyDescent="0.3">
      <c r="C25047" s="34"/>
    </row>
    <row r="25048" spans="3:3" x14ac:dyDescent="0.3">
      <c r="C25048" s="34"/>
    </row>
    <row r="25049" spans="3:3" x14ac:dyDescent="0.3">
      <c r="C25049" s="34"/>
    </row>
    <row r="25050" spans="3:3" x14ac:dyDescent="0.3">
      <c r="C25050" s="34"/>
    </row>
    <row r="25051" spans="3:3" x14ac:dyDescent="0.3">
      <c r="C25051" s="34"/>
    </row>
    <row r="25052" spans="3:3" x14ac:dyDescent="0.3">
      <c r="C25052" s="34"/>
    </row>
    <row r="25053" spans="3:3" x14ac:dyDescent="0.3">
      <c r="C25053" s="34"/>
    </row>
    <row r="25054" spans="3:3" x14ac:dyDescent="0.3">
      <c r="C25054" s="34"/>
    </row>
    <row r="25055" spans="3:3" x14ac:dyDescent="0.3">
      <c r="C25055" s="34"/>
    </row>
    <row r="25056" spans="3:3" x14ac:dyDescent="0.3">
      <c r="C25056" s="34"/>
    </row>
    <row r="25057" spans="3:3" x14ac:dyDescent="0.3">
      <c r="C25057" s="34"/>
    </row>
    <row r="25058" spans="3:3" x14ac:dyDescent="0.3">
      <c r="C25058" s="34"/>
    </row>
    <row r="25059" spans="3:3" x14ac:dyDescent="0.3">
      <c r="C25059" s="34"/>
    </row>
    <row r="25060" spans="3:3" x14ac:dyDescent="0.3">
      <c r="C25060" s="34"/>
    </row>
    <row r="25061" spans="3:3" x14ac:dyDescent="0.3">
      <c r="C25061" s="34"/>
    </row>
    <row r="25062" spans="3:3" x14ac:dyDescent="0.3">
      <c r="C25062" s="34"/>
    </row>
    <row r="25063" spans="3:3" x14ac:dyDescent="0.3">
      <c r="C25063" s="34"/>
    </row>
    <row r="25064" spans="3:3" x14ac:dyDescent="0.3">
      <c r="C25064" s="34"/>
    </row>
    <row r="25065" spans="3:3" x14ac:dyDescent="0.3">
      <c r="C25065" s="34"/>
    </row>
    <row r="25066" spans="3:3" x14ac:dyDescent="0.3">
      <c r="C25066" s="34"/>
    </row>
    <row r="25067" spans="3:3" x14ac:dyDescent="0.3">
      <c r="C25067" s="34"/>
    </row>
    <row r="25068" spans="3:3" x14ac:dyDescent="0.3">
      <c r="C25068" s="34"/>
    </row>
    <row r="25069" spans="3:3" x14ac:dyDescent="0.3">
      <c r="C25069" s="34"/>
    </row>
    <row r="25070" spans="3:3" x14ac:dyDescent="0.3">
      <c r="C25070" s="34"/>
    </row>
    <row r="25071" spans="3:3" x14ac:dyDescent="0.3">
      <c r="C25071" s="34"/>
    </row>
    <row r="25072" spans="3:3" x14ac:dyDescent="0.3">
      <c r="C25072" s="34"/>
    </row>
    <row r="25073" spans="3:3" x14ac:dyDescent="0.3">
      <c r="C25073" s="34"/>
    </row>
    <row r="25074" spans="3:3" x14ac:dyDescent="0.3">
      <c r="C25074" s="34"/>
    </row>
    <row r="25075" spans="3:3" x14ac:dyDescent="0.3">
      <c r="C25075" s="34"/>
    </row>
    <row r="25076" spans="3:3" x14ac:dyDescent="0.3">
      <c r="C25076" s="34"/>
    </row>
    <row r="25077" spans="3:3" x14ac:dyDescent="0.3">
      <c r="C25077" s="34"/>
    </row>
    <row r="25078" spans="3:3" x14ac:dyDescent="0.3">
      <c r="C25078" s="34"/>
    </row>
    <row r="25079" spans="3:3" x14ac:dyDescent="0.3">
      <c r="C25079" s="34"/>
    </row>
    <row r="25080" spans="3:3" x14ac:dyDescent="0.3">
      <c r="C25080" s="34"/>
    </row>
    <row r="25081" spans="3:3" x14ac:dyDescent="0.3">
      <c r="C25081" s="34"/>
    </row>
    <row r="25082" spans="3:3" x14ac:dyDescent="0.3">
      <c r="C25082" s="34"/>
    </row>
    <row r="25083" spans="3:3" x14ac:dyDescent="0.3">
      <c r="C25083" s="34"/>
    </row>
    <row r="25084" spans="3:3" x14ac:dyDescent="0.3">
      <c r="C25084" s="34"/>
    </row>
    <row r="25085" spans="3:3" x14ac:dyDescent="0.3">
      <c r="C25085" s="34"/>
    </row>
    <row r="25086" spans="3:3" x14ac:dyDescent="0.3">
      <c r="C25086" s="34"/>
    </row>
    <row r="25087" spans="3:3" x14ac:dyDescent="0.3">
      <c r="C25087" s="34"/>
    </row>
    <row r="25088" spans="3:3" x14ac:dyDescent="0.3">
      <c r="C25088" s="34"/>
    </row>
    <row r="25089" spans="3:3" x14ac:dyDescent="0.3">
      <c r="C25089" s="34"/>
    </row>
    <row r="25090" spans="3:3" x14ac:dyDescent="0.3">
      <c r="C25090" s="34"/>
    </row>
    <row r="25091" spans="3:3" x14ac:dyDescent="0.3">
      <c r="C25091" s="34"/>
    </row>
    <row r="25092" spans="3:3" x14ac:dyDescent="0.3">
      <c r="C25092" s="34"/>
    </row>
    <row r="25093" spans="3:3" x14ac:dyDescent="0.3">
      <c r="C25093" s="34"/>
    </row>
    <row r="25094" spans="3:3" x14ac:dyDescent="0.3">
      <c r="C25094" s="34"/>
    </row>
    <row r="25095" spans="3:3" x14ac:dyDescent="0.3">
      <c r="C25095" s="34"/>
    </row>
    <row r="25096" spans="3:3" x14ac:dyDescent="0.3">
      <c r="C25096" s="34"/>
    </row>
    <row r="25097" spans="3:3" x14ac:dyDescent="0.3">
      <c r="C25097" s="34"/>
    </row>
    <row r="25098" spans="3:3" x14ac:dyDescent="0.3">
      <c r="C25098" s="34"/>
    </row>
    <row r="25099" spans="3:3" x14ac:dyDescent="0.3">
      <c r="C25099" s="34"/>
    </row>
    <row r="25100" spans="3:3" x14ac:dyDescent="0.3">
      <c r="C25100" s="34"/>
    </row>
    <row r="25101" spans="3:3" x14ac:dyDescent="0.3">
      <c r="C25101" s="34"/>
    </row>
    <row r="25102" spans="3:3" x14ac:dyDescent="0.3">
      <c r="C25102" s="34"/>
    </row>
    <row r="25103" spans="3:3" x14ac:dyDescent="0.3">
      <c r="C25103" s="34"/>
    </row>
    <row r="25104" spans="3:3" x14ac:dyDescent="0.3">
      <c r="C25104" s="34"/>
    </row>
    <row r="25105" spans="3:3" x14ac:dyDescent="0.3">
      <c r="C25105" s="34"/>
    </row>
    <row r="25106" spans="3:3" x14ac:dyDescent="0.3">
      <c r="C25106" s="34"/>
    </row>
    <row r="25107" spans="3:3" x14ac:dyDescent="0.3">
      <c r="C25107" s="34"/>
    </row>
    <row r="25108" spans="3:3" x14ac:dyDescent="0.3">
      <c r="C25108" s="34"/>
    </row>
    <row r="25109" spans="3:3" x14ac:dyDescent="0.3">
      <c r="C25109" s="34"/>
    </row>
    <row r="25110" spans="3:3" x14ac:dyDescent="0.3">
      <c r="C25110" s="34"/>
    </row>
    <row r="25111" spans="3:3" x14ac:dyDescent="0.3">
      <c r="C25111" s="34"/>
    </row>
    <row r="25112" spans="3:3" x14ac:dyDescent="0.3">
      <c r="C25112" s="34"/>
    </row>
    <row r="25113" spans="3:3" x14ac:dyDescent="0.3">
      <c r="C25113" s="34"/>
    </row>
    <row r="25114" spans="3:3" x14ac:dyDescent="0.3">
      <c r="C25114" s="34"/>
    </row>
    <row r="25115" spans="3:3" x14ac:dyDescent="0.3">
      <c r="C25115" s="34"/>
    </row>
    <row r="25116" spans="3:3" x14ac:dyDescent="0.3">
      <c r="C25116" s="34"/>
    </row>
    <row r="25117" spans="3:3" x14ac:dyDescent="0.3">
      <c r="C25117" s="34"/>
    </row>
    <row r="25118" spans="3:3" x14ac:dyDescent="0.3">
      <c r="C25118" s="34"/>
    </row>
    <row r="25119" spans="3:3" x14ac:dyDescent="0.3">
      <c r="C25119" s="34"/>
    </row>
    <row r="25120" spans="3:3" x14ac:dyDescent="0.3">
      <c r="C25120" s="34"/>
    </row>
    <row r="25121" spans="3:3" x14ac:dyDescent="0.3">
      <c r="C25121" s="34"/>
    </row>
    <row r="25122" spans="3:3" x14ac:dyDescent="0.3">
      <c r="C25122" s="34"/>
    </row>
    <row r="25123" spans="3:3" x14ac:dyDescent="0.3">
      <c r="C25123" s="34"/>
    </row>
    <row r="25124" spans="3:3" x14ac:dyDescent="0.3">
      <c r="C25124" s="34"/>
    </row>
    <row r="25125" spans="3:3" x14ac:dyDescent="0.3">
      <c r="C25125" s="34"/>
    </row>
    <row r="25126" spans="3:3" x14ac:dyDescent="0.3">
      <c r="C25126" s="34"/>
    </row>
    <row r="25127" spans="3:3" x14ac:dyDescent="0.3">
      <c r="C25127" s="34"/>
    </row>
    <row r="25128" spans="3:3" x14ac:dyDescent="0.3">
      <c r="C25128" s="34"/>
    </row>
    <row r="25129" spans="3:3" x14ac:dyDescent="0.3">
      <c r="C25129" s="34"/>
    </row>
    <row r="25130" spans="3:3" x14ac:dyDescent="0.3">
      <c r="C25130" s="34"/>
    </row>
    <row r="25131" spans="3:3" x14ac:dyDescent="0.3">
      <c r="C25131" s="34"/>
    </row>
    <row r="25132" spans="3:3" x14ac:dyDescent="0.3">
      <c r="C25132" s="34"/>
    </row>
    <row r="25133" spans="3:3" x14ac:dyDescent="0.3">
      <c r="C25133" s="34"/>
    </row>
    <row r="25134" spans="3:3" x14ac:dyDescent="0.3">
      <c r="C25134" s="34"/>
    </row>
    <row r="25135" spans="3:3" x14ac:dyDescent="0.3">
      <c r="C25135" s="34"/>
    </row>
    <row r="25136" spans="3:3" x14ac:dyDescent="0.3">
      <c r="C25136" s="34"/>
    </row>
    <row r="25137" spans="3:3" x14ac:dyDescent="0.3">
      <c r="C25137" s="34"/>
    </row>
    <row r="25138" spans="3:3" x14ac:dyDescent="0.3">
      <c r="C25138" s="34"/>
    </row>
    <row r="25139" spans="3:3" x14ac:dyDescent="0.3">
      <c r="C25139" s="34"/>
    </row>
    <row r="25140" spans="3:3" x14ac:dyDescent="0.3">
      <c r="C25140" s="34"/>
    </row>
    <row r="25141" spans="3:3" x14ac:dyDescent="0.3">
      <c r="C25141" s="34"/>
    </row>
    <row r="25142" spans="3:3" x14ac:dyDescent="0.3">
      <c r="C25142" s="34"/>
    </row>
    <row r="25143" spans="3:3" x14ac:dyDescent="0.3">
      <c r="C25143" s="34"/>
    </row>
    <row r="25144" spans="3:3" x14ac:dyDescent="0.3">
      <c r="C25144" s="34"/>
    </row>
    <row r="25145" spans="3:3" x14ac:dyDescent="0.3">
      <c r="C25145" s="34"/>
    </row>
    <row r="25146" spans="3:3" x14ac:dyDescent="0.3">
      <c r="C25146" s="34"/>
    </row>
    <row r="25147" spans="3:3" x14ac:dyDescent="0.3">
      <c r="C25147" s="34"/>
    </row>
    <row r="25148" spans="3:3" x14ac:dyDescent="0.3">
      <c r="C25148" s="34"/>
    </row>
    <row r="25149" spans="3:3" x14ac:dyDescent="0.3">
      <c r="C25149" s="34"/>
    </row>
    <row r="25150" spans="3:3" x14ac:dyDescent="0.3">
      <c r="C25150" s="34"/>
    </row>
    <row r="25151" spans="3:3" x14ac:dyDescent="0.3">
      <c r="C25151" s="34"/>
    </row>
    <row r="25152" spans="3:3" x14ac:dyDescent="0.3">
      <c r="C25152" s="34"/>
    </row>
    <row r="25153" spans="3:3" x14ac:dyDescent="0.3">
      <c r="C25153" s="34"/>
    </row>
    <row r="25154" spans="3:3" x14ac:dyDescent="0.3">
      <c r="C25154" s="34"/>
    </row>
    <row r="25155" spans="3:3" x14ac:dyDescent="0.3">
      <c r="C25155" s="34"/>
    </row>
    <row r="25156" spans="3:3" x14ac:dyDescent="0.3">
      <c r="C25156" s="34"/>
    </row>
    <row r="25157" spans="3:3" x14ac:dyDescent="0.3">
      <c r="C25157" s="34"/>
    </row>
    <row r="25158" spans="3:3" x14ac:dyDescent="0.3">
      <c r="C25158" s="34"/>
    </row>
    <row r="25159" spans="3:3" x14ac:dyDescent="0.3">
      <c r="C25159" s="34"/>
    </row>
    <row r="25160" spans="3:3" x14ac:dyDescent="0.3">
      <c r="C25160" s="34"/>
    </row>
    <row r="25161" spans="3:3" x14ac:dyDescent="0.3">
      <c r="C25161" s="34"/>
    </row>
    <row r="25162" spans="3:3" x14ac:dyDescent="0.3">
      <c r="C25162" s="34"/>
    </row>
    <row r="25163" spans="3:3" x14ac:dyDescent="0.3">
      <c r="C25163" s="34"/>
    </row>
    <row r="25164" spans="3:3" x14ac:dyDescent="0.3">
      <c r="C25164" s="34"/>
    </row>
    <row r="25165" spans="3:3" x14ac:dyDescent="0.3">
      <c r="C25165" s="34"/>
    </row>
    <row r="25166" spans="3:3" x14ac:dyDescent="0.3">
      <c r="C25166" s="34"/>
    </row>
    <row r="25167" spans="3:3" x14ac:dyDescent="0.3">
      <c r="C25167" s="34"/>
    </row>
    <row r="25168" spans="3:3" x14ac:dyDescent="0.3">
      <c r="C25168" s="34"/>
    </row>
    <row r="25169" spans="3:3" x14ac:dyDescent="0.3">
      <c r="C25169" s="34"/>
    </row>
    <row r="25170" spans="3:3" x14ac:dyDescent="0.3">
      <c r="C25170" s="34"/>
    </row>
    <row r="25171" spans="3:3" x14ac:dyDescent="0.3">
      <c r="C25171" s="34"/>
    </row>
    <row r="25172" spans="3:3" x14ac:dyDescent="0.3">
      <c r="C25172" s="34"/>
    </row>
    <row r="25173" spans="3:3" x14ac:dyDescent="0.3">
      <c r="C25173" s="34"/>
    </row>
    <row r="25174" spans="3:3" x14ac:dyDescent="0.3">
      <c r="C25174" s="34"/>
    </row>
    <row r="25175" spans="3:3" x14ac:dyDescent="0.3">
      <c r="C25175" s="34"/>
    </row>
    <row r="25176" spans="3:3" x14ac:dyDescent="0.3">
      <c r="C25176" s="34"/>
    </row>
    <row r="25177" spans="3:3" x14ac:dyDescent="0.3">
      <c r="C25177" s="34"/>
    </row>
    <row r="25178" spans="3:3" x14ac:dyDescent="0.3">
      <c r="C25178" s="34"/>
    </row>
    <row r="25179" spans="3:3" x14ac:dyDescent="0.3">
      <c r="C25179" s="34"/>
    </row>
    <row r="25180" spans="3:3" x14ac:dyDescent="0.3">
      <c r="C25180" s="34"/>
    </row>
    <row r="25181" spans="3:3" x14ac:dyDescent="0.3">
      <c r="C25181" s="34"/>
    </row>
    <row r="25182" spans="3:3" x14ac:dyDescent="0.3">
      <c r="C25182" s="34"/>
    </row>
    <row r="25183" spans="3:3" x14ac:dyDescent="0.3">
      <c r="C25183" s="34"/>
    </row>
    <row r="25184" spans="3:3" x14ac:dyDescent="0.3">
      <c r="C25184" s="34"/>
    </row>
    <row r="25185" spans="3:3" x14ac:dyDescent="0.3">
      <c r="C25185" s="34"/>
    </row>
    <row r="25186" spans="3:3" x14ac:dyDescent="0.3">
      <c r="C25186" s="34"/>
    </row>
    <row r="25187" spans="3:3" x14ac:dyDescent="0.3">
      <c r="C25187" s="34"/>
    </row>
    <row r="25188" spans="3:3" x14ac:dyDescent="0.3">
      <c r="C25188" s="34"/>
    </row>
    <row r="25189" spans="3:3" x14ac:dyDescent="0.3">
      <c r="C25189" s="34"/>
    </row>
    <row r="25190" spans="3:3" x14ac:dyDescent="0.3">
      <c r="C25190" s="34"/>
    </row>
    <row r="25191" spans="3:3" x14ac:dyDescent="0.3">
      <c r="C25191" s="34"/>
    </row>
    <row r="25192" spans="3:3" x14ac:dyDescent="0.3">
      <c r="C25192" s="34"/>
    </row>
    <row r="25193" spans="3:3" x14ac:dyDescent="0.3">
      <c r="C25193" s="34"/>
    </row>
    <row r="25194" spans="3:3" x14ac:dyDescent="0.3">
      <c r="C25194" s="34"/>
    </row>
    <row r="25195" spans="3:3" x14ac:dyDescent="0.3">
      <c r="C25195" s="34"/>
    </row>
    <row r="25196" spans="3:3" x14ac:dyDescent="0.3">
      <c r="C25196" s="34"/>
    </row>
    <row r="25197" spans="3:3" x14ac:dyDescent="0.3">
      <c r="C25197" s="34"/>
    </row>
    <row r="25198" spans="3:3" x14ac:dyDescent="0.3">
      <c r="C25198" s="34"/>
    </row>
    <row r="25199" spans="3:3" x14ac:dyDescent="0.3">
      <c r="C25199" s="34"/>
    </row>
    <row r="25200" spans="3:3" x14ac:dyDescent="0.3">
      <c r="C25200" s="34"/>
    </row>
    <row r="25201" spans="3:3" x14ac:dyDescent="0.3">
      <c r="C25201" s="34"/>
    </row>
    <row r="25202" spans="3:3" x14ac:dyDescent="0.3">
      <c r="C25202" s="34"/>
    </row>
    <row r="25203" spans="3:3" x14ac:dyDescent="0.3">
      <c r="C25203" s="34"/>
    </row>
    <row r="25204" spans="3:3" x14ac:dyDescent="0.3">
      <c r="C25204" s="34"/>
    </row>
    <row r="25205" spans="3:3" x14ac:dyDescent="0.3">
      <c r="C25205" s="34"/>
    </row>
    <row r="25206" spans="3:3" x14ac:dyDescent="0.3">
      <c r="C25206" s="34"/>
    </row>
    <row r="25207" spans="3:3" x14ac:dyDescent="0.3">
      <c r="C25207" s="34"/>
    </row>
    <row r="25208" spans="3:3" x14ac:dyDescent="0.3">
      <c r="C25208" s="34"/>
    </row>
    <row r="25209" spans="3:3" x14ac:dyDescent="0.3">
      <c r="C25209" s="34"/>
    </row>
    <row r="25210" spans="3:3" x14ac:dyDescent="0.3">
      <c r="C25210" s="34"/>
    </row>
    <row r="25211" spans="3:3" x14ac:dyDescent="0.3">
      <c r="C25211" s="34"/>
    </row>
    <row r="25212" spans="3:3" x14ac:dyDescent="0.3">
      <c r="C25212" s="34"/>
    </row>
    <row r="25213" spans="3:3" x14ac:dyDescent="0.3">
      <c r="C25213" s="34"/>
    </row>
    <row r="25214" spans="3:3" x14ac:dyDescent="0.3">
      <c r="C25214" s="34"/>
    </row>
    <row r="25215" spans="3:3" x14ac:dyDescent="0.3">
      <c r="C25215" s="34"/>
    </row>
    <row r="25216" spans="3:3" x14ac:dyDescent="0.3">
      <c r="C25216" s="34"/>
    </row>
    <row r="25217" spans="3:3" x14ac:dyDescent="0.3">
      <c r="C25217" s="34"/>
    </row>
    <row r="25218" spans="3:3" x14ac:dyDescent="0.3">
      <c r="C25218" s="34"/>
    </row>
    <row r="25219" spans="3:3" x14ac:dyDescent="0.3">
      <c r="C25219" s="34"/>
    </row>
    <row r="25220" spans="3:3" x14ac:dyDescent="0.3">
      <c r="C25220" s="34"/>
    </row>
    <row r="25221" spans="3:3" x14ac:dyDescent="0.3">
      <c r="C25221" s="34"/>
    </row>
    <row r="25222" spans="3:3" x14ac:dyDescent="0.3">
      <c r="C25222" s="34"/>
    </row>
    <row r="25223" spans="3:3" x14ac:dyDescent="0.3">
      <c r="C25223" s="34"/>
    </row>
    <row r="25224" spans="3:3" x14ac:dyDescent="0.3">
      <c r="C25224" s="34"/>
    </row>
    <row r="25225" spans="3:3" x14ac:dyDescent="0.3">
      <c r="C25225" s="34"/>
    </row>
    <row r="25226" spans="3:3" x14ac:dyDescent="0.3">
      <c r="C25226" s="34"/>
    </row>
    <row r="25227" spans="3:3" x14ac:dyDescent="0.3">
      <c r="C25227" s="34"/>
    </row>
    <row r="25228" spans="3:3" x14ac:dyDescent="0.3">
      <c r="C25228" s="34"/>
    </row>
    <row r="25229" spans="3:3" x14ac:dyDescent="0.3">
      <c r="C25229" s="34"/>
    </row>
    <row r="25230" spans="3:3" x14ac:dyDescent="0.3">
      <c r="C25230" s="34"/>
    </row>
    <row r="25231" spans="3:3" x14ac:dyDescent="0.3">
      <c r="C25231" s="34"/>
    </row>
    <row r="25232" spans="3:3" x14ac:dyDescent="0.3">
      <c r="C25232" s="34"/>
    </row>
    <row r="25233" spans="3:3" x14ac:dyDescent="0.3">
      <c r="C25233" s="34"/>
    </row>
    <row r="25234" spans="3:3" x14ac:dyDescent="0.3">
      <c r="C25234" s="34"/>
    </row>
    <row r="25235" spans="3:3" x14ac:dyDescent="0.3">
      <c r="C25235" s="34"/>
    </row>
    <row r="25236" spans="3:3" x14ac:dyDescent="0.3">
      <c r="C25236" s="34"/>
    </row>
    <row r="25237" spans="3:3" x14ac:dyDescent="0.3">
      <c r="C25237" s="34"/>
    </row>
    <row r="25238" spans="3:3" x14ac:dyDescent="0.3">
      <c r="C25238" s="34"/>
    </row>
    <row r="25239" spans="3:3" x14ac:dyDescent="0.3">
      <c r="C25239" s="34"/>
    </row>
    <row r="25240" spans="3:3" x14ac:dyDescent="0.3">
      <c r="C25240" s="34"/>
    </row>
    <row r="25241" spans="3:3" x14ac:dyDescent="0.3">
      <c r="C25241" s="34"/>
    </row>
    <row r="25242" spans="3:3" x14ac:dyDescent="0.3">
      <c r="C25242" s="34"/>
    </row>
    <row r="25243" spans="3:3" x14ac:dyDescent="0.3">
      <c r="C25243" s="34"/>
    </row>
    <row r="25244" spans="3:3" x14ac:dyDescent="0.3">
      <c r="C25244" s="34"/>
    </row>
    <row r="25245" spans="3:3" x14ac:dyDescent="0.3">
      <c r="C25245" s="34"/>
    </row>
    <row r="25246" spans="3:3" x14ac:dyDescent="0.3">
      <c r="C25246" s="34"/>
    </row>
    <row r="25247" spans="3:3" x14ac:dyDescent="0.3">
      <c r="C25247" s="34"/>
    </row>
    <row r="25248" spans="3:3" x14ac:dyDescent="0.3">
      <c r="C25248" s="34"/>
    </row>
    <row r="25249" spans="3:3" x14ac:dyDescent="0.3">
      <c r="C25249" s="34"/>
    </row>
    <row r="25250" spans="3:3" x14ac:dyDescent="0.3">
      <c r="C25250" s="34"/>
    </row>
    <row r="25251" spans="3:3" x14ac:dyDescent="0.3">
      <c r="C25251" s="34"/>
    </row>
    <row r="25252" spans="3:3" x14ac:dyDescent="0.3">
      <c r="C25252" s="34"/>
    </row>
    <row r="25253" spans="3:3" x14ac:dyDescent="0.3">
      <c r="C25253" s="34"/>
    </row>
    <row r="25254" spans="3:3" x14ac:dyDescent="0.3">
      <c r="C25254" s="34"/>
    </row>
    <row r="25255" spans="3:3" x14ac:dyDescent="0.3">
      <c r="C25255" s="34"/>
    </row>
    <row r="25256" spans="3:3" x14ac:dyDescent="0.3">
      <c r="C25256" s="34"/>
    </row>
    <row r="25257" spans="3:3" x14ac:dyDescent="0.3">
      <c r="C25257" s="34"/>
    </row>
    <row r="25258" spans="3:3" x14ac:dyDescent="0.3">
      <c r="C25258" s="34"/>
    </row>
    <row r="25259" spans="3:3" x14ac:dyDescent="0.3">
      <c r="C25259" s="34"/>
    </row>
    <row r="25260" spans="3:3" x14ac:dyDescent="0.3">
      <c r="C25260" s="34"/>
    </row>
    <row r="25261" spans="3:3" x14ac:dyDescent="0.3">
      <c r="C25261" s="34"/>
    </row>
    <row r="25262" spans="3:3" x14ac:dyDescent="0.3">
      <c r="C25262" s="34"/>
    </row>
    <row r="25263" spans="3:3" x14ac:dyDescent="0.3">
      <c r="C25263" s="34"/>
    </row>
    <row r="25264" spans="3:3" x14ac:dyDescent="0.3">
      <c r="C25264" s="34"/>
    </row>
    <row r="25265" spans="3:3" x14ac:dyDescent="0.3">
      <c r="C25265" s="34"/>
    </row>
    <row r="25266" spans="3:3" x14ac:dyDescent="0.3">
      <c r="C25266" s="34"/>
    </row>
    <row r="25267" spans="3:3" x14ac:dyDescent="0.3">
      <c r="C25267" s="34"/>
    </row>
    <row r="25268" spans="3:3" x14ac:dyDescent="0.3">
      <c r="C25268" s="34"/>
    </row>
    <row r="25269" spans="3:3" x14ac:dyDescent="0.3">
      <c r="C25269" s="34"/>
    </row>
    <row r="25270" spans="3:3" x14ac:dyDescent="0.3">
      <c r="C25270" s="34"/>
    </row>
    <row r="25271" spans="3:3" x14ac:dyDescent="0.3">
      <c r="C25271" s="34"/>
    </row>
    <row r="25272" spans="3:3" x14ac:dyDescent="0.3">
      <c r="C25272" s="34"/>
    </row>
    <row r="25273" spans="3:3" x14ac:dyDescent="0.3">
      <c r="C25273" s="34"/>
    </row>
    <row r="25274" spans="3:3" x14ac:dyDescent="0.3">
      <c r="C25274" s="34"/>
    </row>
    <row r="25275" spans="3:3" x14ac:dyDescent="0.3">
      <c r="C25275" s="34"/>
    </row>
    <row r="25276" spans="3:3" x14ac:dyDescent="0.3">
      <c r="C25276" s="34"/>
    </row>
    <row r="25277" spans="3:3" x14ac:dyDescent="0.3">
      <c r="C25277" s="34"/>
    </row>
    <row r="25278" spans="3:3" x14ac:dyDescent="0.3">
      <c r="C25278" s="34"/>
    </row>
    <row r="25279" spans="3:3" x14ac:dyDescent="0.3">
      <c r="C25279" s="34"/>
    </row>
    <row r="25280" spans="3:3" x14ac:dyDescent="0.3">
      <c r="C25280" s="34"/>
    </row>
    <row r="25281" spans="3:3" x14ac:dyDescent="0.3">
      <c r="C25281" s="34"/>
    </row>
    <row r="25282" spans="3:3" x14ac:dyDescent="0.3">
      <c r="C25282" s="34"/>
    </row>
    <row r="25283" spans="3:3" x14ac:dyDescent="0.3">
      <c r="C25283" s="34"/>
    </row>
    <row r="25284" spans="3:3" x14ac:dyDescent="0.3">
      <c r="C25284" s="34"/>
    </row>
    <row r="25285" spans="3:3" x14ac:dyDescent="0.3">
      <c r="C25285" s="34"/>
    </row>
    <row r="25286" spans="3:3" x14ac:dyDescent="0.3">
      <c r="C25286" s="34"/>
    </row>
    <row r="25287" spans="3:3" x14ac:dyDescent="0.3">
      <c r="C25287" s="34"/>
    </row>
    <row r="25288" spans="3:3" x14ac:dyDescent="0.3">
      <c r="C25288" s="34"/>
    </row>
    <row r="25289" spans="3:3" x14ac:dyDescent="0.3">
      <c r="C25289" s="34"/>
    </row>
    <row r="25290" spans="3:3" x14ac:dyDescent="0.3">
      <c r="C25290" s="34"/>
    </row>
    <row r="25291" spans="3:3" x14ac:dyDescent="0.3">
      <c r="C25291" s="34"/>
    </row>
    <row r="25292" spans="3:3" x14ac:dyDescent="0.3">
      <c r="C25292" s="34"/>
    </row>
    <row r="25293" spans="3:3" x14ac:dyDescent="0.3">
      <c r="C25293" s="34"/>
    </row>
    <row r="25294" spans="3:3" x14ac:dyDescent="0.3">
      <c r="C25294" s="34"/>
    </row>
    <row r="25295" spans="3:3" x14ac:dyDescent="0.3">
      <c r="C25295" s="34"/>
    </row>
    <row r="25296" spans="3:3" x14ac:dyDescent="0.3">
      <c r="C25296" s="34"/>
    </row>
    <row r="25297" spans="3:3" x14ac:dyDescent="0.3">
      <c r="C25297" s="34"/>
    </row>
    <row r="25298" spans="3:3" x14ac:dyDescent="0.3">
      <c r="C25298" s="34"/>
    </row>
    <row r="25299" spans="3:3" x14ac:dyDescent="0.3">
      <c r="C25299" s="34"/>
    </row>
    <row r="25300" spans="3:3" x14ac:dyDescent="0.3">
      <c r="C25300" s="34"/>
    </row>
    <row r="25301" spans="3:3" x14ac:dyDescent="0.3">
      <c r="C25301" s="34"/>
    </row>
    <row r="25302" spans="3:3" x14ac:dyDescent="0.3">
      <c r="C25302" s="34"/>
    </row>
    <row r="25303" spans="3:3" x14ac:dyDescent="0.3">
      <c r="C25303" s="34"/>
    </row>
    <row r="25304" spans="3:3" x14ac:dyDescent="0.3">
      <c r="C25304" s="34"/>
    </row>
    <row r="25305" spans="3:3" x14ac:dyDescent="0.3">
      <c r="C25305" s="34"/>
    </row>
    <row r="25306" spans="3:3" x14ac:dyDescent="0.3">
      <c r="C25306" s="34"/>
    </row>
    <row r="25307" spans="3:3" x14ac:dyDescent="0.3">
      <c r="C25307" s="34"/>
    </row>
    <row r="25308" spans="3:3" x14ac:dyDescent="0.3">
      <c r="C25308" s="34"/>
    </row>
    <row r="25309" spans="3:3" x14ac:dyDescent="0.3">
      <c r="C25309" s="34"/>
    </row>
    <row r="25310" spans="3:3" x14ac:dyDescent="0.3">
      <c r="C25310" s="34"/>
    </row>
    <row r="25311" spans="3:3" x14ac:dyDescent="0.3">
      <c r="C25311" s="34"/>
    </row>
    <row r="25312" spans="3:3" x14ac:dyDescent="0.3">
      <c r="C25312" s="34"/>
    </row>
    <row r="25313" spans="3:3" x14ac:dyDescent="0.3">
      <c r="C25313" s="34"/>
    </row>
    <row r="25314" spans="3:3" x14ac:dyDescent="0.3">
      <c r="C25314" s="34"/>
    </row>
    <row r="25315" spans="3:3" x14ac:dyDescent="0.3">
      <c r="C25315" s="34"/>
    </row>
    <row r="25316" spans="3:3" x14ac:dyDescent="0.3">
      <c r="C25316" s="34"/>
    </row>
    <row r="25317" spans="3:3" x14ac:dyDescent="0.3">
      <c r="C25317" s="34"/>
    </row>
    <row r="25318" spans="3:3" x14ac:dyDescent="0.3">
      <c r="C25318" s="34"/>
    </row>
    <row r="25319" spans="3:3" x14ac:dyDescent="0.3">
      <c r="C25319" s="34"/>
    </row>
    <row r="25320" spans="3:3" x14ac:dyDescent="0.3">
      <c r="C25320" s="34"/>
    </row>
    <row r="25321" spans="3:3" x14ac:dyDescent="0.3">
      <c r="C25321" s="34"/>
    </row>
    <row r="25322" spans="3:3" x14ac:dyDescent="0.3">
      <c r="C25322" s="34"/>
    </row>
    <row r="25323" spans="3:3" x14ac:dyDescent="0.3">
      <c r="C25323" s="34"/>
    </row>
    <row r="25324" spans="3:3" x14ac:dyDescent="0.3">
      <c r="C25324" s="34"/>
    </row>
    <row r="25325" spans="3:3" x14ac:dyDescent="0.3">
      <c r="C25325" s="34"/>
    </row>
    <row r="25326" spans="3:3" x14ac:dyDescent="0.3">
      <c r="C25326" s="34"/>
    </row>
    <row r="25327" spans="3:3" x14ac:dyDescent="0.3">
      <c r="C25327" s="34"/>
    </row>
    <row r="25328" spans="3:3" x14ac:dyDescent="0.3">
      <c r="C25328" s="34"/>
    </row>
    <row r="25329" spans="3:3" x14ac:dyDescent="0.3">
      <c r="C25329" s="34"/>
    </row>
    <row r="25330" spans="3:3" x14ac:dyDescent="0.3">
      <c r="C25330" s="34"/>
    </row>
    <row r="25331" spans="3:3" x14ac:dyDescent="0.3">
      <c r="C25331" s="34"/>
    </row>
    <row r="25332" spans="3:3" x14ac:dyDescent="0.3">
      <c r="C25332" s="34"/>
    </row>
    <row r="25333" spans="3:3" x14ac:dyDescent="0.3">
      <c r="C25333" s="34"/>
    </row>
    <row r="25334" spans="3:3" x14ac:dyDescent="0.3">
      <c r="C25334" s="34"/>
    </row>
    <row r="25335" spans="3:3" x14ac:dyDescent="0.3">
      <c r="C25335" s="34"/>
    </row>
    <row r="25336" spans="3:3" x14ac:dyDescent="0.3">
      <c r="C25336" s="34"/>
    </row>
    <row r="25337" spans="3:3" x14ac:dyDescent="0.3">
      <c r="C25337" s="34"/>
    </row>
    <row r="25338" spans="3:3" x14ac:dyDescent="0.3">
      <c r="C25338" s="34"/>
    </row>
    <row r="25339" spans="3:3" x14ac:dyDescent="0.3">
      <c r="C25339" s="34"/>
    </row>
    <row r="25340" spans="3:3" x14ac:dyDescent="0.3">
      <c r="C25340" s="34"/>
    </row>
    <row r="25341" spans="3:3" x14ac:dyDescent="0.3">
      <c r="C25341" s="34"/>
    </row>
    <row r="25342" spans="3:3" x14ac:dyDescent="0.3">
      <c r="C25342" s="34"/>
    </row>
    <row r="25343" spans="3:3" x14ac:dyDescent="0.3">
      <c r="C25343" s="34"/>
    </row>
    <row r="25344" spans="3:3" x14ac:dyDescent="0.3">
      <c r="C25344" s="34"/>
    </row>
    <row r="25345" spans="3:3" x14ac:dyDescent="0.3">
      <c r="C25345" s="34"/>
    </row>
    <row r="25346" spans="3:3" x14ac:dyDescent="0.3">
      <c r="C25346" s="34"/>
    </row>
    <row r="25347" spans="3:3" x14ac:dyDescent="0.3">
      <c r="C25347" s="34"/>
    </row>
    <row r="25348" spans="3:3" x14ac:dyDescent="0.3">
      <c r="C25348" s="34"/>
    </row>
    <row r="25349" spans="3:3" x14ac:dyDescent="0.3">
      <c r="C25349" s="34"/>
    </row>
    <row r="25350" spans="3:3" x14ac:dyDescent="0.3">
      <c r="C25350" s="34"/>
    </row>
    <row r="25351" spans="3:3" x14ac:dyDescent="0.3">
      <c r="C25351" s="34"/>
    </row>
    <row r="25352" spans="3:3" x14ac:dyDescent="0.3">
      <c r="C25352" s="34"/>
    </row>
    <row r="25353" spans="3:3" x14ac:dyDescent="0.3">
      <c r="C25353" s="34"/>
    </row>
    <row r="25354" spans="3:3" x14ac:dyDescent="0.3">
      <c r="C25354" s="34"/>
    </row>
    <row r="25355" spans="3:3" x14ac:dyDescent="0.3">
      <c r="C25355" s="34"/>
    </row>
    <row r="25356" spans="3:3" x14ac:dyDescent="0.3">
      <c r="C25356" s="34"/>
    </row>
    <row r="25357" spans="3:3" x14ac:dyDescent="0.3">
      <c r="C25357" s="34"/>
    </row>
    <row r="25358" spans="3:3" x14ac:dyDescent="0.3">
      <c r="C25358" s="34"/>
    </row>
    <row r="25359" spans="3:3" x14ac:dyDescent="0.3">
      <c r="C25359" s="34"/>
    </row>
    <row r="25360" spans="3:3" x14ac:dyDescent="0.3">
      <c r="C25360" s="34"/>
    </row>
    <row r="25361" spans="3:3" x14ac:dyDescent="0.3">
      <c r="C25361" s="34"/>
    </row>
    <row r="25362" spans="3:3" x14ac:dyDescent="0.3">
      <c r="C25362" s="34"/>
    </row>
    <row r="25363" spans="3:3" x14ac:dyDescent="0.3">
      <c r="C25363" s="34"/>
    </row>
    <row r="25364" spans="3:3" x14ac:dyDescent="0.3">
      <c r="C25364" s="34"/>
    </row>
    <row r="25365" spans="3:3" x14ac:dyDescent="0.3">
      <c r="C25365" s="34"/>
    </row>
    <row r="25366" spans="3:3" x14ac:dyDescent="0.3">
      <c r="C25366" s="34"/>
    </row>
    <row r="25367" spans="3:3" x14ac:dyDescent="0.3">
      <c r="C25367" s="34"/>
    </row>
    <row r="25368" spans="3:3" x14ac:dyDescent="0.3">
      <c r="C25368" s="34"/>
    </row>
    <row r="25369" spans="3:3" x14ac:dyDescent="0.3">
      <c r="C25369" s="34"/>
    </row>
    <row r="25370" spans="3:3" x14ac:dyDescent="0.3">
      <c r="C25370" s="34"/>
    </row>
    <row r="25371" spans="3:3" x14ac:dyDescent="0.3">
      <c r="C25371" s="34"/>
    </row>
    <row r="25372" spans="3:3" x14ac:dyDescent="0.3">
      <c r="C25372" s="34"/>
    </row>
    <row r="25373" spans="3:3" x14ac:dyDescent="0.3">
      <c r="C25373" s="34"/>
    </row>
    <row r="25374" spans="3:3" x14ac:dyDescent="0.3">
      <c r="C25374" s="34"/>
    </row>
    <row r="25375" spans="3:3" x14ac:dyDescent="0.3">
      <c r="C25375" s="34"/>
    </row>
    <row r="25376" spans="3:3" x14ac:dyDescent="0.3">
      <c r="C25376" s="34"/>
    </row>
    <row r="25377" spans="3:3" x14ac:dyDescent="0.3">
      <c r="C25377" s="34"/>
    </row>
    <row r="25378" spans="3:3" x14ac:dyDescent="0.3">
      <c r="C25378" s="34"/>
    </row>
    <row r="25379" spans="3:3" x14ac:dyDescent="0.3">
      <c r="C25379" s="34"/>
    </row>
    <row r="25380" spans="3:3" x14ac:dyDescent="0.3">
      <c r="C25380" s="34"/>
    </row>
    <row r="25381" spans="3:3" x14ac:dyDescent="0.3">
      <c r="C25381" s="34"/>
    </row>
    <row r="25382" spans="3:3" x14ac:dyDescent="0.3">
      <c r="C25382" s="34"/>
    </row>
    <row r="25383" spans="3:3" x14ac:dyDescent="0.3">
      <c r="C25383" s="34"/>
    </row>
    <row r="25384" spans="3:3" x14ac:dyDescent="0.3">
      <c r="C25384" s="34"/>
    </row>
    <row r="25385" spans="3:3" x14ac:dyDescent="0.3">
      <c r="C25385" s="34"/>
    </row>
    <row r="25386" spans="3:3" x14ac:dyDescent="0.3">
      <c r="C25386" s="34"/>
    </row>
    <row r="25387" spans="3:3" x14ac:dyDescent="0.3">
      <c r="C25387" s="34"/>
    </row>
    <row r="25388" spans="3:3" x14ac:dyDescent="0.3">
      <c r="C25388" s="34"/>
    </row>
    <row r="25389" spans="3:3" x14ac:dyDescent="0.3">
      <c r="C25389" s="34"/>
    </row>
    <row r="25390" spans="3:3" x14ac:dyDescent="0.3">
      <c r="C25390" s="34"/>
    </row>
    <row r="25391" spans="3:3" x14ac:dyDescent="0.3">
      <c r="C25391" s="34"/>
    </row>
    <row r="25392" spans="3:3" x14ac:dyDescent="0.3">
      <c r="C25392" s="34"/>
    </row>
    <row r="25393" spans="3:3" x14ac:dyDescent="0.3">
      <c r="C25393" s="34"/>
    </row>
    <row r="25394" spans="3:3" x14ac:dyDescent="0.3">
      <c r="C25394" s="34"/>
    </row>
    <row r="25395" spans="3:3" x14ac:dyDescent="0.3">
      <c r="C25395" s="34"/>
    </row>
    <row r="25396" spans="3:3" x14ac:dyDescent="0.3">
      <c r="C25396" s="34"/>
    </row>
    <row r="25397" spans="3:3" x14ac:dyDescent="0.3">
      <c r="C25397" s="34"/>
    </row>
    <row r="25398" spans="3:3" x14ac:dyDescent="0.3">
      <c r="C25398" s="34"/>
    </row>
    <row r="25399" spans="3:3" x14ac:dyDescent="0.3">
      <c r="C25399" s="34"/>
    </row>
    <row r="25400" spans="3:3" x14ac:dyDescent="0.3">
      <c r="C25400" s="34"/>
    </row>
    <row r="25401" spans="3:3" x14ac:dyDescent="0.3">
      <c r="C25401" s="34"/>
    </row>
    <row r="25402" spans="3:3" x14ac:dyDescent="0.3">
      <c r="C25402" s="34"/>
    </row>
    <row r="25403" spans="3:3" x14ac:dyDescent="0.3">
      <c r="C25403" s="34"/>
    </row>
    <row r="25404" spans="3:3" x14ac:dyDescent="0.3">
      <c r="C25404" s="34"/>
    </row>
    <row r="25405" spans="3:3" x14ac:dyDescent="0.3">
      <c r="C25405" s="34"/>
    </row>
    <row r="25406" spans="3:3" x14ac:dyDescent="0.3">
      <c r="C25406" s="34"/>
    </row>
    <row r="25407" spans="3:3" x14ac:dyDescent="0.3">
      <c r="C25407" s="34"/>
    </row>
    <row r="25408" spans="3:3" x14ac:dyDescent="0.3">
      <c r="C25408" s="34"/>
    </row>
    <row r="25409" spans="3:3" x14ac:dyDescent="0.3">
      <c r="C25409" s="34"/>
    </row>
    <row r="25410" spans="3:3" x14ac:dyDescent="0.3">
      <c r="C25410" s="34"/>
    </row>
    <row r="25411" spans="3:3" x14ac:dyDescent="0.3">
      <c r="C25411" s="34"/>
    </row>
    <row r="25412" spans="3:3" x14ac:dyDescent="0.3">
      <c r="C25412" s="34"/>
    </row>
    <row r="25413" spans="3:3" x14ac:dyDescent="0.3">
      <c r="C25413" s="34"/>
    </row>
    <row r="25414" spans="3:3" x14ac:dyDescent="0.3">
      <c r="C25414" s="34"/>
    </row>
    <row r="25415" spans="3:3" x14ac:dyDescent="0.3">
      <c r="C25415" s="34"/>
    </row>
    <row r="25416" spans="3:3" x14ac:dyDescent="0.3">
      <c r="C25416" s="34"/>
    </row>
    <row r="25417" spans="3:3" x14ac:dyDescent="0.3">
      <c r="C25417" s="34"/>
    </row>
    <row r="25418" spans="3:3" x14ac:dyDescent="0.3">
      <c r="C25418" s="34"/>
    </row>
    <row r="25419" spans="3:3" x14ac:dyDescent="0.3">
      <c r="C25419" s="34"/>
    </row>
    <row r="25420" spans="3:3" x14ac:dyDescent="0.3">
      <c r="C25420" s="34"/>
    </row>
    <row r="25421" spans="3:3" x14ac:dyDescent="0.3">
      <c r="C25421" s="34"/>
    </row>
    <row r="25422" spans="3:3" x14ac:dyDescent="0.3">
      <c r="C25422" s="34"/>
    </row>
    <row r="25423" spans="3:3" x14ac:dyDescent="0.3">
      <c r="C25423" s="34"/>
    </row>
    <row r="25424" spans="3:3" x14ac:dyDescent="0.3">
      <c r="C25424" s="34"/>
    </row>
    <row r="25425" spans="3:3" x14ac:dyDescent="0.3">
      <c r="C25425" s="34"/>
    </row>
    <row r="25426" spans="3:3" x14ac:dyDescent="0.3">
      <c r="C25426" s="34"/>
    </row>
    <row r="25427" spans="3:3" x14ac:dyDescent="0.3">
      <c r="C25427" s="34"/>
    </row>
    <row r="25428" spans="3:3" x14ac:dyDescent="0.3">
      <c r="C25428" s="34"/>
    </row>
    <row r="25429" spans="3:3" x14ac:dyDescent="0.3">
      <c r="C25429" s="34"/>
    </row>
    <row r="25430" spans="3:3" x14ac:dyDescent="0.3">
      <c r="C25430" s="34"/>
    </row>
    <row r="25431" spans="3:3" x14ac:dyDescent="0.3">
      <c r="C25431" s="34"/>
    </row>
    <row r="25432" spans="3:3" x14ac:dyDescent="0.3">
      <c r="C25432" s="34"/>
    </row>
    <row r="25433" spans="3:3" x14ac:dyDescent="0.3">
      <c r="C25433" s="34"/>
    </row>
    <row r="25434" spans="3:3" x14ac:dyDescent="0.3">
      <c r="C25434" s="34"/>
    </row>
    <row r="25435" spans="3:3" x14ac:dyDescent="0.3">
      <c r="C25435" s="34"/>
    </row>
    <row r="25436" spans="3:3" x14ac:dyDescent="0.3">
      <c r="C25436" s="34"/>
    </row>
    <row r="25437" spans="3:3" x14ac:dyDescent="0.3">
      <c r="C25437" s="34"/>
    </row>
    <row r="25438" spans="3:3" x14ac:dyDescent="0.3">
      <c r="C25438" s="34"/>
    </row>
    <row r="25439" spans="3:3" x14ac:dyDescent="0.3">
      <c r="C25439" s="34"/>
    </row>
    <row r="25440" spans="3:3" x14ac:dyDescent="0.3">
      <c r="C25440" s="34"/>
    </row>
    <row r="25441" spans="3:3" x14ac:dyDescent="0.3">
      <c r="C25441" s="34"/>
    </row>
    <row r="25442" spans="3:3" x14ac:dyDescent="0.3">
      <c r="C25442" s="34"/>
    </row>
    <row r="25443" spans="3:3" x14ac:dyDescent="0.3">
      <c r="C25443" s="34"/>
    </row>
    <row r="25444" spans="3:3" x14ac:dyDescent="0.3">
      <c r="C25444" s="34"/>
    </row>
    <row r="25445" spans="3:3" x14ac:dyDescent="0.3">
      <c r="C25445" s="34"/>
    </row>
    <row r="25446" spans="3:3" x14ac:dyDescent="0.3">
      <c r="C25446" s="34"/>
    </row>
    <row r="25447" spans="3:3" x14ac:dyDescent="0.3">
      <c r="C25447" s="34"/>
    </row>
    <row r="25448" spans="3:3" x14ac:dyDescent="0.3">
      <c r="C25448" s="34"/>
    </row>
    <row r="25449" spans="3:3" x14ac:dyDescent="0.3">
      <c r="C25449" s="34"/>
    </row>
    <row r="25450" spans="3:3" x14ac:dyDescent="0.3">
      <c r="C25450" s="34"/>
    </row>
    <row r="25451" spans="3:3" x14ac:dyDescent="0.3">
      <c r="C25451" s="34"/>
    </row>
    <row r="25452" spans="3:3" x14ac:dyDescent="0.3">
      <c r="C25452" s="34"/>
    </row>
    <row r="25453" spans="3:3" x14ac:dyDescent="0.3">
      <c r="C25453" s="34"/>
    </row>
    <row r="25454" spans="3:3" x14ac:dyDescent="0.3">
      <c r="C25454" s="34"/>
    </row>
    <row r="25455" spans="3:3" x14ac:dyDescent="0.3">
      <c r="C25455" s="34"/>
    </row>
    <row r="25456" spans="3:3" x14ac:dyDescent="0.3">
      <c r="C25456" s="34"/>
    </row>
    <row r="25457" spans="3:3" x14ac:dyDescent="0.3">
      <c r="C25457" s="34"/>
    </row>
    <row r="25458" spans="3:3" x14ac:dyDescent="0.3">
      <c r="C25458" s="34"/>
    </row>
    <row r="25459" spans="3:3" x14ac:dyDescent="0.3">
      <c r="C25459" s="34"/>
    </row>
    <row r="25460" spans="3:3" x14ac:dyDescent="0.3">
      <c r="C25460" s="34"/>
    </row>
    <row r="25461" spans="3:3" x14ac:dyDescent="0.3">
      <c r="C25461" s="34"/>
    </row>
    <row r="25462" spans="3:3" x14ac:dyDescent="0.3">
      <c r="C25462" s="34"/>
    </row>
    <row r="25463" spans="3:3" x14ac:dyDescent="0.3">
      <c r="C25463" s="34"/>
    </row>
    <row r="25464" spans="3:3" x14ac:dyDescent="0.3">
      <c r="C25464" s="34"/>
    </row>
    <row r="25465" spans="3:3" x14ac:dyDescent="0.3">
      <c r="C25465" s="34"/>
    </row>
    <row r="25466" spans="3:3" x14ac:dyDescent="0.3">
      <c r="C25466" s="34"/>
    </row>
    <row r="25467" spans="3:3" x14ac:dyDescent="0.3">
      <c r="C25467" s="34"/>
    </row>
    <row r="25468" spans="3:3" x14ac:dyDescent="0.3">
      <c r="C25468" s="34"/>
    </row>
    <row r="25469" spans="3:3" x14ac:dyDescent="0.3">
      <c r="C25469" s="34"/>
    </row>
    <row r="25470" spans="3:3" x14ac:dyDescent="0.3">
      <c r="C25470" s="34"/>
    </row>
    <row r="25471" spans="3:3" x14ac:dyDescent="0.3">
      <c r="C25471" s="34"/>
    </row>
    <row r="25472" spans="3:3" x14ac:dyDescent="0.3">
      <c r="C25472" s="34"/>
    </row>
    <row r="25473" spans="3:3" x14ac:dyDescent="0.3">
      <c r="C25473" s="34"/>
    </row>
    <row r="25474" spans="3:3" x14ac:dyDescent="0.3">
      <c r="C25474" s="34"/>
    </row>
    <row r="25475" spans="3:3" x14ac:dyDescent="0.3">
      <c r="C25475" s="34"/>
    </row>
    <row r="25476" spans="3:3" x14ac:dyDescent="0.3">
      <c r="C25476" s="34"/>
    </row>
    <row r="25477" spans="3:3" x14ac:dyDescent="0.3">
      <c r="C25477" s="34"/>
    </row>
    <row r="25478" spans="3:3" x14ac:dyDescent="0.3">
      <c r="C25478" s="34"/>
    </row>
    <row r="25479" spans="3:3" x14ac:dyDescent="0.3">
      <c r="C25479" s="34"/>
    </row>
    <row r="25480" spans="3:3" x14ac:dyDescent="0.3">
      <c r="C25480" s="34"/>
    </row>
    <row r="25481" spans="3:3" x14ac:dyDescent="0.3">
      <c r="C25481" s="34"/>
    </row>
    <row r="25482" spans="3:3" x14ac:dyDescent="0.3">
      <c r="C25482" s="34"/>
    </row>
    <row r="25483" spans="3:3" x14ac:dyDescent="0.3">
      <c r="C25483" s="34"/>
    </row>
    <row r="25484" spans="3:3" x14ac:dyDescent="0.3">
      <c r="C25484" s="34"/>
    </row>
    <row r="25485" spans="3:3" x14ac:dyDescent="0.3">
      <c r="C25485" s="34"/>
    </row>
    <row r="25486" spans="3:3" x14ac:dyDescent="0.3">
      <c r="C25486" s="34"/>
    </row>
    <row r="25487" spans="3:3" x14ac:dyDescent="0.3">
      <c r="C25487" s="34"/>
    </row>
    <row r="25488" spans="3:3" x14ac:dyDescent="0.3">
      <c r="C25488" s="34"/>
    </row>
    <row r="25489" spans="3:3" x14ac:dyDescent="0.3">
      <c r="C25489" s="34"/>
    </row>
    <row r="25490" spans="3:3" x14ac:dyDescent="0.3">
      <c r="C25490" s="34"/>
    </row>
    <row r="25491" spans="3:3" x14ac:dyDescent="0.3">
      <c r="C25491" s="34"/>
    </row>
    <row r="25492" spans="3:3" x14ac:dyDescent="0.3">
      <c r="C25492" s="34"/>
    </row>
    <row r="25493" spans="3:3" x14ac:dyDescent="0.3">
      <c r="C25493" s="34"/>
    </row>
    <row r="25494" spans="3:3" x14ac:dyDescent="0.3">
      <c r="C25494" s="34"/>
    </row>
    <row r="25495" spans="3:3" x14ac:dyDescent="0.3">
      <c r="C25495" s="34"/>
    </row>
    <row r="25496" spans="3:3" x14ac:dyDescent="0.3">
      <c r="C25496" s="34"/>
    </row>
    <row r="25497" spans="3:3" x14ac:dyDescent="0.3">
      <c r="C25497" s="34"/>
    </row>
    <row r="25498" spans="3:3" x14ac:dyDescent="0.3">
      <c r="C25498" s="34"/>
    </row>
    <row r="25499" spans="3:3" x14ac:dyDescent="0.3">
      <c r="C25499" s="34"/>
    </row>
    <row r="25500" spans="3:3" x14ac:dyDescent="0.3">
      <c r="C25500" s="34"/>
    </row>
    <row r="25501" spans="3:3" x14ac:dyDescent="0.3">
      <c r="C25501" s="34"/>
    </row>
    <row r="25502" spans="3:3" x14ac:dyDescent="0.3">
      <c r="C25502" s="34"/>
    </row>
    <row r="25503" spans="3:3" x14ac:dyDescent="0.3">
      <c r="C25503" s="34"/>
    </row>
    <row r="25504" spans="3:3" x14ac:dyDescent="0.3">
      <c r="C25504" s="34"/>
    </row>
    <row r="25505" spans="3:3" x14ac:dyDescent="0.3">
      <c r="C25505" s="34"/>
    </row>
    <row r="25506" spans="3:3" x14ac:dyDescent="0.3">
      <c r="C25506" s="34"/>
    </row>
    <row r="25507" spans="3:3" x14ac:dyDescent="0.3">
      <c r="C25507" s="34"/>
    </row>
    <row r="25508" spans="3:3" x14ac:dyDescent="0.3">
      <c r="C25508" s="34"/>
    </row>
    <row r="25509" spans="3:3" x14ac:dyDescent="0.3">
      <c r="C25509" s="34"/>
    </row>
    <row r="25510" spans="3:3" x14ac:dyDescent="0.3">
      <c r="C25510" s="34"/>
    </row>
    <row r="25511" spans="3:3" x14ac:dyDescent="0.3">
      <c r="C25511" s="34"/>
    </row>
    <row r="25512" spans="3:3" x14ac:dyDescent="0.3">
      <c r="C25512" s="34"/>
    </row>
    <row r="25513" spans="3:3" x14ac:dyDescent="0.3">
      <c r="C25513" s="34"/>
    </row>
    <row r="25514" spans="3:3" x14ac:dyDescent="0.3">
      <c r="C25514" s="34"/>
    </row>
    <row r="25515" spans="3:3" x14ac:dyDescent="0.3">
      <c r="C25515" s="34"/>
    </row>
    <row r="25516" spans="3:3" x14ac:dyDescent="0.3">
      <c r="C25516" s="34"/>
    </row>
    <row r="25517" spans="3:3" x14ac:dyDescent="0.3">
      <c r="C25517" s="34"/>
    </row>
    <row r="25518" spans="3:3" x14ac:dyDescent="0.3">
      <c r="C25518" s="34"/>
    </row>
    <row r="25519" spans="3:3" x14ac:dyDescent="0.3">
      <c r="C25519" s="34"/>
    </row>
    <row r="25520" spans="3:3" x14ac:dyDescent="0.3">
      <c r="C25520" s="34"/>
    </row>
    <row r="25521" spans="3:3" x14ac:dyDescent="0.3">
      <c r="C25521" s="34"/>
    </row>
    <row r="25522" spans="3:3" x14ac:dyDescent="0.3">
      <c r="C25522" s="34"/>
    </row>
    <row r="25523" spans="3:3" x14ac:dyDescent="0.3">
      <c r="C25523" s="34"/>
    </row>
    <row r="25524" spans="3:3" x14ac:dyDescent="0.3">
      <c r="C25524" s="34"/>
    </row>
    <row r="25525" spans="3:3" x14ac:dyDescent="0.3">
      <c r="C25525" s="34"/>
    </row>
    <row r="25526" spans="3:3" x14ac:dyDescent="0.3">
      <c r="C25526" s="34"/>
    </row>
    <row r="25527" spans="3:3" x14ac:dyDescent="0.3">
      <c r="C25527" s="34"/>
    </row>
    <row r="25528" spans="3:3" x14ac:dyDescent="0.3">
      <c r="C25528" s="34"/>
    </row>
    <row r="25529" spans="3:3" x14ac:dyDescent="0.3">
      <c r="C25529" s="34"/>
    </row>
    <row r="25530" spans="3:3" x14ac:dyDescent="0.3">
      <c r="C25530" s="34"/>
    </row>
    <row r="25531" spans="3:3" x14ac:dyDescent="0.3">
      <c r="C25531" s="34"/>
    </row>
    <row r="25532" spans="3:3" x14ac:dyDescent="0.3">
      <c r="C25532" s="34"/>
    </row>
    <row r="25533" spans="3:3" x14ac:dyDescent="0.3">
      <c r="C25533" s="34"/>
    </row>
    <row r="25534" spans="3:3" x14ac:dyDescent="0.3">
      <c r="C25534" s="34"/>
    </row>
    <row r="25535" spans="3:3" x14ac:dyDescent="0.3">
      <c r="C25535" s="34"/>
    </row>
    <row r="25536" spans="3:3" x14ac:dyDescent="0.3">
      <c r="C25536" s="34"/>
    </row>
    <row r="25537" spans="3:3" x14ac:dyDescent="0.3">
      <c r="C25537" s="34"/>
    </row>
    <row r="25538" spans="3:3" x14ac:dyDescent="0.3">
      <c r="C25538" s="34"/>
    </row>
    <row r="25539" spans="3:3" x14ac:dyDescent="0.3">
      <c r="C25539" s="34"/>
    </row>
    <row r="25540" spans="3:3" x14ac:dyDescent="0.3">
      <c r="C25540" s="34"/>
    </row>
    <row r="25541" spans="3:3" x14ac:dyDescent="0.3">
      <c r="C25541" s="34"/>
    </row>
    <row r="25542" spans="3:3" x14ac:dyDescent="0.3">
      <c r="C25542" s="34"/>
    </row>
    <row r="25543" spans="3:3" x14ac:dyDescent="0.3">
      <c r="C25543" s="34"/>
    </row>
    <row r="25544" spans="3:3" x14ac:dyDescent="0.3">
      <c r="C25544" s="34"/>
    </row>
    <row r="25545" spans="3:3" x14ac:dyDescent="0.3">
      <c r="C25545" s="34"/>
    </row>
    <row r="25546" spans="3:3" x14ac:dyDescent="0.3">
      <c r="C25546" s="34"/>
    </row>
    <row r="25547" spans="3:3" x14ac:dyDescent="0.3">
      <c r="C25547" s="34"/>
    </row>
    <row r="25548" spans="3:3" x14ac:dyDescent="0.3">
      <c r="C25548" s="34"/>
    </row>
    <row r="25549" spans="3:3" x14ac:dyDescent="0.3">
      <c r="C25549" s="34"/>
    </row>
    <row r="25550" spans="3:3" x14ac:dyDescent="0.3">
      <c r="C25550" s="34"/>
    </row>
    <row r="25551" spans="3:3" x14ac:dyDescent="0.3">
      <c r="C25551" s="34"/>
    </row>
    <row r="25552" spans="3:3" x14ac:dyDescent="0.3">
      <c r="C25552" s="34"/>
    </row>
    <row r="25553" spans="3:3" x14ac:dyDescent="0.3">
      <c r="C25553" s="34"/>
    </row>
    <row r="25554" spans="3:3" x14ac:dyDescent="0.3">
      <c r="C25554" s="34"/>
    </row>
    <row r="25555" spans="3:3" x14ac:dyDescent="0.3">
      <c r="C25555" s="34"/>
    </row>
    <row r="25556" spans="3:3" x14ac:dyDescent="0.3">
      <c r="C25556" s="34"/>
    </row>
    <row r="25557" spans="3:3" x14ac:dyDescent="0.3">
      <c r="C25557" s="34"/>
    </row>
    <row r="25558" spans="3:3" x14ac:dyDescent="0.3">
      <c r="C25558" s="34"/>
    </row>
    <row r="25559" spans="3:3" x14ac:dyDescent="0.3">
      <c r="C25559" s="34"/>
    </row>
    <row r="25560" spans="3:3" x14ac:dyDescent="0.3">
      <c r="C25560" s="34"/>
    </row>
    <row r="25561" spans="3:3" x14ac:dyDescent="0.3">
      <c r="C25561" s="34"/>
    </row>
    <row r="25562" spans="3:3" x14ac:dyDescent="0.3">
      <c r="C25562" s="34"/>
    </row>
    <row r="25563" spans="3:3" x14ac:dyDescent="0.3">
      <c r="C25563" s="34"/>
    </row>
    <row r="25564" spans="3:3" x14ac:dyDescent="0.3">
      <c r="C25564" s="34"/>
    </row>
    <row r="25565" spans="3:3" x14ac:dyDescent="0.3">
      <c r="C25565" s="34"/>
    </row>
    <row r="25566" spans="3:3" x14ac:dyDescent="0.3">
      <c r="C25566" s="34"/>
    </row>
    <row r="25567" spans="3:3" x14ac:dyDescent="0.3">
      <c r="C25567" s="34"/>
    </row>
    <row r="25568" spans="3:3" x14ac:dyDescent="0.3">
      <c r="C25568" s="34"/>
    </row>
    <row r="25569" spans="3:3" x14ac:dyDescent="0.3">
      <c r="C25569" s="34"/>
    </row>
    <row r="25570" spans="3:3" x14ac:dyDescent="0.3">
      <c r="C25570" s="34"/>
    </row>
    <row r="25571" spans="3:3" x14ac:dyDescent="0.3">
      <c r="C25571" s="34"/>
    </row>
    <row r="25572" spans="3:3" x14ac:dyDescent="0.3">
      <c r="C25572" s="34"/>
    </row>
    <row r="25573" spans="3:3" x14ac:dyDescent="0.3">
      <c r="C25573" s="34"/>
    </row>
    <row r="25574" spans="3:3" x14ac:dyDescent="0.3">
      <c r="C25574" s="34"/>
    </row>
    <row r="25575" spans="3:3" x14ac:dyDescent="0.3">
      <c r="C25575" s="34"/>
    </row>
    <row r="25576" spans="3:3" x14ac:dyDescent="0.3">
      <c r="C25576" s="34"/>
    </row>
    <row r="25577" spans="3:3" x14ac:dyDescent="0.3">
      <c r="C25577" s="34"/>
    </row>
    <row r="25578" spans="3:3" x14ac:dyDescent="0.3">
      <c r="C25578" s="34"/>
    </row>
    <row r="25579" spans="3:3" x14ac:dyDescent="0.3">
      <c r="C25579" s="34"/>
    </row>
    <row r="25580" spans="3:3" x14ac:dyDescent="0.3">
      <c r="C25580" s="34"/>
    </row>
    <row r="25581" spans="3:3" x14ac:dyDescent="0.3">
      <c r="C25581" s="34"/>
    </row>
    <row r="25582" spans="3:3" x14ac:dyDescent="0.3">
      <c r="C25582" s="34"/>
    </row>
    <row r="25583" spans="3:3" x14ac:dyDescent="0.3">
      <c r="C25583" s="34"/>
    </row>
    <row r="25584" spans="3:3" x14ac:dyDescent="0.3">
      <c r="C25584" s="34"/>
    </row>
    <row r="25585" spans="3:3" x14ac:dyDescent="0.3">
      <c r="C25585" s="34"/>
    </row>
    <row r="25586" spans="3:3" x14ac:dyDescent="0.3">
      <c r="C25586" s="34"/>
    </row>
    <row r="25587" spans="3:3" x14ac:dyDescent="0.3">
      <c r="C25587" s="34"/>
    </row>
    <row r="25588" spans="3:3" x14ac:dyDescent="0.3">
      <c r="C25588" s="34"/>
    </row>
    <row r="25589" spans="3:3" x14ac:dyDescent="0.3">
      <c r="C25589" s="34"/>
    </row>
    <row r="25590" spans="3:3" x14ac:dyDescent="0.3">
      <c r="C25590" s="34"/>
    </row>
    <row r="25591" spans="3:3" x14ac:dyDescent="0.3">
      <c r="C25591" s="34"/>
    </row>
    <row r="25592" spans="3:3" x14ac:dyDescent="0.3">
      <c r="C25592" s="34"/>
    </row>
    <row r="25593" spans="3:3" x14ac:dyDescent="0.3">
      <c r="C25593" s="34"/>
    </row>
    <row r="25594" spans="3:3" x14ac:dyDescent="0.3">
      <c r="C25594" s="34"/>
    </row>
    <row r="25595" spans="3:3" x14ac:dyDescent="0.3">
      <c r="C25595" s="34"/>
    </row>
    <row r="25596" spans="3:3" x14ac:dyDescent="0.3">
      <c r="C25596" s="34"/>
    </row>
    <row r="25597" spans="3:3" x14ac:dyDescent="0.3">
      <c r="C25597" s="34"/>
    </row>
    <row r="25598" spans="3:3" x14ac:dyDescent="0.3">
      <c r="C25598" s="34"/>
    </row>
    <row r="25599" spans="3:3" x14ac:dyDescent="0.3">
      <c r="C25599" s="34"/>
    </row>
    <row r="25600" spans="3:3" x14ac:dyDescent="0.3">
      <c r="C25600" s="34"/>
    </row>
    <row r="25601" spans="3:3" x14ac:dyDescent="0.3">
      <c r="C25601" s="34"/>
    </row>
    <row r="25602" spans="3:3" x14ac:dyDescent="0.3">
      <c r="C25602" s="34"/>
    </row>
    <row r="25603" spans="3:3" x14ac:dyDescent="0.3">
      <c r="C25603" s="34"/>
    </row>
    <row r="25604" spans="3:3" x14ac:dyDescent="0.3">
      <c r="C25604" s="34"/>
    </row>
    <row r="25605" spans="3:3" x14ac:dyDescent="0.3">
      <c r="C25605" s="34"/>
    </row>
    <row r="25606" spans="3:3" x14ac:dyDescent="0.3">
      <c r="C25606" s="34"/>
    </row>
    <row r="25607" spans="3:3" x14ac:dyDescent="0.3">
      <c r="C25607" s="34"/>
    </row>
    <row r="25608" spans="3:3" x14ac:dyDescent="0.3">
      <c r="C25608" s="34"/>
    </row>
    <row r="25609" spans="3:3" x14ac:dyDescent="0.3">
      <c r="C25609" s="34"/>
    </row>
    <row r="25610" spans="3:3" x14ac:dyDescent="0.3">
      <c r="C25610" s="34"/>
    </row>
    <row r="25611" spans="3:3" x14ac:dyDescent="0.3">
      <c r="C25611" s="34"/>
    </row>
    <row r="25612" spans="3:3" x14ac:dyDescent="0.3">
      <c r="C25612" s="34"/>
    </row>
    <row r="25613" spans="3:3" x14ac:dyDescent="0.3">
      <c r="C25613" s="34"/>
    </row>
    <row r="25614" spans="3:3" x14ac:dyDescent="0.3">
      <c r="C25614" s="34"/>
    </row>
    <row r="25615" spans="3:3" x14ac:dyDescent="0.3">
      <c r="C25615" s="34"/>
    </row>
    <row r="25616" spans="3:3" x14ac:dyDescent="0.3">
      <c r="C25616" s="34"/>
    </row>
    <row r="25617" spans="3:3" x14ac:dyDescent="0.3">
      <c r="C25617" s="34"/>
    </row>
    <row r="25618" spans="3:3" x14ac:dyDescent="0.3">
      <c r="C25618" s="34"/>
    </row>
    <row r="25619" spans="3:3" x14ac:dyDescent="0.3">
      <c r="C25619" s="34"/>
    </row>
    <row r="25620" spans="3:3" x14ac:dyDescent="0.3">
      <c r="C25620" s="34"/>
    </row>
    <row r="25621" spans="3:3" x14ac:dyDescent="0.3">
      <c r="C25621" s="34"/>
    </row>
    <row r="25622" spans="3:3" x14ac:dyDescent="0.3">
      <c r="C25622" s="34"/>
    </row>
    <row r="25623" spans="3:3" x14ac:dyDescent="0.3">
      <c r="C25623" s="34"/>
    </row>
    <row r="25624" spans="3:3" x14ac:dyDescent="0.3">
      <c r="C25624" s="34"/>
    </row>
    <row r="25625" spans="3:3" x14ac:dyDescent="0.3">
      <c r="C25625" s="34"/>
    </row>
    <row r="25626" spans="3:3" x14ac:dyDescent="0.3">
      <c r="C25626" s="34"/>
    </row>
    <row r="25627" spans="3:3" x14ac:dyDescent="0.3">
      <c r="C25627" s="34"/>
    </row>
    <row r="25628" spans="3:3" x14ac:dyDescent="0.3">
      <c r="C25628" s="34"/>
    </row>
    <row r="25629" spans="3:3" x14ac:dyDescent="0.3">
      <c r="C25629" s="34"/>
    </row>
    <row r="25630" spans="3:3" x14ac:dyDescent="0.3">
      <c r="C25630" s="34"/>
    </row>
    <row r="25631" spans="3:3" x14ac:dyDescent="0.3">
      <c r="C25631" s="34"/>
    </row>
    <row r="25632" spans="3:3" x14ac:dyDescent="0.3">
      <c r="C25632" s="34"/>
    </row>
    <row r="25633" spans="3:3" x14ac:dyDescent="0.3">
      <c r="C25633" s="34"/>
    </row>
    <row r="25634" spans="3:3" x14ac:dyDescent="0.3">
      <c r="C25634" s="34"/>
    </row>
    <row r="25635" spans="3:3" x14ac:dyDescent="0.3">
      <c r="C25635" s="34"/>
    </row>
    <row r="25636" spans="3:3" x14ac:dyDescent="0.3">
      <c r="C25636" s="34"/>
    </row>
    <row r="25637" spans="3:3" x14ac:dyDescent="0.3">
      <c r="C25637" s="34"/>
    </row>
    <row r="25638" spans="3:3" x14ac:dyDescent="0.3">
      <c r="C25638" s="34"/>
    </row>
    <row r="25639" spans="3:3" x14ac:dyDescent="0.3">
      <c r="C25639" s="34"/>
    </row>
    <row r="25640" spans="3:3" x14ac:dyDescent="0.3">
      <c r="C25640" s="34"/>
    </row>
    <row r="25641" spans="3:3" x14ac:dyDescent="0.3">
      <c r="C25641" s="34"/>
    </row>
    <row r="25642" spans="3:3" x14ac:dyDescent="0.3">
      <c r="C25642" s="34"/>
    </row>
    <row r="25643" spans="3:3" x14ac:dyDescent="0.3">
      <c r="C25643" s="34"/>
    </row>
    <row r="25644" spans="3:3" x14ac:dyDescent="0.3">
      <c r="C25644" s="34"/>
    </row>
    <row r="25645" spans="3:3" x14ac:dyDescent="0.3">
      <c r="C25645" s="34"/>
    </row>
    <row r="25646" spans="3:3" x14ac:dyDescent="0.3">
      <c r="C25646" s="34"/>
    </row>
    <row r="25647" spans="3:3" x14ac:dyDescent="0.3">
      <c r="C25647" s="34"/>
    </row>
    <row r="25648" spans="3:3" x14ac:dyDescent="0.3">
      <c r="C25648" s="34"/>
    </row>
    <row r="25649" spans="3:3" x14ac:dyDescent="0.3">
      <c r="C25649" s="34"/>
    </row>
    <row r="25650" spans="3:3" x14ac:dyDescent="0.3">
      <c r="C25650" s="34"/>
    </row>
    <row r="25651" spans="3:3" x14ac:dyDescent="0.3">
      <c r="C25651" s="34"/>
    </row>
    <row r="25652" spans="3:3" x14ac:dyDescent="0.3">
      <c r="C25652" s="34"/>
    </row>
    <row r="25653" spans="3:3" x14ac:dyDescent="0.3">
      <c r="C25653" s="34"/>
    </row>
    <row r="25654" spans="3:3" x14ac:dyDescent="0.3">
      <c r="C25654" s="34"/>
    </row>
    <row r="25655" spans="3:3" x14ac:dyDescent="0.3">
      <c r="C25655" s="34"/>
    </row>
    <row r="25656" spans="3:3" x14ac:dyDescent="0.3">
      <c r="C25656" s="34"/>
    </row>
    <row r="25657" spans="3:3" x14ac:dyDescent="0.3">
      <c r="C25657" s="34"/>
    </row>
    <row r="25658" spans="3:3" x14ac:dyDescent="0.3">
      <c r="C25658" s="34"/>
    </row>
    <row r="25659" spans="3:3" x14ac:dyDescent="0.3">
      <c r="C25659" s="34"/>
    </row>
    <row r="25660" spans="3:3" x14ac:dyDescent="0.3">
      <c r="C25660" s="34"/>
    </row>
    <row r="25661" spans="3:3" x14ac:dyDescent="0.3">
      <c r="C25661" s="34"/>
    </row>
    <row r="25662" spans="3:3" x14ac:dyDescent="0.3">
      <c r="C25662" s="34"/>
    </row>
    <row r="25663" spans="3:3" x14ac:dyDescent="0.3">
      <c r="C25663" s="34"/>
    </row>
    <row r="25664" spans="3:3" x14ac:dyDescent="0.3">
      <c r="C25664" s="34"/>
    </row>
    <row r="25665" spans="3:3" x14ac:dyDescent="0.3">
      <c r="C25665" s="34"/>
    </row>
    <row r="25666" spans="3:3" x14ac:dyDescent="0.3">
      <c r="C25666" s="34"/>
    </row>
    <row r="25667" spans="3:3" x14ac:dyDescent="0.3">
      <c r="C25667" s="34"/>
    </row>
    <row r="25668" spans="3:3" x14ac:dyDescent="0.3">
      <c r="C25668" s="34"/>
    </row>
    <row r="25669" spans="3:3" x14ac:dyDescent="0.3">
      <c r="C25669" s="34"/>
    </row>
    <row r="25670" spans="3:3" x14ac:dyDescent="0.3">
      <c r="C25670" s="34"/>
    </row>
    <row r="25671" spans="3:3" x14ac:dyDescent="0.3">
      <c r="C25671" s="34"/>
    </row>
    <row r="25672" spans="3:3" x14ac:dyDescent="0.3">
      <c r="C25672" s="34"/>
    </row>
    <row r="25673" spans="3:3" x14ac:dyDescent="0.3">
      <c r="C25673" s="34"/>
    </row>
    <row r="25674" spans="3:3" x14ac:dyDescent="0.3">
      <c r="C25674" s="34"/>
    </row>
    <row r="25675" spans="3:3" x14ac:dyDescent="0.3">
      <c r="C25675" s="34"/>
    </row>
    <row r="25676" spans="3:3" x14ac:dyDescent="0.3">
      <c r="C25676" s="34"/>
    </row>
    <row r="25677" spans="3:3" x14ac:dyDescent="0.3">
      <c r="C25677" s="34"/>
    </row>
    <row r="25678" spans="3:3" x14ac:dyDescent="0.3">
      <c r="C25678" s="34"/>
    </row>
    <row r="25679" spans="3:3" x14ac:dyDescent="0.3">
      <c r="C25679" s="34"/>
    </row>
    <row r="25680" spans="3:3" x14ac:dyDescent="0.3">
      <c r="C25680" s="34"/>
    </row>
    <row r="25681" spans="3:3" x14ac:dyDescent="0.3">
      <c r="C25681" s="34"/>
    </row>
    <row r="25682" spans="3:3" x14ac:dyDescent="0.3">
      <c r="C25682" s="34"/>
    </row>
    <row r="25683" spans="3:3" x14ac:dyDescent="0.3">
      <c r="C25683" s="34"/>
    </row>
    <row r="25684" spans="3:3" x14ac:dyDescent="0.3">
      <c r="C25684" s="34"/>
    </row>
    <row r="25685" spans="3:3" x14ac:dyDescent="0.3">
      <c r="C25685" s="34"/>
    </row>
    <row r="25686" spans="3:3" x14ac:dyDescent="0.3">
      <c r="C25686" s="34"/>
    </row>
    <row r="25687" spans="3:3" x14ac:dyDescent="0.3">
      <c r="C25687" s="34"/>
    </row>
    <row r="25688" spans="3:3" x14ac:dyDescent="0.3">
      <c r="C25688" s="34"/>
    </row>
    <row r="25689" spans="3:3" x14ac:dyDescent="0.3">
      <c r="C25689" s="34"/>
    </row>
    <row r="25690" spans="3:3" x14ac:dyDescent="0.3">
      <c r="C25690" s="34"/>
    </row>
    <row r="25691" spans="3:3" x14ac:dyDescent="0.3">
      <c r="C25691" s="34"/>
    </row>
    <row r="25692" spans="3:3" x14ac:dyDescent="0.3">
      <c r="C25692" s="34"/>
    </row>
    <row r="25693" spans="3:3" x14ac:dyDescent="0.3">
      <c r="C25693" s="34"/>
    </row>
    <row r="25694" spans="3:3" x14ac:dyDescent="0.3">
      <c r="C25694" s="34"/>
    </row>
    <row r="25695" spans="3:3" x14ac:dyDescent="0.3">
      <c r="C25695" s="34"/>
    </row>
    <row r="25696" spans="3:3" x14ac:dyDescent="0.3">
      <c r="C25696" s="34"/>
    </row>
    <row r="25697" spans="3:3" x14ac:dyDescent="0.3">
      <c r="C25697" s="34"/>
    </row>
    <row r="25698" spans="3:3" x14ac:dyDescent="0.3">
      <c r="C25698" s="34"/>
    </row>
    <row r="25699" spans="3:3" x14ac:dyDescent="0.3">
      <c r="C25699" s="34"/>
    </row>
    <row r="25700" spans="3:3" x14ac:dyDescent="0.3">
      <c r="C25700" s="34"/>
    </row>
    <row r="25701" spans="3:3" x14ac:dyDescent="0.3">
      <c r="C25701" s="34"/>
    </row>
    <row r="25702" spans="3:3" x14ac:dyDescent="0.3">
      <c r="C25702" s="34"/>
    </row>
    <row r="25703" spans="3:3" x14ac:dyDescent="0.3">
      <c r="C25703" s="34"/>
    </row>
    <row r="25704" spans="3:3" x14ac:dyDescent="0.3">
      <c r="C25704" s="34"/>
    </row>
    <row r="25705" spans="3:3" x14ac:dyDescent="0.3">
      <c r="C25705" s="34"/>
    </row>
    <row r="25706" spans="3:3" x14ac:dyDescent="0.3">
      <c r="C25706" s="34"/>
    </row>
    <row r="25707" spans="3:3" x14ac:dyDescent="0.3">
      <c r="C25707" s="34"/>
    </row>
    <row r="25708" spans="3:3" x14ac:dyDescent="0.3">
      <c r="C25708" s="34"/>
    </row>
    <row r="25709" spans="3:3" x14ac:dyDescent="0.3">
      <c r="C25709" s="34"/>
    </row>
    <row r="25710" spans="3:3" x14ac:dyDescent="0.3">
      <c r="C25710" s="34"/>
    </row>
    <row r="25711" spans="3:3" x14ac:dyDescent="0.3">
      <c r="C25711" s="34"/>
    </row>
    <row r="25712" spans="3:3" x14ac:dyDescent="0.3">
      <c r="C25712" s="34"/>
    </row>
    <row r="25713" spans="3:3" x14ac:dyDescent="0.3">
      <c r="C25713" s="34"/>
    </row>
    <row r="25714" spans="3:3" x14ac:dyDescent="0.3">
      <c r="C25714" s="34"/>
    </row>
    <row r="25715" spans="3:3" x14ac:dyDescent="0.3">
      <c r="C25715" s="34"/>
    </row>
    <row r="25716" spans="3:3" x14ac:dyDescent="0.3">
      <c r="C25716" s="34"/>
    </row>
    <row r="25717" spans="3:3" x14ac:dyDescent="0.3">
      <c r="C25717" s="34"/>
    </row>
    <row r="25718" spans="3:3" x14ac:dyDescent="0.3">
      <c r="C25718" s="34"/>
    </row>
    <row r="25719" spans="3:3" x14ac:dyDescent="0.3">
      <c r="C25719" s="34"/>
    </row>
    <row r="25720" spans="3:3" x14ac:dyDescent="0.3">
      <c r="C25720" s="34"/>
    </row>
    <row r="25721" spans="3:3" x14ac:dyDescent="0.3">
      <c r="C25721" s="34"/>
    </row>
    <row r="25722" spans="3:3" x14ac:dyDescent="0.3">
      <c r="C25722" s="34"/>
    </row>
    <row r="25723" spans="3:3" x14ac:dyDescent="0.3">
      <c r="C25723" s="34"/>
    </row>
    <row r="25724" spans="3:3" x14ac:dyDescent="0.3">
      <c r="C25724" s="34"/>
    </row>
    <row r="25725" spans="3:3" x14ac:dyDescent="0.3">
      <c r="C25725" s="34"/>
    </row>
    <row r="25726" spans="3:3" x14ac:dyDescent="0.3">
      <c r="C25726" s="34"/>
    </row>
    <row r="25727" spans="3:3" x14ac:dyDescent="0.3">
      <c r="C25727" s="34"/>
    </row>
    <row r="25728" spans="3:3" x14ac:dyDescent="0.3">
      <c r="C25728" s="34"/>
    </row>
    <row r="25729" spans="3:3" x14ac:dyDescent="0.3">
      <c r="C25729" s="34"/>
    </row>
    <row r="25730" spans="3:3" x14ac:dyDescent="0.3">
      <c r="C25730" s="34"/>
    </row>
    <row r="25731" spans="3:3" x14ac:dyDescent="0.3">
      <c r="C25731" s="34"/>
    </row>
    <row r="25732" spans="3:3" x14ac:dyDescent="0.3">
      <c r="C25732" s="34"/>
    </row>
    <row r="25733" spans="3:3" x14ac:dyDescent="0.3">
      <c r="C25733" s="34"/>
    </row>
    <row r="25734" spans="3:3" x14ac:dyDescent="0.3">
      <c r="C25734" s="34"/>
    </row>
    <row r="25735" spans="3:3" x14ac:dyDescent="0.3">
      <c r="C25735" s="34"/>
    </row>
    <row r="25736" spans="3:3" x14ac:dyDescent="0.3">
      <c r="C25736" s="34"/>
    </row>
    <row r="25737" spans="3:3" x14ac:dyDescent="0.3">
      <c r="C25737" s="34"/>
    </row>
    <row r="25738" spans="3:3" x14ac:dyDescent="0.3">
      <c r="C25738" s="34"/>
    </row>
    <row r="25739" spans="3:3" x14ac:dyDescent="0.3">
      <c r="C25739" s="34"/>
    </row>
    <row r="25740" spans="3:3" x14ac:dyDescent="0.3">
      <c r="C25740" s="34"/>
    </row>
    <row r="25741" spans="3:3" x14ac:dyDescent="0.3">
      <c r="C25741" s="34"/>
    </row>
    <row r="25742" spans="3:3" x14ac:dyDescent="0.3">
      <c r="C25742" s="34"/>
    </row>
    <row r="25743" spans="3:3" x14ac:dyDescent="0.3">
      <c r="C25743" s="34"/>
    </row>
    <row r="25744" spans="3:3" x14ac:dyDescent="0.3">
      <c r="C25744" s="34"/>
    </row>
    <row r="25745" spans="3:3" x14ac:dyDescent="0.3">
      <c r="C25745" s="34"/>
    </row>
    <row r="25746" spans="3:3" x14ac:dyDescent="0.3">
      <c r="C25746" s="34"/>
    </row>
    <row r="25747" spans="3:3" x14ac:dyDescent="0.3">
      <c r="C25747" s="34"/>
    </row>
    <row r="25748" spans="3:3" x14ac:dyDescent="0.3">
      <c r="C25748" s="34"/>
    </row>
    <row r="25749" spans="3:3" x14ac:dyDescent="0.3">
      <c r="C25749" s="34"/>
    </row>
    <row r="25750" spans="3:3" x14ac:dyDescent="0.3">
      <c r="C25750" s="34"/>
    </row>
    <row r="25751" spans="3:3" x14ac:dyDescent="0.3">
      <c r="C25751" s="34"/>
    </row>
    <row r="25752" spans="3:3" x14ac:dyDescent="0.3">
      <c r="C25752" s="34"/>
    </row>
    <row r="25753" spans="3:3" x14ac:dyDescent="0.3">
      <c r="C25753" s="34"/>
    </row>
    <row r="25754" spans="3:3" x14ac:dyDescent="0.3">
      <c r="C25754" s="34"/>
    </row>
    <row r="25755" spans="3:3" x14ac:dyDescent="0.3">
      <c r="C25755" s="34"/>
    </row>
    <row r="25756" spans="3:3" x14ac:dyDescent="0.3">
      <c r="C25756" s="34"/>
    </row>
    <row r="25757" spans="3:3" x14ac:dyDescent="0.3">
      <c r="C25757" s="34"/>
    </row>
    <row r="25758" spans="3:3" x14ac:dyDescent="0.3">
      <c r="C25758" s="34"/>
    </row>
    <row r="25759" spans="3:3" x14ac:dyDescent="0.3">
      <c r="C25759" s="34"/>
    </row>
    <row r="25760" spans="3:3" x14ac:dyDescent="0.3">
      <c r="C25760" s="34"/>
    </row>
    <row r="25761" spans="3:3" x14ac:dyDescent="0.3">
      <c r="C25761" s="34"/>
    </row>
    <row r="25762" spans="3:3" x14ac:dyDescent="0.3">
      <c r="C25762" s="34"/>
    </row>
    <row r="25763" spans="3:3" x14ac:dyDescent="0.3">
      <c r="C25763" s="34"/>
    </row>
    <row r="25764" spans="3:3" x14ac:dyDescent="0.3">
      <c r="C25764" s="34"/>
    </row>
    <row r="25765" spans="3:3" x14ac:dyDescent="0.3">
      <c r="C25765" s="34"/>
    </row>
    <row r="25766" spans="3:3" x14ac:dyDescent="0.3">
      <c r="C25766" s="34"/>
    </row>
    <row r="25767" spans="3:3" x14ac:dyDescent="0.3">
      <c r="C25767" s="34"/>
    </row>
    <row r="25768" spans="3:3" x14ac:dyDescent="0.3">
      <c r="C25768" s="34"/>
    </row>
    <row r="25769" spans="3:3" x14ac:dyDescent="0.3">
      <c r="C25769" s="34"/>
    </row>
    <row r="25770" spans="3:3" x14ac:dyDescent="0.3">
      <c r="C25770" s="34"/>
    </row>
    <row r="25771" spans="3:3" x14ac:dyDescent="0.3">
      <c r="C25771" s="34"/>
    </row>
    <row r="25772" spans="3:3" x14ac:dyDescent="0.3">
      <c r="C25772" s="34"/>
    </row>
    <row r="25773" spans="3:3" x14ac:dyDescent="0.3">
      <c r="C25773" s="34"/>
    </row>
    <row r="25774" spans="3:3" x14ac:dyDescent="0.3">
      <c r="C25774" s="34"/>
    </row>
    <row r="25775" spans="3:3" x14ac:dyDescent="0.3">
      <c r="C25775" s="34"/>
    </row>
    <row r="25776" spans="3:3" x14ac:dyDescent="0.3">
      <c r="C25776" s="34"/>
    </row>
    <row r="25777" spans="3:3" x14ac:dyDescent="0.3">
      <c r="C25777" s="34"/>
    </row>
    <row r="25778" spans="3:3" x14ac:dyDescent="0.3">
      <c r="C25778" s="34"/>
    </row>
    <row r="25779" spans="3:3" x14ac:dyDescent="0.3">
      <c r="C25779" s="34"/>
    </row>
    <row r="25780" spans="3:3" x14ac:dyDescent="0.3">
      <c r="C25780" s="34"/>
    </row>
    <row r="25781" spans="3:3" x14ac:dyDescent="0.3">
      <c r="C25781" s="34"/>
    </row>
    <row r="25782" spans="3:3" x14ac:dyDescent="0.3">
      <c r="C25782" s="34"/>
    </row>
    <row r="25783" spans="3:3" x14ac:dyDescent="0.3">
      <c r="C25783" s="34"/>
    </row>
    <row r="25784" spans="3:3" x14ac:dyDescent="0.3">
      <c r="C25784" s="34"/>
    </row>
    <row r="25785" spans="3:3" x14ac:dyDescent="0.3">
      <c r="C25785" s="34"/>
    </row>
    <row r="25786" spans="3:3" x14ac:dyDescent="0.3">
      <c r="C25786" s="34"/>
    </row>
    <row r="25787" spans="3:3" x14ac:dyDescent="0.3">
      <c r="C25787" s="34"/>
    </row>
    <row r="25788" spans="3:3" x14ac:dyDescent="0.3">
      <c r="C25788" s="34"/>
    </row>
    <row r="25789" spans="3:3" x14ac:dyDescent="0.3">
      <c r="C25789" s="34"/>
    </row>
    <row r="25790" spans="3:3" x14ac:dyDescent="0.3">
      <c r="C25790" s="34"/>
    </row>
    <row r="25791" spans="3:3" x14ac:dyDescent="0.3">
      <c r="C25791" s="34"/>
    </row>
    <row r="25792" spans="3:3" x14ac:dyDescent="0.3">
      <c r="C25792" s="34"/>
    </row>
    <row r="25793" spans="3:3" x14ac:dyDescent="0.3">
      <c r="C25793" s="34"/>
    </row>
    <row r="25794" spans="3:3" x14ac:dyDescent="0.3">
      <c r="C25794" s="34"/>
    </row>
    <row r="25795" spans="3:3" x14ac:dyDescent="0.3">
      <c r="C25795" s="34"/>
    </row>
    <row r="25796" spans="3:3" x14ac:dyDescent="0.3">
      <c r="C25796" s="34"/>
    </row>
    <row r="25797" spans="3:3" x14ac:dyDescent="0.3">
      <c r="C25797" s="34"/>
    </row>
    <row r="25798" spans="3:3" x14ac:dyDescent="0.3">
      <c r="C25798" s="34"/>
    </row>
    <row r="25799" spans="3:3" x14ac:dyDescent="0.3">
      <c r="C25799" s="34"/>
    </row>
    <row r="25800" spans="3:3" x14ac:dyDescent="0.3">
      <c r="C25800" s="34"/>
    </row>
    <row r="25801" spans="3:3" x14ac:dyDescent="0.3">
      <c r="C25801" s="34"/>
    </row>
    <row r="25802" spans="3:3" x14ac:dyDescent="0.3">
      <c r="C25802" s="34"/>
    </row>
    <row r="25803" spans="3:3" x14ac:dyDescent="0.3">
      <c r="C25803" s="34"/>
    </row>
    <row r="25804" spans="3:3" x14ac:dyDescent="0.3">
      <c r="C25804" s="34"/>
    </row>
    <row r="25805" spans="3:3" x14ac:dyDescent="0.3">
      <c r="C25805" s="34"/>
    </row>
    <row r="25806" spans="3:3" x14ac:dyDescent="0.3">
      <c r="C25806" s="34"/>
    </row>
    <row r="25807" spans="3:3" x14ac:dyDescent="0.3">
      <c r="C25807" s="34"/>
    </row>
    <row r="25808" spans="3:3" x14ac:dyDescent="0.3">
      <c r="C25808" s="34"/>
    </row>
    <row r="25809" spans="3:3" x14ac:dyDescent="0.3">
      <c r="C25809" s="34"/>
    </row>
    <row r="25810" spans="3:3" x14ac:dyDescent="0.3">
      <c r="C25810" s="34"/>
    </row>
    <row r="25811" spans="3:3" x14ac:dyDescent="0.3">
      <c r="C25811" s="34"/>
    </row>
    <row r="25812" spans="3:3" x14ac:dyDescent="0.3">
      <c r="C25812" s="34"/>
    </row>
    <row r="25813" spans="3:3" x14ac:dyDescent="0.3">
      <c r="C25813" s="34"/>
    </row>
    <row r="25814" spans="3:3" x14ac:dyDescent="0.3">
      <c r="C25814" s="34"/>
    </row>
    <row r="25815" spans="3:3" x14ac:dyDescent="0.3">
      <c r="C25815" s="34"/>
    </row>
    <row r="25816" spans="3:3" x14ac:dyDescent="0.3">
      <c r="C25816" s="34"/>
    </row>
    <row r="25817" spans="3:3" x14ac:dyDescent="0.3">
      <c r="C25817" s="34"/>
    </row>
    <row r="25818" spans="3:3" x14ac:dyDescent="0.3">
      <c r="C25818" s="34"/>
    </row>
    <row r="25819" spans="3:3" x14ac:dyDescent="0.3">
      <c r="C25819" s="34"/>
    </row>
    <row r="25820" spans="3:3" x14ac:dyDescent="0.3">
      <c r="C25820" s="34"/>
    </row>
    <row r="25821" spans="3:3" x14ac:dyDescent="0.3">
      <c r="C25821" s="34"/>
    </row>
    <row r="25822" spans="3:3" x14ac:dyDescent="0.3">
      <c r="C25822" s="34"/>
    </row>
    <row r="25823" spans="3:3" x14ac:dyDescent="0.3">
      <c r="C25823" s="34"/>
    </row>
    <row r="25824" spans="3:3" x14ac:dyDescent="0.3">
      <c r="C25824" s="34"/>
    </row>
    <row r="25825" spans="3:3" x14ac:dyDescent="0.3">
      <c r="C25825" s="34"/>
    </row>
    <row r="25826" spans="3:3" x14ac:dyDescent="0.3">
      <c r="C25826" s="34"/>
    </row>
    <row r="25827" spans="3:3" x14ac:dyDescent="0.3">
      <c r="C25827" s="34"/>
    </row>
    <row r="25828" spans="3:3" x14ac:dyDescent="0.3">
      <c r="C25828" s="34"/>
    </row>
    <row r="25829" spans="3:3" x14ac:dyDescent="0.3">
      <c r="C25829" s="34"/>
    </row>
    <row r="25830" spans="3:3" x14ac:dyDescent="0.3">
      <c r="C25830" s="34"/>
    </row>
    <row r="25831" spans="3:3" x14ac:dyDescent="0.3">
      <c r="C25831" s="34"/>
    </row>
    <row r="25832" spans="3:3" x14ac:dyDescent="0.3">
      <c r="C25832" s="34"/>
    </row>
    <row r="25833" spans="3:3" x14ac:dyDescent="0.3">
      <c r="C25833" s="34"/>
    </row>
    <row r="25834" spans="3:3" x14ac:dyDescent="0.3">
      <c r="C25834" s="34"/>
    </row>
    <row r="25835" spans="3:3" x14ac:dyDescent="0.3">
      <c r="C25835" s="34"/>
    </row>
    <row r="25836" spans="3:3" x14ac:dyDescent="0.3">
      <c r="C25836" s="34"/>
    </row>
    <row r="25837" spans="3:3" x14ac:dyDescent="0.3">
      <c r="C25837" s="34"/>
    </row>
    <row r="25838" spans="3:3" x14ac:dyDescent="0.3">
      <c r="C25838" s="34"/>
    </row>
    <row r="25839" spans="3:3" x14ac:dyDescent="0.3">
      <c r="C25839" s="34"/>
    </row>
    <row r="25840" spans="3:3" x14ac:dyDescent="0.3">
      <c r="C25840" s="34"/>
    </row>
    <row r="25841" spans="3:3" x14ac:dyDescent="0.3">
      <c r="C25841" s="34"/>
    </row>
    <row r="25842" spans="3:3" x14ac:dyDescent="0.3">
      <c r="C25842" s="34"/>
    </row>
    <row r="25843" spans="3:3" x14ac:dyDescent="0.3">
      <c r="C25843" s="34"/>
    </row>
    <row r="25844" spans="3:3" x14ac:dyDescent="0.3">
      <c r="C25844" s="34"/>
    </row>
    <row r="25845" spans="3:3" x14ac:dyDescent="0.3">
      <c r="C25845" s="34"/>
    </row>
    <row r="25846" spans="3:3" x14ac:dyDescent="0.3">
      <c r="C25846" s="34"/>
    </row>
    <row r="25847" spans="3:3" x14ac:dyDescent="0.3">
      <c r="C25847" s="34"/>
    </row>
    <row r="25848" spans="3:3" x14ac:dyDescent="0.3">
      <c r="C25848" s="34"/>
    </row>
    <row r="25849" spans="3:3" x14ac:dyDescent="0.3">
      <c r="C25849" s="34"/>
    </row>
    <row r="25850" spans="3:3" x14ac:dyDescent="0.3">
      <c r="C25850" s="34"/>
    </row>
    <row r="25851" spans="3:3" x14ac:dyDescent="0.3">
      <c r="C25851" s="34"/>
    </row>
    <row r="25852" spans="3:3" x14ac:dyDescent="0.3">
      <c r="C25852" s="34"/>
    </row>
    <row r="25853" spans="3:3" x14ac:dyDescent="0.3">
      <c r="C25853" s="34"/>
    </row>
    <row r="25854" spans="3:3" x14ac:dyDescent="0.3">
      <c r="C25854" s="34"/>
    </row>
    <row r="25855" spans="3:3" x14ac:dyDescent="0.3">
      <c r="C25855" s="34"/>
    </row>
    <row r="25856" spans="3:3" x14ac:dyDescent="0.3">
      <c r="C25856" s="34"/>
    </row>
    <row r="25857" spans="3:3" x14ac:dyDescent="0.3">
      <c r="C25857" s="34"/>
    </row>
    <row r="25858" spans="3:3" x14ac:dyDescent="0.3">
      <c r="C25858" s="34"/>
    </row>
    <row r="25859" spans="3:3" x14ac:dyDescent="0.3">
      <c r="C25859" s="34"/>
    </row>
    <row r="25860" spans="3:3" x14ac:dyDescent="0.3">
      <c r="C25860" s="34"/>
    </row>
    <row r="25861" spans="3:3" x14ac:dyDescent="0.3">
      <c r="C25861" s="34"/>
    </row>
    <row r="25862" spans="3:3" x14ac:dyDescent="0.3">
      <c r="C25862" s="34"/>
    </row>
    <row r="25863" spans="3:3" x14ac:dyDescent="0.3">
      <c r="C25863" s="34"/>
    </row>
    <row r="25864" spans="3:3" x14ac:dyDescent="0.3">
      <c r="C25864" s="34"/>
    </row>
    <row r="25865" spans="3:3" x14ac:dyDescent="0.3">
      <c r="C25865" s="34"/>
    </row>
    <row r="25866" spans="3:3" x14ac:dyDescent="0.3">
      <c r="C25866" s="34"/>
    </row>
    <row r="25867" spans="3:3" x14ac:dyDescent="0.3">
      <c r="C25867" s="34"/>
    </row>
    <row r="25868" spans="3:3" x14ac:dyDescent="0.3">
      <c r="C25868" s="34"/>
    </row>
    <row r="25869" spans="3:3" x14ac:dyDescent="0.3">
      <c r="C25869" s="34"/>
    </row>
    <row r="25870" spans="3:3" x14ac:dyDescent="0.3">
      <c r="C25870" s="34"/>
    </row>
    <row r="25871" spans="3:3" x14ac:dyDescent="0.3">
      <c r="C25871" s="34"/>
    </row>
    <row r="25872" spans="3:3" x14ac:dyDescent="0.3">
      <c r="C25872" s="34"/>
    </row>
    <row r="25873" spans="3:3" x14ac:dyDescent="0.3">
      <c r="C25873" s="34"/>
    </row>
    <row r="25874" spans="3:3" x14ac:dyDescent="0.3">
      <c r="C25874" s="34"/>
    </row>
    <row r="25875" spans="3:3" x14ac:dyDescent="0.3">
      <c r="C25875" s="34"/>
    </row>
    <row r="25876" spans="3:3" x14ac:dyDescent="0.3">
      <c r="C25876" s="34"/>
    </row>
    <row r="25877" spans="3:3" x14ac:dyDescent="0.3">
      <c r="C25877" s="34"/>
    </row>
    <row r="25878" spans="3:3" x14ac:dyDescent="0.3">
      <c r="C25878" s="34"/>
    </row>
    <row r="25879" spans="3:3" x14ac:dyDescent="0.3">
      <c r="C25879" s="34"/>
    </row>
    <row r="25880" spans="3:3" x14ac:dyDescent="0.3">
      <c r="C25880" s="34"/>
    </row>
    <row r="25881" spans="3:3" x14ac:dyDescent="0.3">
      <c r="C25881" s="34"/>
    </row>
    <row r="25882" spans="3:3" x14ac:dyDescent="0.3">
      <c r="C25882" s="34"/>
    </row>
    <row r="25883" spans="3:3" x14ac:dyDescent="0.3">
      <c r="C25883" s="34"/>
    </row>
    <row r="25884" spans="3:3" x14ac:dyDescent="0.3">
      <c r="C25884" s="34"/>
    </row>
    <row r="25885" spans="3:3" x14ac:dyDescent="0.3">
      <c r="C25885" s="34"/>
    </row>
    <row r="25886" spans="3:3" x14ac:dyDescent="0.3">
      <c r="C25886" s="34"/>
    </row>
    <row r="25887" spans="3:3" x14ac:dyDescent="0.3">
      <c r="C25887" s="34"/>
    </row>
    <row r="25888" spans="3:3" x14ac:dyDescent="0.3">
      <c r="C25888" s="34"/>
    </row>
    <row r="25889" spans="3:3" x14ac:dyDescent="0.3">
      <c r="C25889" s="34"/>
    </row>
    <row r="25890" spans="3:3" x14ac:dyDescent="0.3">
      <c r="C25890" s="34"/>
    </row>
    <row r="25891" spans="3:3" x14ac:dyDescent="0.3">
      <c r="C25891" s="34"/>
    </row>
    <row r="25892" spans="3:3" x14ac:dyDescent="0.3">
      <c r="C25892" s="34"/>
    </row>
    <row r="25893" spans="3:3" x14ac:dyDescent="0.3">
      <c r="C25893" s="34"/>
    </row>
    <row r="25894" spans="3:3" x14ac:dyDescent="0.3">
      <c r="C25894" s="34"/>
    </row>
    <row r="25895" spans="3:3" x14ac:dyDescent="0.3">
      <c r="C25895" s="34"/>
    </row>
    <row r="25896" spans="3:3" x14ac:dyDescent="0.3">
      <c r="C25896" s="34"/>
    </row>
    <row r="25897" spans="3:3" x14ac:dyDescent="0.3">
      <c r="C25897" s="34"/>
    </row>
    <row r="25898" spans="3:3" x14ac:dyDescent="0.3">
      <c r="C25898" s="34"/>
    </row>
    <row r="25899" spans="3:3" x14ac:dyDescent="0.3">
      <c r="C25899" s="34"/>
    </row>
    <row r="25900" spans="3:3" x14ac:dyDescent="0.3">
      <c r="C25900" s="34"/>
    </row>
    <row r="25901" spans="3:3" x14ac:dyDescent="0.3">
      <c r="C25901" s="34"/>
    </row>
    <row r="25902" spans="3:3" x14ac:dyDescent="0.3">
      <c r="C25902" s="34"/>
    </row>
    <row r="25903" spans="3:3" x14ac:dyDescent="0.3">
      <c r="C25903" s="34"/>
    </row>
    <row r="25904" spans="3:3" x14ac:dyDescent="0.3">
      <c r="C25904" s="34"/>
    </row>
    <row r="25905" spans="3:3" x14ac:dyDescent="0.3">
      <c r="C25905" s="34"/>
    </row>
    <row r="25906" spans="3:3" x14ac:dyDescent="0.3">
      <c r="C25906" s="34"/>
    </row>
    <row r="25907" spans="3:3" x14ac:dyDescent="0.3">
      <c r="C25907" s="34"/>
    </row>
    <row r="25908" spans="3:3" x14ac:dyDescent="0.3">
      <c r="C25908" s="34"/>
    </row>
    <row r="25909" spans="3:3" x14ac:dyDescent="0.3">
      <c r="C25909" s="34"/>
    </row>
    <row r="25910" spans="3:3" x14ac:dyDescent="0.3">
      <c r="C25910" s="34"/>
    </row>
    <row r="25911" spans="3:3" x14ac:dyDescent="0.3">
      <c r="C25911" s="34"/>
    </row>
    <row r="25912" spans="3:3" x14ac:dyDescent="0.3">
      <c r="C25912" s="34"/>
    </row>
    <row r="25913" spans="3:3" x14ac:dyDescent="0.3">
      <c r="C25913" s="34"/>
    </row>
    <row r="25914" spans="3:3" x14ac:dyDescent="0.3">
      <c r="C25914" s="34"/>
    </row>
    <row r="25915" spans="3:3" x14ac:dyDescent="0.3">
      <c r="C25915" s="34"/>
    </row>
    <row r="25916" spans="3:3" x14ac:dyDescent="0.3">
      <c r="C25916" s="34"/>
    </row>
    <row r="25917" spans="3:3" x14ac:dyDescent="0.3">
      <c r="C25917" s="34"/>
    </row>
    <row r="25918" spans="3:3" x14ac:dyDescent="0.3">
      <c r="C25918" s="34"/>
    </row>
    <row r="25919" spans="3:3" x14ac:dyDescent="0.3">
      <c r="C25919" s="34"/>
    </row>
    <row r="25920" spans="3:3" x14ac:dyDescent="0.3">
      <c r="C25920" s="34"/>
    </row>
    <row r="25921" spans="3:3" x14ac:dyDescent="0.3">
      <c r="C25921" s="34"/>
    </row>
    <row r="25922" spans="3:3" x14ac:dyDescent="0.3">
      <c r="C25922" s="34"/>
    </row>
    <row r="25923" spans="3:3" x14ac:dyDescent="0.3">
      <c r="C25923" s="34"/>
    </row>
    <row r="25924" spans="3:3" x14ac:dyDescent="0.3">
      <c r="C25924" s="34"/>
    </row>
    <row r="25925" spans="3:3" x14ac:dyDescent="0.3">
      <c r="C25925" s="34"/>
    </row>
    <row r="25926" spans="3:3" x14ac:dyDescent="0.3">
      <c r="C25926" s="34"/>
    </row>
    <row r="25927" spans="3:3" x14ac:dyDescent="0.3">
      <c r="C25927" s="34"/>
    </row>
    <row r="25928" spans="3:3" x14ac:dyDescent="0.3">
      <c r="C25928" s="34"/>
    </row>
    <row r="25929" spans="3:3" x14ac:dyDescent="0.3">
      <c r="C25929" s="34"/>
    </row>
    <row r="25930" spans="3:3" x14ac:dyDescent="0.3">
      <c r="C25930" s="34"/>
    </row>
    <row r="25931" spans="3:3" x14ac:dyDescent="0.3">
      <c r="C25931" s="34"/>
    </row>
    <row r="25932" spans="3:3" x14ac:dyDescent="0.3">
      <c r="C25932" s="34"/>
    </row>
    <row r="25933" spans="3:3" x14ac:dyDescent="0.3">
      <c r="C25933" s="34"/>
    </row>
    <row r="25934" spans="3:3" x14ac:dyDescent="0.3">
      <c r="C25934" s="34"/>
    </row>
    <row r="25935" spans="3:3" x14ac:dyDescent="0.3">
      <c r="C25935" s="34"/>
    </row>
    <row r="25936" spans="3:3" x14ac:dyDescent="0.3">
      <c r="C25936" s="34"/>
    </row>
    <row r="25937" spans="3:3" x14ac:dyDescent="0.3">
      <c r="C25937" s="34"/>
    </row>
    <row r="25938" spans="3:3" x14ac:dyDescent="0.3">
      <c r="C25938" s="34"/>
    </row>
    <row r="25939" spans="3:3" x14ac:dyDescent="0.3">
      <c r="C25939" s="34"/>
    </row>
    <row r="25940" spans="3:3" x14ac:dyDescent="0.3">
      <c r="C25940" s="34"/>
    </row>
    <row r="25941" spans="3:3" x14ac:dyDescent="0.3">
      <c r="C25941" s="34"/>
    </row>
    <row r="25942" spans="3:3" x14ac:dyDescent="0.3">
      <c r="C25942" s="34"/>
    </row>
    <row r="25943" spans="3:3" x14ac:dyDescent="0.3">
      <c r="C25943" s="34"/>
    </row>
    <row r="25944" spans="3:3" x14ac:dyDescent="0.3">
      <c r="C25944" s="34"/>
    </row>
    <row r="25945" spans="3:3" x14ac:dyDescent="0.3">
      <c r="C25945" s="34"/>
    </row>
    <row r="25946" spans="3:3" x14ac:dyDescent="0.3">
      <c r="C25946" s="34"/>
    </row>
    <row r="25947" spans="3:3" x14ac:dyDescent="0.3">
      <c r="C25947" s="34"/>
    </row>
    <row r="25948" spans="3:3" x14ac:dyDescent="0.3">
      <c r="C25948" s="34"/>
    </row>
    <row r="25949" spans="3:3" x14ac:dyDescent="0.3">
      <c r="C25949" s="34"/>
    </row>
    <row r="25950" spans="3:3" x14ac:dyDescent="0.3">
      <c r="C25950" s="34"/>
    </row>
    <row r="25951" spans="3:3" x14ac:dyDescent="0.3">
      <c r="C25951" s="34"/>
    </row>
    <row r="25952" spans="3:3" x14ac:dyDescent="0.3">
      <c r="C25952" s="34"/>
    </row>
    <row r="25953" spans="3:3" x14ac:dyDescent="0.3">
      <c r="C25953" s="34"/>
    </row>
    <row r="25954" spans="3:3" x14ac:dyDescent="0.3">
      <c r="C25954" s="34"/>
    </row>
    <row r="25955" spans="3:3" x14ac:dyDescent="0.3">
      <c r="C25955" s="34"/>
    </row>
    <row r="25956" spans="3:3" x14ac:dyDescent="0.3">
      <c r="C25956" s="34"/>
    </row>
    <row r="25957" spans="3:3" x14ac:dyDescent="0.3">
      <c r="C25957" s="34"/>
    </row>
    <row r="25958" spans="3:3" x14ac:dyDescent="0.3">
      <c r="C25958" s="34"/>
    </row>
    <row r="25959" spans="3:3" x14ac:dyDescent="0.3">
      <c r="C25959" s="34"/>
    </row>
    <row r="25960" spans="3:3" x14ac:dyDescent="0.3">
      <c r="C25960" s="34"/>
    </row>
    <row r="25961" spans="3:3" x14ac:dyDescent="0.3">
      <c r="C25961" s="34"/>
    </row>
    <row r="25962" spans="3:3" x14ac:dyDescent="0.3">
      <c r="C25962" s="34"/>
    </row>
    <row r="25963" spans="3:3" x14ac:dyDescent="0.3">
      <c r="C25963" s="34"/>
    </row>
    <row r="25964" spans="3:3" x14ac:dyDescent="0.3">
      <c r="C25964" s="34"/>
    </row>
    <row r="25965" spans="3:3" x14ac:dyDescent="0.3">
      <c r="C25965" s="34"/>
    </row>
    <row r="25966" spans="3:3" x14ac:dyDescent="0.3">
      <c r="C25966" s="34"/>
    </row>
    <row r="25967" spans="3:3" x14ac:dyDescent="0.3">
      <c r="C25967" s="34"/>
    </row>
    <row r="25968" spans="3:3" x14ac:dyDescent="0.3">
      <c r="C25968" s="34"/>
    </row>
    <row r="25969" spans="3:3" x14ac:dyDescent="0.3">
      <c r="C25969" s="34"/>
    </row>
    <row r="25970" spans="3:3" x14ac:dyDescent="0.3">
      <c r="C25970" s="34"/>
    </row>
    <row r="25971" spans="3:3" x14ac:dyDescent="0.3">
      <c r="C25971" s="34"/>
    </row>
    <row r="25972" spans="3:3" x14ac:dyDescent="0.3">
      <c r="C25972" s="34"/>
    </row>
    <row r="25973" spans="3:3" x14ac:dyDescent="0.3">
      <c r="C25973" s="34"/>
    </row>
    <row r="25974" spans="3:3" x14ac:dyDescent="0.3">
      <c r="C25974" s="34"/>
    </row>
    <row r="25975" spans="3:3" x14ac:dyDescent="0.3">
      <c r="C25975" s="34"/>
    </row>
    <row r="25976" spans="3:3" x14ac:dyDescent="0.3">
      <c r="C25976" s="34"/>
    </row>
    <row r="25977" spans="3:3" x14ac:dyDescent="0.3">
      <c r="C25977" s="34"/>
    </row>
    <row r="25978" spans="3:3" x14ac:dyDescent="0.3">
      <c r="C25978" s="34"/>
    </row>
    <row r="25979" spans="3:3" x14ac:dyDescent="0.3">
      <c r="C25979" s="34"/>
    </row>
    <row r="25980" spans="3:3" x14ac:dyDescent="0.3">
      <c r="C25980" s="34"/>
    </row>
    <row r="25981" spans="3:3" x14ac:dyDescent="0.3">
      <c r="C25981" s="34"/>
    </row>
    <row r="25982" spans="3:3" x14ac:dyDescent="0.3">
      <c r="C25982" s="34"/>
    </row>
    <row r="25983" spans="3:3" x14ac:dyDescent="0.3">
      <c r="C25983" s="34"/>
    </row>
    <row r="25984" spans="3:3" x14ac:dyDescent="0.3">
      <c r="C25984" s="34"/>
    </row>
    <row r="25985" spans="3:3" x14ac:dyDescent="0.3">
      <c r="C25985" s="34"/>
    </row>
    <row r="25986" spans="3:3" x14ac:dyDescent="0.3">
      <c r="C25986" s="34"/>
    </row>
    <row r="25987" spans="3:3" x14ac:dyDescent="0.3">
      <c r="C25987" s="34"/>
    </row>
    <row r="25988" spans="3:3" x14ac:dyDescent="0.3">
      <c r="C25988" s="34"/>
    </row>
    <row r="25989" spans="3:3" x14ac:dyDescent="0.3">
      <c r="C25989" s="34"/>
    </row>
    <row r="25990" spans="3:3" x14ac:dyDescent="0.3">
      <c r="C25990" s="34"/>
    </row>
    <row r="25991" spans="3:3" x14ac:dyDescent="0.3">
      <c r="C25991" s="34"/>
    </row>
    <row r="25992" spans="3:3" x14ac:dyDescent="0.3">
      <c r="C25992" s="34"/>
    </row>
    <row r="25993" spans="3:3" x14ac:dyDescent="0.3">
      <c r="C25993" s="34"/>
    </row>
    <row r="25994" spans="3:3" x14ac:dyDescent="0.3">
      <c r="C25994" s="34"/>
    </row>
    <row r="25995" spans="3:3" x14ac:dyDescent="0.3">
      <c r="C25995" s="34"/>
    </row>
    <row r="25996" spans="3:3" x14ac:dyDescent="0.3">
      <c r="C25996" s="34"/>
    </row>
    <row r="25997" spans="3:3" x14ac:dyDescent="0.3">
      <c r="C25997" s="34"/>
    </row>
    <row r="25998" spans="3:3" x14ac:dyDescent="0.3">
      <c r="C25998" s="34"/>
    </row>
    <row r="25999" spans="3:3" x14ac:dyDescent="0.3">
      <c r="C25999" s="34"/>
    </row>
    <row r="26000" spans="3:3" x14ac:dyDescent="0.3">
      <c r="C26000" s="34"/>
    </row>
    <row r="26001" spans="3:3" x14ac:dyDescent="0.3">
      <c r="C26001" s="34"/>
    </row>
    <row r="26002" spans="3:3" x14ac:dyDescent="0.3">
      <c r="C26002" s="34"/>
    </row>
    <row r="26003" spans="3:3" x14ac:dyDescent="0.3">
      <c r="C26003" s="34"/>
    </row>
    <row r="26004" spans="3:3" x14ac:dyDescent="0.3">
      <c r="C26004" s="34"/>
    </row>
    <row r="26005" spans="3:3" x14ac:dyDescent="0.3">
      <c r="C26005" s="34"/>
    </row>
    <row r="26006" spans="3:3" x14ac:dyDescent="0.3">
      <c r="C26006" s="34"/>
    </row>
    <row r="26007" spans="3:3" x14ac:dyDescent="0.3">
      <c r="C26007" s="34"/>
    </row>
    <row r="26008" spans="3:3" x14ac:dyDescent="0.3">
      <c r="C26008" s="34"/>
    </row>
    <row r="26009" spans="3:3" x14ac:dyDescent="0.3">
      <c r="C26009" s="34"/>
    </row>
    <row r="26010" spans="3:3" x14ac:dyDescent="0.3">
      <c r="C26010" s="34"/>
    </row>
    <row r="26011" spans="3:3" x14ac:dyDescent="0.3">
      <c r="C26011" s="34"/>
    </row>
    <row r="26012" spans="3:3" x14ac:dyDescent="0.3">
      <c r="C26012" s="34"/>
    </row>
    <row r="26013" spans="3:3" x14ac:dyDescent="0.3">
      <c r="C26013" s="34"/>
    </row>
    <row r="26014" spans="3:3" x14ac:dyDescent="0.3">
      <c r="C26014" s="34"/>
    </row>
    <row r="26015" spans="3:3" x14ac:dyDescent="0.3">
      <c r="C26015" s="34"/>
    </row>
    <row r="26016" spans="3:3" x14ac:dyDescent="0.3">
      <c r="C26016" s="34"/>
    </row>
    <row r="26017" spans="3:3" x14ac:dyDescent="0.3">
      <c r="C26017" s="34"/>
    </row>
    <row r="26018" spans="3:3" x14ac:dyDescent="0.3">
      <c r="C26018" s="34"/>
    </row>
    <row r="26019" spans="3:3" x14ac:dyDescent="0.3">
      <c r="C26019" s="34"/>
    </row>
    <row r="26020" spans="3:3" x14ac:dyDescent="0.3">
      <c r="C26020" s="34"/>
    </row>
    <row r="26021" spans="3:3" x14ac:dyDescent="0.3">
      <c r="C26021" s="34"/>
    </row>
    <row r="26022" spans="3:3" x14ac:dyDescent="0.3">
      <c r="C26022" s="34"/>
    </row>
    <row r="26023" spans="3:3" x14ac:dyDescent="0.3">
      <c r="C26023" s="34"/>
    </row>
    <row r="26024" spans="3:3" x14ac:dyDescent="0.3">
      <c r="C26024" s="34"/>
    </row>
    <row r="26025" spans="3:3" x14ac:dyDescent="0.3">
      <c r="C26025" s="34"/>
    </row>
    <row r="26026" spans="3:3" x14ac:dyDescent="0.3">
      <c r="C26026" s="34"/>
    </row>
    <row r="26027" spans="3:3" x14ac:dyDescent="0.3">
      <c r="C26027" s="34"/>
    </row>
    <row r="26028" spans="3:3" x14ac:dyDescent="0.3">
      <c r="C26028" s="34"/>
    </row>
    <row r="26029" spans="3:3" x14ac:dyDescent="0.3">
      <c r="C26029" s="34"/>
    </row>
    <row r="26030" spans="3:3" x14ac:dyDescent="0.3">
      <c r="C26030" s="34"/>
    </row>
    <row r="26031" spans="3:3" x14ac:dyDescent="0.3">
      <c r="C26031" s="34"/>
    </row>
    <row r="26032" spans="3:3" x14ac:dyDescent="0.3">
      <c r="C26032" s="34"/>
    </row>
    <row r="26033" spans="3:3" x14ac:dyDescent="0.3">
      <c r="C26033" s="34"/>
    </row>
    <row r="26034" spans="3:3" x14ac:dyDescent="0.3">
      <c r="C26034" s="34"/>
    </row>
    <row r="26035" spans="3:3" x14ac:dyDescent="0.3">
      <c r="C26035" s="34"/>
    </row>
    <row r="26036" spans="3:3" x14ac:dyDescent="0.3">
      <c r="C26036" s="34"/>
    </row>
    <row r="26037" spans="3:3" x14ac:dyDescent="0.3">
      <c r="C26037" s="34"/>
    </row>
    <row r="26038" spans="3:3" x14ac:dyDescent="0.3">
      <c r="C26038" s="34"/>
    </row>
    <row r="26039" spans="3:3" x14ac:dyDescent="0.3">
      <c r="C26039" s="34"/>
    </row>
    <row r="26040" spans="3:3" x14ac:dyDescent="0.3">
      <c r="C26040" s="34"/>
    </row>
    <row r="26041" spans="3:3" x14ac:dyDescent="0.3">
      <c r="C26041" s="34"/>
    </row>
    <row r="26042" spans="3:3" x14ac:dyDescent="0.3">
      <c r="C26042" s="34"/>
    </row>
    <row r="26043" spans="3:3" x14ac:dyDescent="0.3">
      <c r="C26043" s="34"/>
    </row>
    <row r="26044" spans="3:3" x14ac:dyDescent="0.3">
      <c r="C26044" s="34"/>
    </row>
    <row r="26045" spans="3:3" x14ac:dyDescent="0.3">
      <c r="C26045" s="34"/>
    </row>
    <row r="26046" spans="3:3" x14ac:dyDescent="0.3">
      <c r="C26046" s="34"/>
    </row>
    <row r="26047" spans="3:3" x14ac:dyDescent="0.3">
      <c r="C26047" s="34"/>
    </row>
    <row r="26048" spans="3:3" x14ac:dyDescent="0.3">
      <c r="C26048" s="34"/>
    </row>
    <row r="26049" spans="3:3" x14ac:dyDescent="0.3">
      <c r="C26049" s="34"/>
    </row>
    <row r="26050" spans="3:3" x14ac:dyDescent="0.3">
      <c r="C26050" s="34"/>
    </row>
    <row r="26051" spans="3:3" x14ac:dyDescent="0.3">
      <c r="C26051" s="34"/>
    </row>
    <row r="26052" spans="3:3" x14ac:dyDescent="0.3">
      <c r="C26052" s="34"/>
    </row>
    <row r="26053" spans="3:3" x14ac:dyDescent="0.3">
      <c r="C26053" s="34"/>
    </row>
    <row r="26054" spans="3:3" x14ac:dyDescent="0.3">
      <c r="C26054" s="34"/>
    </row>
    <row r="26055" spans="3:3" x14ac:dyDescent="0.3">
      <c r="C26055" s="34"/>
    </row>
    <row r="26056" spans="3:3" x14ac:dyDescent="0.3">
      <c r="C26056" s="34"/>
    </row>
    <row r="26057" spans="3:3" x14ac:dyDescent="0.3">
      <c r="C26057" s="34"/>
    </row>
    <row r="26058" spans="3:3" x14ac:dyDescent="0.3">
      <c r="C26058" s="34"/>
    </row>
    <row r="26059" spans="3:3" x14ac:dyDescent="0.3">
      <c r="C26059" s="34"/>
    </row>
    <row r="26060" spans="3:3" x14ac:dyDescent="0.3">
      <c r="C26060" s="34"/>
    </row>
    <row r="26061" spans="3:3" x14ac:dyDescent="0.3">
      <c r="C26061" s="34"/>
    </row>
    <row r="26062" spans="3:3" x14ac:dyDescent="0.3">
      <c r="C26062" s="34"/>
    </row>
    <row r="26063" spans="3:3" x14ac:dyDescent="0.3">
      <c r="C26063" s="34"/>
    </row>
    <row r="26064" spans="3:3" x14ac:dyDescent="0.3">
      <c r="C26064" s="34"/>
    </row>
    <row r="26065" spans="3:3" x14ac:dyDescent="0.3">
      <c r="C26065" s="34"/>
    </row>
    <row r="26066" spans="3:3" x14ac:dyDescent="0.3">
      <c r="C26066" s="34"/>
    </row>
    <row r="26067" spans="3:3" x14ac:dyDescent="0.3">
      <c r="C26067" s="34"/>
    </row>
    <row r="26068" spans="3:3" x14ac:dyDescent="0.3">
      <c r="C26068" s="34"/>
    </row>
    <row r="26069" spans="3:3" x14ac:dyDescent="0.3">
      <c r="C26069" s="34"/>
    </row>
    <row r="26070" spans="3:3" x14ac:dyDescent="0.3">
      <c r="C26070" s="34"/>
    </row>
    <row r="26071" spans="3:3" x14ac:dyDescent="0.3">
      <c r="C26071" s="34"/>
    </row>
    <row r="26072" spans="3:3" x14ac:dyDescent="0.3">
      <c r="C26072" s="34"/>
    </row>
    <row r="26073" spans="3:3" x14ac:dyDescent="0.3">
      <c r="C26073" s="34"/>
    </row>
    <row r="26074" spans="3:3" x14ac:dyDescent="0.3">
      <c r="C26074" s="34"/>
    </row>
    <row r="26075" spans="3:3" x14ac:dyDescent="0.3">
      <c r="C26075" s="34"/>
    </row>
    <row r="26076" spans="3:3" x14ac:dyDescent="0.3">
      <c r="C26076" s="34"/>
    </row>
    <row r="26077" spans="3:3" x14ac:dyDescent="0.3">
      <c r="C26077" s="34"/>
    </row>
    <row r="26078" spans="3:3" x14ac:dyDescent="0.3">
      <c r="C26078" s="34"/>
    </row>
    <row r="26079" spans="3:3" x14ac:dyDescent="0.3">
      <c r="C26079" s="34"/>
    </row>
    <row r="26080" spans="3:3" x14ac:dyDescent="0.3">
      <c r="C26080" s="34"/>
    </row>
    <row r="26081" spans="3:3" x14ac:dyDescent="0.3">
      <c r="C26081" s="34"/>
    </row>
    <row r="26082" spans="3:3" x14ac:dyDescent="0.3">
      <c r="C26082" s="34"/>
    </row>
    <row r="26083" spans="3:3" x14ac:dyDescent="0.3">
      <c r="C26083" s="34"/>
    </row>
    <row r="26084" spans="3:3" x14ac:dyDescent="0.3">
      <c r="C26084" s="34"/>
    </row>
    <row r="26085" spans="3:3" x14ac:dyDescent="0.3">
      <c r="C26085" s="34"/>
    </row>
    <row r="26086" spans="3:3" x14ac:dyDescent="0.3">
      <c r="C26086" s="34"/>
    </row>
    <row r="26087" spans="3:3" x14ac:dyDescent="0.3">
      <c r="C26087" s="34"/>
    </row>
    <row r="26088" spans="3:3" x14ac:dyDescent="0.3">
      <c r="C26088" s="34"/>
    </row>
    <row r="26089" spans="3:3" x14ac:dyDescent="0.3">
      <c r="C26089" s="34"/>
    </row>
    <row r="26090" spans="3:3" x14ac:dyDescent="0.3">
      <c r="C26090" s="34"/>
    </row>
    <row r="26091" spans="3:3" x14ac:dyDescent="0.3">
      <c r="C26091" s="34"/>
    </row>
    <row r="26092" spans="3:3" x14ac:dyDescent="0.3">
      <c r="C26092" s="34"/>
    </row>
    <row r="26093" spans="3:3" x14ac:dyDescent="0.3">
      <c r="C26093" s="34"/>
    </row>
    <row r="26094" spans="3:3" x14ac:dyDescent="0.3">
      <c r="C26094" s="34"/>
    </row>
    <row r="26095" spans="3:3" x14ac:dyDescent="0.3">
      <c r="C26095" s="34"/>
    </row>
    <row r="26096" spans="3:3" x14ac:dyDescent="0.3">
      <c r="C26096" s="34"/>
    </row>
    <row r="26097" spans="3:3" x14ac:dyDescent="0.3">
      <c r="C26097" s="34"/>
    </row>
    <row r="26098" spans="3:3" x14ac:dyDescent="0.3">
      <c r="C26098" s="34"/>
    </row>
    <row r="26099" spans="3:3" x14ac:dyDescent="0.3">
      <c r="C26099" s="34"/>
    </row>
    <row r="26100" spans="3:3" x14ac:dyDescent="0.3">
      <c r="C26100" s="34"/>
    </row>
    <row r="26101" spans="3:3" x14ac:dyDescent="0.3">
      <c r="C26101" s="34"/>
    </row>
    <row r="26102" spans="3:3" x14ac:dyDescent="0.3">
      <c r="C26102" s="34"/>
    </row>
    <row r="26103" spans="3:3" x14ac:dyDescent="0.3">
      <c r="C26103" s="34"/>
    </row>
    <row r="26104" spans="3:3" x14ac:dyDescent="0.3">
      <c r="C26104" s="34"/>
    </row>
    <row r="26105" spans="3:3" x14ac:dyDescent="0.3">
      <c r="C26105" s="34"/>
    </row>
    <row r="26106" spans="3:3" x14ac:dyDescent="0.3">
      <c r="C26106" s="34"/>
    </row>
    <row r="26107" spans="3:3" x14ac:dyDescent="0.3">
      <c r="C26107" s="34"/>
    </row>
    <row r="26108" spans="3:3" x14ac:dyDescent="0.3">
      <c r="C26108" s="34"/>
    </row>
    <row r="26109" spans="3:3" x14ac:dyDescent="0.3">
      <c r="C26109" s="34"/>
    </row>
    <row r="26110" spans="3:3" x14ac:dyDescent="0.3">
      <c r="C26110" s="34"/>
    </row>
    <row r="26111" spans="3:3" x14ac:dyDescent="0.3">
      <c r="C26111" s="34"/>
    </row>
    <row r="26112" spans="3:3" x14ac:dyDescent="0.3">
      <c r="C26112" s="34"/>
    </row>
    <row r="26113" spans="3:3" x14ac:dyDescent="0.3">
      <c r="C26113" s="34"/>
    </row>
    <row r="26114" spans="3:3" x14ac:dyDescent="0.3">
      <c r="C26114" s="34"/>
    </row>
    <row r="26115" spans="3:3" x14ac:dyDescent="0.3">
      <c r="C26115" s="34"/>
    </row>
    <row r="26116" spans="3:3" x14ac:dyDescent="0.3">
      <c r="C26116" s="34"/>
    </row>
    <row r="26117" spans="3:3" x14ac:dyDescent="0.3">
      <c r="C26117" s="34"/>
    </row>
    <row r="26118" spans="3:3" x14ac:dyDescent="0.3">
      <c r="C26118" s="34"/>
    </row>
    <row r="26119" spans="3:3" x14ac:dyDescent="0.3">
      <c r="C26119" s="34"/>
    </row>
    <row r="26120" spans="3:3" x14ac:dyDescent="0.3">
      <c r="C26120" s="34"/>
    </row>
    <row r="26121" spans="3:3" x14ac:dyDescent="0.3">
      <c r="C26121" s="34"/>
    </row>
    <row r="26122" spans="3:3" x14ac:dyDescent="0.3">
      <c r="C26122" s="34"/>
    </row>
    <row r="26123" spans="3:3" x14ac:dyDescent="0.3">
      <c r="C26123" s="34"/>
    </row>
    <row r="26124" spans="3:3" x14ac:dyDescent="0.3">
      <c r="C26124" s="34"/>
    </row>
    <row r="26125" spans="3:3" x14ac:dyDescent="0.3">
      <c r="C26125" s="34"/>
    </row>
    <row r="26126" spans="3:3" x14ac:dyDescent="0.3">
      <c r="C26126" s="34"/>
    </row>
    <row r="26127" spans="3:3" x14ac:dyDescent="0.3">
      <c r="C26127" s="34"/>
    </row>
    <row r="26128" spans="3:3" x14ac:dyDescent="0.3">
      <c r="C26128" s="34"/>
    </row>
    <row r="26129" spans="3:3" x14ac:dyDescent="0.3">
      <c r="C26129" s="34"/>
    </row>
    <row r="26130" spans="3:3" x14ac:dyDescent="0.3">
      <c r="C26130" s="34"/>
    </row>
    <row r="26131" spans="3:3" x14ac:dyDescent="0.3">
      <c r="C26131" s="34"/>
    </row>
    <row r="26132" spans="3:3" x14ac:dyDescent="0.3">
      <c r="C26132" s="34"/>
    </row>
    <row r="26133" spans="3:3" x14ac:dyDescent="0.3">
      <c r="C26133" s="34"/>
    </row>
    <row r="26134" spans="3:3" x14ac:dyDescent="0.3">
      <c r="C26134" s="34"/>
    </row>
    <row r="26135" spans="3:3" x14ac:dyDescent="0.3">
      <c r="C26135" s="34"/>
    </row>
    <row r="26136" spans="3:3" x14ac:dyDescent="0.3">
      <c r="C26136" s="34"/>
    </row>
    <row r="26137" spans="3:3" x14ac:dyDescent="0.3">
      <c r="C26137" s="34"/>
    </row>
    <row r="26138" spans="3:3" x14ac:dyDescent="0.3">
      <c r="C26138" s="34"/>
    </row>
    <row r="26139" spans="3:3" x14ac:dyDescent="0.3">
      <c r="C26139" s="34"/>
    </row>
    <row r="26140" spans="3:3" x14ac:dyDescent="0.3">
      <c r="C26140" s="34"/>
    </row>
    <row r="26141" spans="3:3" x14ac:dyDescent="0.3">
      <c r="C26141" s="34"/>
    </row>
    <row r="26142" spans="3:3" x14ac:dyDescent="0.3">
      <c r="C26142" s="34"/>
    </row>
    <row r="26143" spans="3:3" x14ac:dyDescent="0.3">
      <c r="C26143" s="34"/>
    </row>
    <row r="26144" spans="3:3" x14ac:dyDescent="0.3">
      <c r="C26144" s="34"/>
    </row>
    <row r="26145" spans="3:3" x14ac:dyDescent="0.3">
      <c r="C26145" s="34"/>
    </row>
    <row r="26146" spans="3:3" x14ac:dyDescent="0.3">
      <c r="C26146" s="34"/>
    </row>
    <row r="26147" spans="3:3" x14ac:dyDescent="0.3">
      <c r="C26147" s="34"/>
    </row>
    <row r="26148" spans="3:3" x14ac:dyDescent="0.3">
      <c r="C26148" s="34"/>
    </row>
    <row r="26149" spans="3:3" x14ac:dyDescent="0.3">
      <c r="C26149" s="34"/>
    </row>
    <row r="26150" spans="3:3" x14ac:dyDescent="0.3">
      <c r="C26150" s="34"/>
    </row>
    <row r="26151" spans="3:3" x14ac:dyDescent="0.3">
      <c r="C26151" s="34"/>
    </row>
    <row r="26152" spans="3:3" x14ac:dyDescent="0.3">
      <c r="C26152" s="34"/>
    </row>
    <row r="26153" spans="3:3" x14ac:dyDescent="0.3">
      <c r="C26153" s="34"/>
    </row>
    <row r="26154" spans="3:3" x14ac:dyDescent="0.3">
      <c r="C26154" s="34"/>
    </row>
    <row r="26155" spans="3:3" x14ac:dyDescent="0.3">
      <c r="C26155" s="34"/>
    </row>
    <row r="26156" spans="3:3" x14ac:dyDescent="0.3">
      <c r="C26156" s="34"/>
    </row>
    <row r="26157" spans="3:3" x14ac:dyDescent="0.3">
      <c r="C26157" s="34"/>
    </row>
    <row r="26158" spans="3:3" x14ac:dyDescent="0.3">
      <c r="C26158" s="34"/>
    </row>
    <row r="26159" spans="3:3" x14ac:dyDescent="0.3">
      <c r="C26159" s="34"/>
    </row>
    <row r="26160" spans="3:3" x14ac:dyDescent="0.3">
      <c r="C26160" s="34"/>
    </row>
    <row r="26161" spans="3:3" x14ac:dyDescent="0.3">
      <c r="C26161" s="34"/>
    </row>
    <row r="26162" spans="3:3" x14ac:dyDescent="0.3">
      <c r="C26162" s="34"/>
    </row>
    <row r="26163" spans="3:3" x14ac:dyDescent="0.3">
      <c r="C26163" s="34"/>
    </row>
    <row r="26164" spans="3:3" x14ac:dyDescent="0.3">
      <c r="C26164" s="34"/>
    </row>
    <row r="26165" spans="3:3" x14ac:dyDescent="0.3">
      <c r="C26165" s="34"/>
    </row>
    <row r="26166" spans="3:3" x14ac:dyDescent="0.3">
      <c r="C26166" s="34"/>
    </row>
    <row r="26167" spans="3:3" x14ac:dyDescent="0.3">
      <c r="C26167" s="34"/>
    </row>
    <row r="26168" spans="3:3" x14ac:dyDescent="0.3">
      <c r="C26168" s="34"/>
    </row>
    <row r="26169" spans="3:3" x14ac:dyDescent="0.3">
      <c r="C26169" s="34"/>
    </row>
    <row r="26170" spans="3:3" x14ac:dyDescent="0.3">
      <c r="C26170" s="34"/>
    </row>
    <row r="26171" spans="3:3" x14ac:dyDescent="0.3">
      <c r="C26171" s="34"/>
    </row>
    <row r="26172" spans="3:3" x14ac:dyDescent="0.3">
      <c r="C26172" s="34"/>
    </row>
    <row r="26173" spans="3:3" x14ac:dyDescent="0.3">
      <c r="C26173" s="34"/>
    </row>
    <row r="26174" spans="3:3" x14ac:dyDescent="0.3">
      <c r="C26174" s="34"/>
    </row>
    <row r="26175" spans="3:3" x14ac:dyDescent="0.3">
      <c r="C26175" s="34"/>
    </row>
    <row r="26176" spans="3:3" x14ac:dyDescent="0.3">
      <c r="C26176" s="34"/>
    </row>
    <row r="26177" spans="3:3" x14ac:dyDescent="0.3">
      <c r="C26177" s="34"/>
    </row>
    <row r="26178" spans="3:3" x14ac:dyDescent="0.3">
      <c r="C26178" s="34"/>
    </row>
    <row r="26179" spans="3:3" x14ac:dyDescent="0.3">
      <c r="C26179" s="34"/>
    </row>
    <row r="26180" spans="3:3" x14ac:dyDescent="0.3">
      <c r="C26180" s="34"/>
    </row>
    <row r="26181" spans="3:3" x14ac:dyDescent="0.3">
      <c r="C26181" s="34"/>
    </row>
    <row r="26182" spans="3:3" x14ac:dyDescent="0.3">
      <c r="C26182" s="34"/>
    </row>
    <row r="26183" spans="3:3" x14ac:dyDescent="0.3">
      <c r="C26183" s="34"/>
    </row>
    <row r="26184" spans="3:3" x14ac:dyDescent="0.3">
      <c r="C26184" s="34"/>
    </row>
    <row r="26185" spans="3:3" x14ac:dyDescent="0.3">
      <c r="C26185" s="34"/>
    </row>
    <row r="26186" spans="3:3" x14ac:dyDescent="0.3">
      <c r="C26186" s="34"/>
    </row>
    <row r="26187" spans="3:3" x14ac:dyDescent="0.3">
      <c r="C26187" s="34"/>
    </row>
    <row r="26188" spans="3:3" x14ac:dyDescent="0.3">
      <c r="C26188" s="34"/>
    </row>
    <row r="26189" spans="3:3" x14ac:dyDescent="0.3">
      <c r="C26189" s="34"/>
    </row>
    <row r="26190" spans="3:3" x14ac:dyDescent="0.3">
      <c r="C26190" s="34"/>
    </row>
    <row r="26191" spans="3:3" x14ac:dyDescent="0.3">
      <c r="C26191" s="34"/>
    </row>
    <row r="26192" spans="3:3" x14ac:dyDescent="0.3">
      <c r="C26192" s="34"/>
    </row>
    <row r="26193" spans="3:3" x14ac:dyDescent="0.3">
      <c r="C26193" s="34"/>
    </row>
    <row r="26194" spans="3:3" x14ac:dyDescent="0.3">
      <c r="C26194" s="34"/>
    </row>
    <row r="26195" spans="3:3" x14ac:dyDescent="0.3">
      <c r="C26195" s="34"/>
    </row>
    <row r="26196" spans="3:3" x14ac:dyDescent="0.3">
      <c r="C26196" s="34"/>
    </row>
    <row r="26197" spans="3:3" x14ac:dyDescent="0.3">
      <c r="C26197" s="34"/>
    </row>
    <row r="26198" spans="3:3" x14ac:dyDescent="0.3">
      <c r="C26198" s="34"/>
    </row>
    <row r="26199" spans="3:3" x14ac:dyDescent="0.3">
      <c r="C26199" s="34"/>
    </row>
    <row r="26200" spans="3:3" x14ac:dyDescent="0.3">
      <c r="C26200" s="34"/>
    </row>
    <row r="26201" spans="3:3" x14ac:dyDescent="0.3">
      <c r="C26201" s="34"/>
    </row>
    <row r="26202" spans="3:3" x14ac:dyDescent="0.3">
      <c r="C26202" s="34"/>
    </row>
    <row r="26203" spans="3:3" x14ac:dyDescent="0.3">
      <c r="C26203" s="34"/>
    </row>
    <row r="26204" spans="3:3" x14ac:dyDescent="0.3">
      <c r="C26204" s="34"/>
    </row>
    <row r="26205" spans="3:3" x14ac:dyDescent="0.3">
      <c r="C26205" s="34"/>
    </row>
    <row r="26206" spans="3:3" x14ac:dyDescent="0.3">
      <c r="C26206" s="34"/>
    </row>
    <row r="26207" spans="3:3" x14ac:dyDescent="0.3">
      <c r="C26207" s="34"/>
    </row>
    <row r="26208" spans="3:3" x14ac:dyDescent="0.3">
      <c r="C26208" s="34"/>
    </row>
    <row r="26209" spans="3:3" x14ac:dyDescent="0.3">
      <c r="C26209" s="34"/>
    </row>
    <row r="26210" spans="3:3" x14ac:dyDescent="0.3">
      <c r="C26210" s="34"/>
    </row>
    <row r="26211" spans="3:3" x14ac:dyDescent="0.3">
      <c r="C26211" s="34"/>
    </row>
    <row r="26212" spans="3:3" x14ac:dyDescent="0.3">
      <c r="C26212" s="34"/>
    </row>
    <row r="26213" spans="3:3" x14ac:dyDescent="0.3">
      <c r="C26213" s="34"/>
    </row>
    <row r="26214" spans="3:3" x14ac:dyDescent="0.3">
      <c r="C26214" s="34"/>
    </row>
    <row r="26215" spans="3:3" x14ac:dyDescent="0.3">
      <c r="C26215" s="34"/>
    </row>
    <row r="26216" spans="3:3" x14ac:dyDescent="0.3">
      <c r="C26216" s="34"/>
    </row>
    <row r="26217" spans="3:3" x14ac:dyDescent="0.3">
      <c r="C26217" s="34"/>
    </row>
    <row r="26218" spans="3:3" x14ac:dyDescent="0.3">
      <c r="C26218" s="34"/>
    </row>
    <row r="26219" spans="3:3" x14ac:dyDescent="0.3">
      <c r="C26219" s="34"/>
    </row>
    <row r="26220" spans="3:3" x14ac:dyDescent="0.3">
      <c r="C26220" s="34"/>
    </row>
    <row r="26221" spans="3:3" x14ac:dyDescent="0.3">
      <c r="C26221" s="34"/>
    </row>
    <row r="26222" spans="3:3" x14ac:dyDescent="0.3">
      <c r="C26222" s="34"/>
    </row>
    <row r="26223" spans="3:3" x14ac:dyDescent="0.3">
      <c r="C26223" s="34"/>
    </row>
    <row r="26224" spans="3:3" x14ac:dyDescent="0.3">
      <c r="C26224" s="34"/>
    </row>
    <row r="26225" spans="3:3" x14ac:dyDescent="0.3">
      <c r="C26225" s="34"/>
    </row>
    <row r="26226" spans="3:3" x14ac:dyDescent="0.3">
      <c r="C26226" s="34"/>
    </row>
    <row r="26227" spans="3:3" x14ac:dyDescent="0.3">
      <c r="C26227" s="34"/>
    </row>
    <row r="26228" spans="3:3" x14ac:dyDescent="0.3">
      <c r="C26228" s="34"/>
    </row>
    <row r="26229" spans="3:3" x14ac:dyDescent="0.3">
      <c r="C26229" s="34"/>
    </row>
    <row r="26230" spans="3:3" x14ac:dyDescent="0.3">
      <c r="C26230" s="34"/>
    </row>
    <row r="26231" spans="3:3" x14ac:dyDescent="0.3">
      <c r="C26231" s="34"/>
    </row>
    <row r="26232" spans="3:3" x14ac:dyDescent="0.3">
      <c r="C26232" s="34"/>
    </row>
    <row r="26233" spans="3:3" x14ac:dyDescent="0.3">
      <c r="C26233" s="34"/>
    </row>
    <row r="26234" spans="3:3" x14ac:dyDescent="0.3">
      <c r="C26234" s="34"/>
    </row>
    <row r="26235" spans="3:3" x14ac:dyDescent="0.3">
      <c r="C26235" s="34"/>
    </row>
    <row r="26236" spans="3:3" x14ac:dyDescent="0.3">
      <c r="C26236" s="34"/>
    </row>
    <row r="26237" spans="3:3" x14ac:dyDescent="0.3">
      <c r="C26237" s="34"/>
    </row>
    <row r="26238" spans="3:3" x14ac:dyDescent="0.3">
      <c r="C26238" s="34"/>
    </row>
    <row r="26239" spans="3:3" x14ac:dyDescent="0.3">
      <c r="C26239" s="34"/>
    </row>
    <row r="26240" spans="3:3" x14ac:dyDescent="0.3">
      <c r="C26240" s="34"/>
    </row>
    <row r="26241" spans="3:3" x14ac:dyDescent="0.3">
      <c r="C26241" s="34"/>
    </row>
    <row r="26242" spans="3:3" x14ac:dyDescent="0.3">
      <c r="C26242" s="34"/>
    </row>
    <row r="26243" spans="3:3" x14ac:dyDescent="0.3">
      <c r="C26243" s="34"/>
    </row>
    <row r="26244" spans="3:3" x14ac:dyDescent="0.3">
      <c r="C26244" s="34"/>
    </row>
    <row r="26245" spans="3:3" x14ac:dyDescent="0.3">
      <c r="C26245" s="34"/>
    </row>
    <row r="26246" spans="3:3" x14ac:dyDescent="0.3">
      <c r="C26246" s="34"/>
    </row>
    <row r="26247" spans="3:3" x14ac:dyDescent="0.3">
      <c r="C26247" s="34"/>
    </row>
    <row r="26248" spans="3:3" x14ac:dyDescent="0.3">
      <c r="C26248" s="34"/>
    </row>
    <row r="26249" spans="3:3" x14ac:dyDescent="0.3">
      <c r="C26249" s="34"/>
    </row>
    <row r="26250" spans="3:3" x14ac:dyDescent="0.3">
      <c r="C26250" s="34"/>
    </row>
    <row r="26251" spans="3:3" x14ac:dyDescent="0.3">
      <c r="C26251" s="34"/>
    </row>
    <row r="26252" spans="3:3" x14ac:dyDescent="0.3">
      <c r="C26252" s="34"/>
    </row>
    <row r="26253" spans="3:3" x14ac:dyDescent="0.3">
      <c r="C26253" s="34"/>
    </row>
    <row r="26254" spans="3:3" x14ac:dyDescent="0.3">
      <c r="C26254" s="34"/>
    </row>
    <row r="26255" spans="3:3" x14ac:dyDescent="0.3">
      <c r="C26255" s="34"/>
    </row>
    <row r="26256" spans="3:3" x14ac:dyDescent="0.3">
      <c r="C26256" s="34"/>
    </row>
    <row r="26257" spans="3:3" x14ac:dyDescent="0.3">
      <c r="C26257" s="34"/>
    </row>
    <row r="26258" spans="3:3" x14ac:dyDescent="0.3">
      <c r="C26258" s="34"/>
    </row>
    <row r="26259" spans="3:3" x14ac:dyDescent="0.3">
      <c r="C26259" s="34"/>
    </row>
    <row r="26260" spans="3:3" x14ac:dyDescent="0.3">
      <c r="C26260" s="34"/>
    </row>
    <row r="26261" spans="3:3" x14ac:dyDescent="0.3">
      <c r="C26261" s="34"/>
    </row>
    <row r="26262" spans="3:3" x14ac:dyDescent="0.3">
      <c r="C26262" s="34"/>
    </row>
    <row r="26263" spans="3:3" x14ac:dyDescent="0.3">
      <c r="C26263" s="34"/>
    </row>
    <row r="26264" spans="3:3" x14ac:dyDescent="0.3">
      <c r="C26264" s="34"/>
    </row>
    <row r="26265" spans="3:3" x14ac:dyDescent="0.3">
      <c r="C26265" s="34"/>
    </row>
    <row r="26266" spans="3:3" x14ac:dyDescent="0.3">
      <c r="C26266" s="34"/>
    </row>
    <row r="26267" spans="3:3" x14ac:dyDescent="0.3">
      <c r="C26267" s="34"/>
    </row>
    <row r="26268" spans="3:3" x14ac:dyDescent="0.3">
      <c r="C26268" s="34"/>
    </row>
    <row r="26269" spans="3:3" x14ac:dyDescent="0.3">
      <c r="C26269" s="34"/>
    </row>
    <row r="26270" spans="3:3" x14ac:dyDescent="0.3">
      <c r="C26270" s="34"/>
    </row>
    <row r="26271" spans="3:3" x14ac:dyDescent="0.3">
      <c r="C26271" s="34"/>
    </row>
    <row r="26272" spans="3:3" x14ac:dyDescent="0.3">
      <c r="C26272" s="34"/>
    </row>
    <row r="26273" spans="3:3" x14ac:dyDescent="0.3">
      <c r="C26273" s="34"/>
    </row>
    <row r="26274" spans="3:3" x14ac:dyDescent="0.3">
      <c r="C26274" s="34"/>
    </row>
    <row r="26275" spans="3:3" x14ac:dyDescent="0.3">
      <c r="C26275" s="34"/>
    </row>
    <row r="26276" spans="3:3" x14ac:dyDescent="0.3">
      <c r="C26276" s="34"/>
    </row>
    <row r="26277" spans="3:3" x14ac:dyDescent="0.3">
      <c r="C26277" s="34"/>
    </row>
    <row r="26278" spans="3:3" x14ac:dyDescent="0.3">
      <c r="C26278" s="34"/>
    </row>
    <row r="26279" spans="3:3" x14ac:dyDescent="0.3">
      <c r="C26279" s="34"/>
    </row>
    <row r="26280" spans="3:3" x14ac:dyDescent="0.3">
      <c r="C26280" s="34"/>
    </row>
    <row r="26281" spans="3:3" x14ac:dyDescent="0.3">
      <c r="C26281" s="34"/>
    </row>
    <row r="26282" spans="3:3" x14ac:dyDescent="0.3">
      <c r="C26282" s="34"/>
    </row>
    <row r="26283" spans="3:3" x14ac:dyDescent="0.3">
      <c r="C26283" s="34"/>
    </row>
    <row r="26284" spans="3:3" x14ac:dyDescent="0.3">
      <c r="C26284" s="34"/>
    </row>
    <row r="26285" spans="3:3" x14ac:dyDescent="0.3">
      <c r="C26285" s="34"/>
    </row>
    <row r="26286" spans="3:3" x14ac:dyDescent="0.3">
      <c r="C26286" s="34"/>
    </row>
    <row r="26287" spans="3:3" x14ac:dyDescent="0.3">
      <c r="C26287" s="34"/>
    </row>
    <row r="26288" spans="3:3" x14ac:dyDescent="0.3">
      <c r="C26288" s="34"/>
    </row>
    <row r="26289" spans="3:3" x14ac:dyDescent="0.3">
      <c r="C26289" s="34"/>
    </row>
    <row r="26290" spans="3:3" x14ac:dyDescent="0.3">
      <c r="C26290" s="34"/>
    </row>
    <row r="26291" spans="3:3" x14ac:dyDescent="0.3">
      <c r="C26291" s="34"/>
    </row>
    <row r="26292" spans="3:3" x14ac:dyDescent="0.3">
      <c r="C26292" s="34"/>
    </row>
    <row r="26293" spans="3:3" x14ac:dyDescent="0.3">
      <c r="C26293" s="34"/>
    </row>
    <row r="26294" spans="3:3" x14ac:dyDescent="0.3">
      <c r="C26294" s="34"/>
    </row>
    <row r="26295" spans="3:3" x14ac:dyDescent="0.3">
      <c r="C26295" s="34"/>
    </row>
    <row r="26296" spans="3:3" x14ac:dyDescent="0.3">
      <c r="C26296" s="34"/>
    </row>
    <row r="26297" spans="3:3" x14ac:dyDescent="0.3">
      <c r="C26297" s="34"/>
    </row>
    <row r="26298" spans="3:3" x14ac:dyDescent="0.3">
      <c r="C26298" s="34"/>
    </row>
    <row r="26299" spans="3:3" x14ac:dyDescent="0.3">
      <c r="C26299" s="34"/>
    </row>
    <row r="26300" spans="3:3" x14ac:dyDescent="0.3">
      <c r="C26300" s="34"/>
    </row>
    <row r="26301" spans="3:3" x14ac:dyDescent="0.3">
      <c r="C26301" s="34"/>
    </row>
    <row r="26302" spans="3:3" x14ac:dyDescent="0.3">
      <c r="C26302" s="34"/>
    </row>
    <row r="26303" spans="3:3" x14ac:dyDescent="0.3">
      <c r="C26303" s="34"/>
    </row>
    <row r="26304" spans="3:3" x14ac:dyDescent="0.3">
      <c r="C26304" s="34"/>
    </row>
    <row r="26305" spans="3:3" x14ac:dyDescent="0.3">
      <c r="C26305" s="34"/>
    </row>
    <row r="26306" spans="3:3" x14ac:dyDescent="0.3">
      <c r="C26306" s="34"/>
    </row>
    <row r="26307" spans="3:3" x14ac:dyDescent="0.3">
      <c r="C26307" s="34"/>
    </row>
    <row r="26308" spans="3:3" x14ac:dyDescent="0.3">
      <c r="C26308" s="34"/>
    </row>
    <row r="26309" spans="3:3" x14ac:dyDescent="0.3">
      <c r="C26309" s="34"/>
    </row>
    <row r="26310" spans="3:3" x14ac:dyDescent="0.3">
      <c r="C26310" s="34"/>
    </row>
    <row r="26311" spans="3:3" x14ac:dyDescent="0.3">
      <c r="C26311" s="34"/>
    </row>
    <row r="26312" spans="3:3" x14ac:dyDescent="0.3">
      <c r="C26312" s="34"/>
    </row>
    <row r="26313" spans="3:3" x14ac:dyDescent="0.3">
      <c r="C26313" s="34"/>
    </row>
    <row r="26314" spans="3:3" x14ac:dyDescent="0.3">
      <c r="C26314" s="34"/>
    </row>
    <row r="26315" spans="3:3" x14ac:dyDescent="0.3">
      <c r="C26315" s="34"/>
    </row>
    <row r="26316" spans="3:3" x14ac:dyDescent="0.3">
      <c r="C26316" s="34"/>
    </row>
    <row r="26317" spans="3:3" x14ac:dyDescent="0.3">
      <c r="C26317" s="34"/>
    </row>
    <row r="26318" spans="3:3" x14ac:dyDescent="0.3">
      <c r="C26318" s="34"/>
    </row>
    <row r="26319" spans="3:3" x14ac:dyDescent="0.3">
      <c r="C26319" s="34"/>
    </row>
    <row r="26320" spans="3:3" x14ac:dyDescent="0.3">
      <c r="C26320" s="34"/>
    </row>
    <row r="26321" spans="3:3" x14ac:dyDescent="0.3">
      <c r="C26321" s="34"/>
    </row>
    <row r="26322" spans="3:3" x14ac:dyDescent="0.3">
      <c r="C26322" s="34"/>
    </row>
    <row r="26323" spans="3:3" x14ac:dyDescent="0.3">
      <c r="C26323" s="34"/>
    </row>
    <row r="26324" spans="3:3" x14ac:dyDescent="0.3">
      <c r="C26324" s="34"/>
    </row>
    <row r="26325" spans="3:3" x14ac:dyDescent="0.3">
      <c r="C26325" s="34"/>
    </row>
    <row r="26326" spans="3:3" x14ac:dyDescent="0.3">
      <c r="C26326" s="34"/>
    </row>
    <row r="26327" spans="3:3" x14ac:dyDescent="0.3">
      <c r="C26327" s="34"/>
    </row>
    <row r="26328" spans="3:3" x14ac:dyDescent="0.3">
      <c r="C26328" s="34"/>
    </row>
    <row r="26329" spans="3:3" x14ac:dyDescent="0.3">
      <c r="C26329" s="34"/>
    </row>
    <row r="26330" spans="3:3" x14ac:dyDescent="0.3">
      <c r="C26330" s="34"/>
    </row>
    <row r="26331" spans="3:3" x14ac:dyDescent="0.3">
      <c r="C26331" s="34"/>
    </row>
    <row r="26332" spans="3:3" x14ac:dyDescent="0.3">
      <c r="C26332" s="34"/>
    </row>
    <row r="26333" spans="3:3" x14ac:dyDescent="0.3">
      <c r="C26333" s="34"/>
    </row>
    <row r="26334" spans="3:3" x14ac:dyDescent="0.3">
      <c r="C26334" s="34"/>
    </row>
    <row r="26335" spans="3:3" x14ac:dyDescent="0.3">
      <c r="C26335" s="34"/>
    </row>
    <row r="26336" spans="3:3" x14ac:dyDescent="0.3">
      <c r="C26336" s="34"/>
    </row>
    <row r="26337" spans="3:3" x14ac:dyDescent="0.3">
      <c r="C26337" s="34"/>
    </row>
    <row r="26338" spans="3:3" x14ac:dyDescent="0.3">
      <c r="C26338" s="34"/>
    </row>
    <row r="26339" spans="3:3" x14ac:dyDescent="0.3">
      <c r="C26339" s="34"/>
    </row>
    <row r="26340" spans="3:3" x14ac:dyDescent="0.3">
      <c r="C26340" s="34"/>
    </row>
    <row r="26341" spans="3:3" x14ac:dyDescent="0.3">
      <c r="C26341" s="34"/>
    </row>
    <row r="26342" spans="3:3" x14ac:dyDescent="0.3">
      <c r="C26342" s="34"/>
    </row>
    <row r="26343" spans="3:3" x14ac:dyDescent="0.3">
      <c r="C26343" s="34"/>
    </row>
    <row r="26344" spans="3:3" x14ac:dyDescent="0.3">
      <c r="C26344" s="34"/>
    </row>
    <row r="26345" spans="3:3" x14ac:dyDescent="0.3">
      <c r="C26345" s="34"/>
    </row>
    <row r="26346" spans="3:3" x14ac:dyDescent="0.3">
      <c r="C26346" s="34"/>
    </row>
    <row r="26347" spans="3:3" x14ac:dyDescent="0.3">
      <c r="C26347" s="34"/>
    </row>
    <row r="26348" spans="3:3" x14ac:dyDescent="0.3">
      <c r="C26348" s="34"/>
    </row>
    <row r="26349" spans="3:3" x14ac:dyDescent="0.3">
      <c r="C26349" s="34"/>
    </row>
    <row r="26350" spans="3:3" x14ac:dyDescent="0.3">
      <c r="C26350" s="34"/>
    </row>
    <row r="26351" spans="3:3" x14ac:dyDescent="0.3">
      <c r="C26351" s="34"/>
    </row>
    <row r="26352" spans="3:3" x14ac:dyDescent="0.3">
      <c r="C26352" s="34"/>
    </row>
    <row r="26353" spans="3:3" x14ac:dyDescent="0.3">
      <c r="C26353" s="34"/>
    </row>
    <row r="26354" spans="3:3" x14ac:dyDescent="0.3">
      <c r="C26354" s="34"/>
    </row>
    <row r="26355" spans="3:3" x14ac:dyDescent="0.3">
      <c r="C26355" s="34"/>
    </row>
    <row r="26356" spans="3:3" x14ac:dyDescent="0.3">
      <c r="C26356" s="34"/>
    </row>
    <row r="26357" spans="3:3" x14ac:dyDescent="0.3">
      <c r="C26357" s="34"/>
    </row>
    <row r="26358" spans="3:3" x14ac:dyDescent="0.3">
      <c r="C26358" s="34"/>
    </row>
    <row r="26359" spans="3:3" x14ac:dyDescent="0.3">
      <c r="C26359" s="34"/>
    </row>
    <row r="26360" spans="3:3" x14ac:dyDescent="0.3">
      <c r="C26360" s="34"/>
    </row>
    <row r="26361" spans="3:3" x14ac:dyDescent="0.3">
      <c r="C26361" s="34"/>
    </row>
    <row r="26362" spans="3:3" x14ac:dyDescent="0.3">
      <c r="C26362" s="34"/>
    </row>
    <row r="26363" spans="3:3" x14ac:dyDescent="0.3">
      <c r="C26363" s="34"/>
    </row>
    <row r="26364" spans="3:3" x14ac:dyDescent="0.3">
      <c r="C26364" s="34"/>
    </row>
    <row r="26365" spans="3:3" x14ac:dyDescent="0.3">
      <c r="C26365" s="34"/>
    </row>
    <row r="26366" spans="3:3" x14ac:dyDescent="0.3">
      <c r="C26366" s="34"/>
    </row>
    <row r="26367" spans="3:3" x14ac:dyDescent="0.3">
      <c r="C26367" s="34"/>
    </row>
    <row r="26368" spans="3:3" x14ac:dyDescent="0.3">
      <c r="C26368" s="34"/>
    </row>
    <row r="26369" spans="3:3" x14ac:dyDescent="0.3">
      <c r="C26369" s="34"/>
    </row>
    <row r="26370" spans="3:3" x14ac:dyDescent="0.3">
      <c r="C26370" s="34"/>
    </row>
    <row r="26371" spans="3:3" x14ac:dyDescent="0.3">
      <c r="C26371" s="34"/>
    </row>
    <row r="26372" spans="3:3" x14ac:dyDescent="0.3">
      <c r="C26372" s="34"/>
    </row>
    <row r="26373" spans="3:3" x14ac:dyDescent="0.3">
      <c r="C26373" s="34"/>
    </row>
    <row r="26374" spans="3:3" x14ac:dyDescent="0.3">
      <c r="C26374" s="34"/>
    </row>
    <row r="26375" spans="3:3" x14ac:dyDescent="0.3">
      <c r="C26375" s="34"/>
    </row>
    <row r="26376" spans="3:3" x14ac:dyDescent="0.3">
      <c r="C26376" s="34"/>
    </row>
    <row r="26377" spans="3:3" x14ac:dyDescent="0.3">
      <c r="C26377" s="34"/>
    </row>
    <row r="26378" spans="3:3" x14ac:dyDescent="0.3">
      <c r="C26378" s="34"/>
    </row>
    <row r="26379" spans="3:3" x14ac:dyDescent="0.3">
      <c r="C26379" s="34"/>
    </row>
    <row r="26380" spans="3:3" x14ac:dyDescent="0.3">
      <c r="C26380" s="34"/>
    </row>
    <row r="26381" spans="3:3" x14ac:dyDescent="0.3">
      <c r="C26381" s="34"/>
    </row>
    <row r="26382" spans="3:3" x14ac:dyDescent="0.3">
      <c r="C26382" s="34"/>
    </row>
    <row r="26383" spans="3:3" x14ac:dyDescent="0.3">
      <c r="C26383" s="34"/>
    </row>
    <row r="26384" spans="3:3" x14ac:dyDescent="0.3">
      <c r="C26384" s="34"/>
    </row>
    <row r="26385" spans="3:3" x14ac:dyDescent="0.3">
      <c r="C26385" s="34"/>
    </row>
    <row r="26386" spans="3:3" x14ac:dyDescent="0.3">
      <c r="C26386" s="34"/>
    </row>
    <row r="26387" spans="3:3" x14ac:dyDescent="0.3">
      <c r="C26387" s="34"/>
    </row>
    <row r="26388" spans="3:3" x14ac:dyDescent="0.3">
      <c r="C26388" s="34"/>
    </row>
    <row r="26389" spans="3:3" x14ac:dyDescent="0.3">
      <c r="C26389" s="34"/>
    </row>
    <row r="26390" spans="3:3" x14ac:dyDescent="0.3">
      <c r="C26390" s="34"/>
    </row>
    <row r="26391" spans="3:3" x14ac:dyDescent="0.3">
      <c r="C26391" s="34"/>
    </row>
    <row r="26392" spans="3:3" x14ac:dyDescent="0.3">
      <c r="C26392" s="34"/>
    </row>
    <row r="26393" spans="3:3" x14ac:dyDescent="0.3">
      <c r="C26393" s="34"/>
    </row>
    <row r="26394" spans="3:3" x14ac:dyDescent="0.3">
      <c r="C26394" s="34"/>
    </row>
    <row r="26395" spans="3:3" x14ac:dyDescent="0.3">
      <c r="C26395" s="34"/>
    </row>
    <row r="26396" spans="3:3" x14ac:dyDescent="0.3">
      <c r="C26396" s="34"/>
    </row>
    <row r="26397" spans="3:3" x14ac:dyDescent="0.3">
      <c r="C26397" s="34"/>
    </row>
    <row r="26398" spans="3:3" x14ac:dyDescent="0.3">
      <c r="C26398" s="34"/>
    </row>
    <row r="26399" spans="3:3" x14ac:dyDescent="0.3">
      <c r="C26399" s="34"/>
    </row>
    <row r="26400" spans="3:3" x14ac:dyDescent="0.3">
      <c r="C26400" s="34"/>
    </row>
    <row r="26401" spans="3:3" x14ac:dyDescent="0.3">
      <c r="C26401" s="34"/>
    </row>
    <row r="26402" spans="3:3" x14ac:dyDescent="0.3">
      <c r="C26402" s="34"/>
    </row>
    <row r="26403" spans="3:3" x14ac:dyDescent="0.3">
      <c r="C26403" s="34"/>
    </row>
    <row r="26404" spans="3:3" x14ac:dyDescent="0.3">
      <c r="C26404" s="34"/>
    </row>
    <row r="26405" spans="3:3" x14ac:dyDescent="0.3">
      <c r="C26405" s="34"/>
    </row>
    <row r="26406" spans="3:3" x14ac:dyDescent="0.3">
      <c r="C26406" s="34"/>
    </row>
    <row r="26407" spans="3:3" x14ac:dyDescent="0.3">
      <c r="C26407" s="34"/>
    </row>
    <row r="26408" spans="3:3" x14ac:dyDescent="0.3">
      <c r="C26408" s="34"/>
    </row>
    <row r="26409" spans="3:3" x14ac:dyDescent="0.3">
      <c r="C26409" s="34"/>
    </row>
    <row r="26410" spans="3:3" x14ac:dyDescent="0.3">
      <c r="C26410" s="34"/>
    </row>
    <row r="26411" spans="3:3" x14ac:dyDescent="0.3">
      <c r="C26411" s="34"/>
    </row>
    <row r="26412" spans="3:3" x14ac:dyDescent="0.3">
      <c r="C26412" s="34"/>
    </row>
    <row r="26413" spans="3:3" x14ac:dyDescent="0.3">
      <c r="C26413" s="34"/>
    </row>
    <row r="26414" spans="3:3" x14ac:dyDescent="0.3">
      <c r="C26414" s="34"/>
    </row>
    <row r="26415" spans="3:3" x14ac:dyDescent="0.3">
      <c r="C26415" s="34"/>
    </row>
    <row r="26416" spans="3:3" x14ac:dyDescent="0.3">
      <c r="C26416" s="34"/>
    </row>
    <row r="26417" spans="3:3" x14ac:dyDescent="0.3">
      <c r="C26417" s="34"/>
    </row>
    <row r="26418" spans="3:3" x14ac:dyDescent="0.3">
      <c r="C26418" s="34"/>
    </row>
    <row r="26419" spans="3:3" x14ac:dyDescent="0.3">
      <c r="C26419" s="34"/>
    </row>
    <row r="26420" spans="3:3" x14ac:dyDescent="0.3">
      <c r="C26420" s="34"/>
    </row>
    <row r="26421" spans="3:3" x14ac:dyDescent="0.3">
      <c r="C26421" s="34"/>
    </row>
    <row r="26422" spans="3:3" x14ac:dyDescent="0.3">
      <c r="C26422" s="34"/>
    </row>
    <row r="26423" spans="3:3" x14ac:dyDescent="0.3">
      <c r="C26423" s="34"/>
    </row>
    <row r="26424" spans="3:3" x14ac:dyDescent="0.3">
      <c r="C26424" s="34"/>
    </row>
    <row r="26425" spans="3:3" x14ac:dyDescent="0.3">
      <c r="C26425" s="34"/>
    </row>
    <row r="26426" spans="3:3" x14ac:dyDescent="0.3">
      <c r="C26426" s="34"/>
    </row>
    <row r="26427" spans="3:3" x14ac:dyDescent="0.3">
      <c r="C26427" s="34"/>
    </row>
    <row r="26428" spans="3:3" x14ac:dyDescent="0.3">
      <c r="C26428" s="34"/>
    </row>
    <row r="26429" spans="3:3" x14ac:dyDescent="0.3">
      <c r="C26429" s="34"/>
    </row>
    <row r="26430" spans="3:3" x14ac:dyDescent="0.3">
      <c r="C26430" s="34"/>
    </row>
    <row r="26431" spans="3:3" x14ac:dyDescent="0.3">
      <c r="C26431" s="34"/>
    </row>
    <row r="26432" spans="3:3" x14ac:dyDescent="0.3">
      <c r="C26432" s="34"/>
    </row>
    <row r="26433" spans="3:3" x14ac:dyDescent="0.3">
      <c r="C26433" s="34"/>
    </row>
    <row r="26434" spans="3:3" x14ac:dyDescent="0.3">
      <c r="C26434" s="34"/>
    </row>
    <row r="26435" spans="3:3" x14ac:dyDescent="0.3">
      <c r="C26435" s="34"/>
    </row>
    <row r="26436" spans="3:3" x14ac:dyDescent="0.3">
      <c r="C26436" s="34"/>
    </row>
    <row r="26437" spans="3:3" x14ac:dyDescent="0.3">
      <c r="C26437" s="34"/>
    </row>
    <row r="26438" spans="3:3" x14ac:dyDescent="0.3">
      <c r="C26438" s="34"/>
    </row>
    <row r="26439" spans="3:3" x14ac:dyDescent="0.3">
      <c r="C26439" s="34"/>
    </row>
    <row r="26440" spans="3:3" x14ac:dyDescent="0.3">
      <c r="C26440" s="34"/>
    </row>
    <row r="26441" spans="3:3" x14ac:dyDescent="0.3">
      <c r="C26441" s="34"/>
    </row>
    <row r="26442" spans="3:3" x14ac:dyDescent="0.3">
      <c r="C26442" s="34"/>
    </row>
    <row r="26443" spans="3:3" x14ac:dyDescent="0.3">
      <c r="C26443" s="34"/>
    </row>
    <row r="26444" spans="3:3" x14ac:dyDescent="0.3">
      <c r="C26444" s="34"/>
    </row>
    <row r="26445" spans="3:3" x14ac:dyDescent="0.3">
      <c r="C26445" s="34"/>
    </row>
    <row r="26446" spans="3:3" x14ac:dyDescent="0.3">
      <c r="C26446" s="34"/>
    </row>
    <row r="26447" spans="3:3" x14ac:dyDescent="0.3">
      <c r="C26447" s="34"/>
    </row>
    <row r="26448" spans="3:3" x14ac:dyDescent="0.3">
      <c r="C26448" s="34"/>
    </row>
    <row r="26449" spans="3:3" x14ac:dyDescent="0.3">
      <c r="C26449" s="34"/>
    </row>
    <row r="26450" spans="3:3" x14ac:dyDescent="0.3">
      <c r="C26450" s="34"/>
    </row>
    <row r="26451" spans="3:3" x14ac:dyDescent="0.3">
      <c r="C26451" s="34"/>
    </row>
    <row r="26452" spans="3:3" x14ac:dyDescent="0.3">
      <c r="C26452" s="34"/>
    </row>
    <row r="26453" spans="3:3" x14ac:dyDescent="0.3">
      <c r="C26453" s="34"/>
    </row>
    <row r="26454" spans="3:3" x14ac:dyDescent="0.3">
      <c r="C26454" s="34"/>
    </row>
    <row r="26455" spans="3:3" x14ac:dyDescent="0.3">
      <c r="C26455" s="34"/>
    </row>
    <row r="26456" spans="3:3" x14ac:dyDescent="0.3">
      <c r="C26456" s="34"/>
    </row>
    <row r="26457" spans="3:3" x14ac:dyDescent="0.3">
      <c r="C26457" s="34"/>
    </row>
    <row r="26458" spans="3:3" x14ac:dyDescent="0.3">
      <c r="C26458" s="34"/>
    </row>
    <row r="26459" spans="3:3" x14ac:dyDescent="0.3">
      <c r="C26459" s="34"/>
    </row>
    <row r="26460" spans="3:3" x14ac:dyDescent="0.3">
      <c r="C26460" s="34"/>
    </row>
    <row r="26461" spans="3:3" x14ac:dyDescent="0.3">
      <c r="C26461" s="34"/>
    </row>
    <row r="26462" spans="3:3" x14ac:dyDescent="0.3">
      <c r="C26462" s="34"/>
    </row>
    <row r="26463" spans="3:3" x14ac:dyDescent="0.3">
      <c r="C26463" s="34"/>
    </row>
    <row r="26464" spans="3:3" x14ac:dyDescent="0.3">
      <c r="C26464" s="34"/>
    </row>
    <row r="26465" spans="3:3" x14ac:dyDescent="0.3">
      <c r="C26465" s="34"/>
    </row>
    <row r="26466" spans="3:3" x14ac:dyDescent="0.3">
      <c r="C26466" s="34"/>
    </row>
    <row r="26467" spans="3:3" x14ac:dyDescent="0.3">
      <c r="C26467" s="34"/>
    </row>
    <row r="26468" spans="3:3" x14ac:dyDescent="0.3">
      <c r="C26468" s="34"/>
    </row>
    <row r="26469" spans="3:3" x14ac:dyDescent="0.3">
      <c r="C26469" s="34"/>
    </row>
    <row r="26470" spans="3:3" x14ac:dyDescent="0.3">
      <c r="C26470" s="34"/>
    </row>
    <row r="26471" spans="3:3" x14ac:dyDescent="0.3">
      <c r="C26471" s="34"/>
    </row>
    <row r="26472" spans="3:3" x14ac:dyDescent="0.3">
      <c r="C26472" s="34"/>
    </row>
    <row r="26473" spans="3:3" x14ac:dyDescent="0.3">
      <c r="C26473" s="34"/>
    </row>
    <row r="26474" spans="3:3" x14ac:dyDescent="0.3">
      <c r="C26474" s="34"/>
    </row>
    <row r="26475" spans="3:3" x14ac:dyDescent="0.3">
      <c r="C26475" s="34"/>
    </row>
    <row r="26476" spans="3:3" x14ac:dyDescent="0.3">
      <c r="C26476" s="34"/>
    </row>
    <row r="26477" spans="3:3" x14ac:dyDescent="0.3">
      <c r="C26477" s="34"/>
    </row>
    <row r="26478" spans="3:3" x14ac:dyDescent="0.3">
      <c r="C26478" s="34"/>
    </row>
    <row r="26479" spans="3:3" x14ac:dyDescent="0.3">
      <c r="C26479" s="34"/>
    </row>
    <row r="26480" spans="3:3" x14ac:dyDescent="0.3">
      <c r="C26480" s="34"/>
    </row>
    <row r="26481" spans="3:3" x14ac:dyDescent="0.3">
      <c r="C26481" s="34"/>
    </row>
    <row r="26482" spans="3:3" x14ac:dyDescent="0.3">
      <c r="C26482" s="34"/>
    </row>
    <row r="26483" spans="3:3" x14ac:dyDescent="0.3">
      <c r="C26483" s="34"/>
    </row>
    <row r="26484" spans="3:3" x14ac:dyDescent="0.3">
      <c r="C26484" s="34"/>
    </row>
    <row r="26485" spans="3:3" x14ac:dyDescent="0.3">
      <c r="C26485" s="34"/>
    </row>
    <row r="26486" spans="3:3" x14ac:dyDescent="0.3">
      <c r="C26486" s="34"/>
    </row>
    <row r="26487" spans="3:3" x14ac:dyDescent="0.3">
      <c r="C26487" s="34"/>
    </row>
    <row r="26488" spans="3:3" x14ac:dyDescent="0.3">
      <c r="C26488" s="34"/>
    </row>
    <row r="26489" spans="3:3" x14ac:dyDescent="0.3">
      <c r="C26489" s="34"/>
    </row>
    <row r="26490" spans="3:3" x14ac:dyDescent="0.3">
      <c r="C26490" s="34"/>
    </row>
    <row r="26491" spans="3:3" x14ac:dyDescent="0.3">
      <c r="C26491" s="34"/>
    </row>
    <row r="26492" spans="3:3" x14ac:dyDescent="0.3">
      <c r="C26492" s="34"/>
    </row>
    <row r="26493" spans="3:3" x14ac:dyDescent="0.3">
      <c r="C26493" s="34"/>
    </row>
    <row r="26494" spans="3:3" x14ac:dyDescent="0.3">
      <c r="C26494" s="34"/>
    </row>
    <row r="26495" spans="3:3" x14ac:dyDescent="0.3">
      <c r="C26495" s="34"/>
    </row>
    <row r="26496" spans="3:3" x14ac:dyDescent="0.3">
      <c r="C26496" s="34"/>
    </row>
    <row r="26497" spans="3:3" x14ac:dyDescent="0.3">
      <c r="C26497" s="34"/>
    </row>
    <row r="26498" spans="3:3" x14ac:dyDescent="0.3">
      <c r="C26498" s="34"/>
    </row>
    <row r="26499" spans="3:3" x14ac:dyDescent="0.3">
      <c r="C26499" s="34"/>
    </row>
    <row r="26500" spans="3:3" x14ac:dyDescent="0.3">
      <c r="C26500" s="34"/>
    </row>
    <row r="26501" spans="3:3" x14ac:dyDescent="0.3">
      <c r="C26501" s="34"/>
    </row>
    <row r="26502" spans="3:3" x14ac:dyDescent="0.3">
      <c r="C26502" s="34"/>
    </row>
    <row r="26503" spans="3:3" x14ac:dyDescent="0.3">
      <c r="C26503" s="34"/>
    </row>
    <row r="26504" spans="3:3" x14ac:dyDescent="0.3">
      <c r="C26504" s="34"/>
    </row>
    <row r="26505" spans="3:3" x14ac:dyDescent="0.3">
      <c r="C26505" s="34"/>
    </row>
    <row r="26506" spans="3:3" x14ac:dyDescent="0.3">
      <c r="C26506" s="34"/>
    </row>
    <row r="26507" spans="3:3" x14ac:dyDescent="0.3">
      <c r="C26507" s="34"/>
    </row>
    <row r="26508" spans="3:3" x14ac:dyDescent="0.3">
      <c r="C26508" s="34"/>
    </row>
    <row r="26509" spans="3:3" x14ac:dyDescent="0.3">
      <c r="C26509" s="34"/>
    </row>
    <row r="26510" spans="3:3" x14ac:dyDescent="0.3">
      <c r="C26510" s="34"/>
    </row>
    <row r="26511" spans="3:3" x14ac:dyDescent="0.3">
      <c r="C26511" s="34"/>
    </row>
    <row r="26512" spans="3:3" x14ac:dyDescent="0.3">
      <c r="C26512" s="34"/>
    </row>
    <row r="26513" spans="3:3" x14ac:dyDescent="0.3">
      <c r="C26513" s="34"/>
    </row>
    <row r="26514" spans="3:3" x14ac:dyDescent="0.3">
      <c r="C26514" s="34"/>
    </row>
    <row r="26515" spans="3:3" x14ac:dyDescent="0.3">
      <c r="C26515" s="34"/>
    </row>
    <row r="26516" spans="3:3" x14ac:dyDescent="0.3">
      <c r="C26516" s="34"/>
    </row>
    <row r="26517" spans="3:3" x14ac:dyDescent="0.3">
      <c r="C26517" s="34"/>
    </row>
    <row r="26518" spans="3:3" x14ac:dyDescent="0.3">
      <c r="C26518" s="34"/>
    </row>
    <row r="26519" spans="3:3" x14ac:dyDescent="0.3">
      <c r="C26519" s="34"/>
    </row>
    <row r="26520" spans="3:3" x14ac:dyDescent="0.3">
      <c r="C26520" s="34"/>
    </row>
    <row r="26521" spans="3:3" x14ac:dyDescent="0.3">
      <c r="C26521" s="34"/>
    </row>
    <row r="26522" spans="3:3" x14ac:dyDescent="0.3">
      <c r="C26522" s="34"/>
    </row>
    <row r="26523" spans="3:3" x14ac:dyDescent="0.3">
      <c r="C26523" s="34"/>
    </row>
    <row r="26524" spans="3:3" x14ac:dyDescent="0.3">
      <c r="C26524" s="34"/>
    </row>
    <row r="26525" spans="3:3" x14ac:dyDescent="0.3">
      <c r="C26525" s="34"/>
    </row>
    <row r="26526" spans="3:3" x14ac:dyDescent="0.3">
      <c r="C26526" s="34"/>
    </row>
    <row r="26527" spans="3:3" x14ac:dyDescent="0.3">
      <c r="C26527" s="34"/>
    </row>
    <row r="26528" spans="3:3" x14ac:dyDescent="0.3">
      <c r="C26528" s="34"/>
    </row>
    <row r="26529" spans="3:3" x14ac:dyDescent="0.3">
      <c r="C26529" s="34"/>
    </row>
    <row r="26530" spans="3:3" x14ac:dyDescent="0.3">
      <c r="C26530" s="34"/>
    </row>
    <row r="26531" spans="3:3" x14ac:dyDescent="0.3">
      <c r="C26531" s="34"/>
    </row>
    <row r="26532" spans="3:3" x14ac:dyDescent="0.3">
      <c r="C26532" s="34"/>
    </row>
    <row r="26533" spans="3:3" x14ac:dyDescent="0.3">
      <c r="C26533" s="34"/>
    </row>
    <row r="26534" spans="3:3" x14ac:dyDescent="0.3">
      <c r="C26534" s="34"/>
    </row>
    <row r="26535" spans="3:3" x14ac:dyDescent="0.3">
      <c r="C26535" s="34"/>
    </row>
    <row r="26536" spans="3:3" x14ac:dyDescent="0.3">
      <c r="C26536" s="34"/>
    </row>
    <row r="26537" spans="3:3" x14ac:dyDescent="0.3">
      <c r="C26537" s="34"/>
    </row>
    <row r="26538" spans="3:3" x14ac:dyDescent="0.3">
      <c r="C26538" s="34"/>
    </row>
    <row r="26539" spans="3:3" x14ac:dyDescent="0.3">
      <c r="C26539" s="34"/>
    </row>
    <row r="26540" spans="3:3" x14ac:dyDescent="0.3">
      <c r="C26540" s="34"/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F8C9BD-65F8-467F-B1A2-8BC75184F2E4}">
  <dimension ref="A1:A3"/>
  <sheetViews>
    <sheetView workbookViewId="0">
      <selection activeCell="G11" sqref="G11"/>
    </sheetView>
  </sheetViews>
  <sheetFormatPr defaultRowHeight="14" x14ac:dyDescent="0.3"/>
  <cols>
    <col min="1" max="16384" width="8.6640625" style="11"/>
  </cols>
  <sheetData>
    <row r="1" spans="1:1" x14ac:dyDescent="0.3">
      <c r="A1" s="15" t="s">
        <v>169</v>
      </c>
    </row>
    <row r="3" spans="1:1" x14ac:dyDescent="0.3">
      <c r="A3" s="11" t="s">
        <v>66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20</vt:i4>
      </vt:variant>
      <vt:variant>
        <vt:lpstr>Named Ranges</vt:lpstr>
      </vt:variant>
      <vt:variant>
        <vt:i4>3</vt:i4>
      </vt:variant>
    </vt:vector>
  </HeadingPairs>
  <TitlesOfParts>
    <vt:vector size="23" baseType="lpstr">
      <vt:lpstr>Table S1</vt:lpstr>
      <vt:lpstr>Table S2</vt:lpstr>
      <vt:lpstr>Table S3</vt:lpstr>
      <vt:lpstr>Table S4</vt:lpstr>
      <vt:lpstr>Table S5</vt:lpstr>
      <vt:lpstr>Table S6</vt:lpstr>
      <vt:lpstr>Table S7</vt:lpstr>
      <vt:lpstr>Table S8</vt:lpstr>
      <vt:lpstr>Table S9</vt:lpstr>
      <vt:lpstr>Table S10</vt:lpstr>
      <vt:lpstr>Table S11</vt:lpstr>
      <vt:lpstr>Figure 1</vt:lpstr>
      <vt:lpstr>Figure 2</vt:lpstr>
      <vt:lpstr>Figure 3</vt:lpstr>
      <vt:lpstr>Figure 4</vt:lpstr>
      <vt:lpstr>Figure 5</vt:lpstr>
      <vt:lpstr>Figure 6</vt:lpstr>
      <vt:lpstr>Figure A1</vt:lpstr>
      <vt:lpstr>Figure B1</vt:lpstr>
      <vt:lpstr>Figure C1</vt:lpstr>
      <vt:lpstr>'Table S7'!SB_pk7497_1_am4_Lev_2kMC_pchip_out</vt:lpstr>
      <vt:lpstr>'Table S3'!SB_pk7497_1_Lev_input</vt:lpstr>
      <vt:lpstr>'Table S11'!SOP20_am7_pchip</vt:lpstr>
    </vt:vector>
  </TitlesOfParts>
  <Company>ETH Zürich Geologisches Institut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Breitenbach  Sebastian</dc:creator>
  <cp:lastModifiedBy>jade.margerum</cp:lastModifiedBy>
  <cp:lastPrinted>2012-06-13T11:45:08Z</cp:lastPrinted>
  <dcterms:created xsi:type="dcterms:W3CDTF">2012-06-04T10:24:08Z</dcterms:created>
  <dcterms:modified xsi:type="dcterms:W3CDTF">2025-01-24T13:39:44Z</dcterms:modified>
</cp:coreProperties>
</file>